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31" sheetId="4" r:id="rId1"/>
    <sheet name="31(2)" sheetId="5" r:id="rId2"/>
  </sheets>
  <externalReferences>
    <externalReference r:id="rId3"/>
  </externalReferences>
  <definedNames>
    <definedName name="_Key1" localSheetId="0" hidden="1">'31'!$D$13:$H$70</definedName>
    <definedName name="_Key1" localSheetId="1" hidden="1">'31(2)'!$G$11:$M$33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'31'!$D$13:$H$70</definedName>
    <definedName name="_Sort" localSheetId="1" hidden="1">'31(2)'!$G$11:$M$33</definedName>
  </definedNames>
  <calcPr calcId="125725"/>
</workbook>
</file>

<file path=xl/calcChain.xml><?xml version="1.0" encoding="utf-8"?>
<calcChain xmlns="http://schemas.openxmlformats.org/spreadsheetml/2006/main">
  <c r="E53" i="5"/>
  <c r="E61" s="1"/>
  <c r="D53"/>
  <c r="D61" s="1"/>
  <c r="C53"/>
  <c r="C61" s="1"/>
  <c r="B53"/>
  <c r="B61" s="1"/>
  <c r="E48"/>
  <c r="D48"/>
  <c r="C48"/>
  <c r="B48"/>
  <c r="E43"/>
  <c r="D43"/>
  <c r="C43"/>
  <c r="B43"/>
  <c r="E36"/>
  <c r="D36"/>
  <c r="C36"/>
  <c r="B36"/>
  <c r="E32"/>
  <c r="D32"/>
  <c r="C32"/>
  <c r="B32"/>
  <c r="E27"/>
  <c r="D27"/>
  <c r="C27"/>
  <c r="B27"/>
  <c r="E22"/>
  <c r="D22"/>
  <c r="C22"/>
  <c r="B22"/>
  <c r="E10"/>
  <c r="D10"/>
  <c r="C10"/>
  <c r="B10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1"/>
  <c r="D11"/>
  <c r="C11"/>
  <c r="B11"/>
</calcChain>
</file>

<file path=xl/sharedStrings.xml><?xml version="1.0" encoding="utf-8"?>
<sst xmlns="http://schemas.openxmlformats.org/spreadsheetml/2006/main" count="240" uniqueCount="218">
  <si>
    <t>Enseignement secondaire qualifiant public</t>
  </si>
  <si>
    <t>التعليم الثانوي التأهيلي العمومي</t>
  </si>
  <si>
    <t xml:space="preserve">11 - 31 Personnel enseignant selon la région  </t>
  </si>
  <si>
    <r>
      <t>11 - 31</t>
    </r>
    <r>
      <rPr>
        <b/>
        <sz val="16"/>
        <rFont val="Times New Roman"/>
        <family val="1"/>
      </rPr>
      <t xml:space="preserve"> هيئة التدريس حسب الجهة  </t>
    </r>
  </si>
  <si>
    <t xml:space="preserve">            et la province (ou la préfecture) </t>
  </si>
  <si>
    <t xml:space="preserve">           والإقليم (أوالعمالة)</t>
  </si>
  <si>
    <t>2011-2012</t>
  </si>
  <si>
    <t xml:space="preserve">  حضري + قروي            </t>
  </si>
  <si>
    <t xml:space="preserve">      الوسط القروي              </t>
  </si>
  <si>
    <t>2012-2011</t>
  </si>
  <si>
    <t xml:space="preserve">         Urbain + Rural</t>
  </si>
  <si>
    <t xml:space="preserve">         Milieu rural</t>
  </si>
  <si>
    <t>المجموع</t>
  </si>
  <si>
    <t>الإنـــاث</t>
  </si>
  <si>
    <t xml:space="preserve">      Total</t>
  </si>
  <si>
    <t>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</si>
  <si>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</si>
  <si>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</si>
  <si>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</si>
  <si>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</si>
  <si>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</si>
  <si>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</si>
  <si>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</si>
  <si>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</si>
  <si>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</si>
  <si>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</si>
  <si>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</si>
  <si>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</si>
  <si>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</si>
  <si>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</si>
  <si>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</si>
  <si>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</si>
  <si>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</si>
  <si>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</si>
  <si>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</si>
  <si>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</si>
  <si>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</si>
  <si>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</si>
  <si>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</si>
  <si>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</si>
  <si>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</si>
  <si>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</si>
  <si>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</si>
  <si>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</si>
  <si>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</si>
  <si>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</si>
  <si>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</si>
  <si>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</si>
  <si>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</si>
  <si>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</si>
  <si>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</si>
  <si>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</si>
  <si>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</si>
  <si>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</si>
  <si>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</si>
  <si>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</si>
  <si>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</si>
  <si>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</si>
  <si>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</si>
  <si>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</si>
  <si>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</si>
  <si>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</si>
  <si>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</si>
  <si>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</si>
  <si>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</si>
  <si>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</si>
  <si>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</si>
  <si>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</si>
  <si>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</si>
  <si>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</si>
  <si>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</si>
  <si>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</si>
  <si>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</si>
  <si>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</si>
  <si>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</si>
  <si>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</si>
  <si>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</si>
  <si>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</si>
  <si>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</si>
  <si>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</si>
  <si>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</si>
  <si>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</si>
  <si>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</si>
  <si>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</si>
  <si>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</si>
  <si>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</si>
  <si>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</si>
  <si>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</si>
  <si>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</si>
  <si>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</si>
  <si>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</si>
  <si>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</si>
  <si>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</si>
  <si>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</si>
  <si>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</si>
  <si>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</si>
  <si>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</si>
  <si>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</si>
  <si>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</si>
  <si>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</si>
  <si>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</si>
  <si>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</si>
  <si>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</si>
  <si>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</si>
  <si>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</si>
  <si>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</si>
  <si>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</si>
  <si>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</si>
  <si>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</si>
  <si>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</si>
  <si>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>11 - 31</t>
    </r>
    <r>
      <rPr>
        <b/>
        <sz val="16"/>
        <rFont val="Times New Roman"/>
        <family val="1"/>
      </rPr>
      <t xml:space="preserve"> هيئة التدريس حسب الجهة               </t>
    </r>
  </si>
  <si>
    <r>
      <t xml:space="preserve">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</si>
  <si>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 تابع)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</si>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</sst>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,##0;0;\-;@"/>
  </numFmts>
  <fonts count="20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Arial"/>
      <charset val="178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5" fillId="0" borderId="0"/>
    <xf numFmtId="164" fontId="1" fillId="0" borderId="0"/>
    <xf numFmtId="0" fontId="18" fillId="0" borderId="0"/>
    <xf numFmtId="0" fontId="18" fillId="0" borderId="0"/>
    <xf numFmtId="164" fontId="1" fillId="0" borderId="0"/>
    <xf numFmtId="0" fontId="15" fillId="0" borderId="0"/>
    <xf numFmtId="164" fontId="1" fillId="0" borderId="0"/>
  </cellStyleXfs>
  <cellXfs count="104">
    <xf numFmtId="0" fontId="0" fillId="0" borderId="0" xfId="0"/>
    <xf numFmtId="165" fontId="2" fillId="0" borderId="0" xfId="1" quotePrefix="1" applyNumberFormat="1" applyFont="1" applyAlignment="1" applyProtection="1">
      <alignment horizontal="left" vertical="center"/>
    </xf>
    <xf numFmtId="1" fontId="3" fillId="0" borderId="0" xfId="2" applyNumberFormat="1" applyFont="1" applyAlignment="1">
      <alignment vertical="center"/>
    </xf>
    <xf numFmtId="1" fontId="3" fillId="0" borderId="0" xfId="3" applyNumberFormat="1" applyFont="1" applyAlignment="1">
      <alignment vertical="center"/>
    </xf>
    <xf numFmtId="165" fontId="5" fillId="0" borderId="0" xfId="4" applyNumberFormat="1" applyFont="1" applyBorder="1" applyAlignment="1">
      <alignment horizontal="right" vertical="center" readingOrder="2"/>
    </xf>
    <xf numFmtId="165" fontId="5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 readingOrder="2"/>
    </xf>
    <xf numFmtId="165" fontId="6" fillId="0" borderId="0" xfId="2" quotePrefix="1" applyNumberFormat="1" applyFont="1" applyAlignment="1" applyProtection="1">
      <alignment horizontal="left" vertical="center"/>
    </xf>
    <xf numFmtId="1" fontId="3" fillId="0" borderId="0" xfId="2" quotePrefix="1" applyNumberFormat="1" applyFont="1" applyAlignment="1" applyProtection="1">
      <alignment horizontal="right" vertical="center"/>
    </xf>
    <xf numFmtId="165" fontId="6" fillId="0" borderId="0" xfId="2" quotePrefix="1" applyNumberFormat="1" applyFont="1" applyAlignment="1">
      <alignment horizontal="right" vertical="center" readingOrder="2"/>
    </xf>
    <xf numFmtId="165" fontId="2" fillId="0" borderId="0" xfId="2" quotePrefix="1" applyNumberFormat="1" applyFont="1" applyAlignment="1">
      <alignment horizontal="right" vertical="center" readingOrder="2"/>
    </xf>
    <xf numFmtId="165" fontId="7" fillId="0" borderId="0" xfId="2" quotePrefix="1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" fontId="8" fillId="0" borderId="0" xfId="2" applyNumberFormat="1" applyFont="1" applyAlignment="1">
      <alignment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horizontal="right" vertical="center"/>
    </xf>
    <xf numFmtId="165" fontId="3" fillId="0" borderId="0" xfId="5" applyNumberFormat="1" applyFont="1" applyAlignment="1" applyProtection="1">
      <alignment horizontal="left" vertical="center"/>
    </xf>
    <xf numFmtId="1" fontId="7" fillId="0" borderId="0" xfId="6" applyNumberFormat="1" applyFont="1" applyFill="1" applyAlignment="1">
      <alignment horizontal="center" vertical="center" readingOrder="2"/>
    </xf>
    <xf numFmtId="1" fontId="7" fillId="0" borderId="0" xfId="6" applyNumberFormat="1" applyFont="1" applyAlignment="1">
      <alignment horizontal="center" vertical="center" readingOrder="2"/>
    </xf>
    <xf numFmtId="165" fontId="3" fillId="0" borderId="0" xfId="5" applyNumberFormat="1" applyFont="1" applyAlignment="1">
      <alignment horizontal="right" vertical="center" readingOrder="2"/>
    </xf>
    <xf numFmtId="1" fontId="7" fillId="0" borderId="0" xfId="6" applyNumberFormat="1" applyFont="1" applyAlignment="1" applyProtection="1">
      <alignment horizontal="center" vertical="center"/>
    </xf>
    <xf numFmtId="1" fontId="7" fillId="0" borderId="0" xfId="4" applyNumberFormat="1" applyFont="1" applyAlignment="1">
      <alignment horizontal="center" vertical="center"/>
    </xf>
    <xf numFmtId="165" fontId="3" fillId="0" borderId="0" xfId="6" quotePrefix="1" applyNumberFormat="1" applyFont="1" applyAlignment="1" applyProtection="1">
      <alignment horizontal="right" vertical="center"/>
    </xf>
    <xf numFmtId="1" fontId="7" fillId="0" borderId="0" xfId="7" applyNumberFormat="1" applyFont="1" applyAlignment="1">
      <alignment vertical="center"/>
    </xf>
    <xf numFmtId="165" fontId="7" fillId="0" borderId="0" xfId="8" quotePrefix="1" applyNumberFormat="1" applyFont="1" applyAlignment="1" applyProtection="1">
      <alignment horizontal="left" vertical="center"/>
    </xf>
    <xf numFmtId="1" fontId="7" fillId="0" borderId="0" xfId="2" applyNumberFormat="1" applyFont="1" applyAlignment="1" applyProtection="1">
      <alignment horizontal="right" vertical="center"/>
    </xf>
    <xf numFmtId="1" fontId="7" fillId="0" borderId="0" xfId="3" applyNumberFormat="1" applyFont="1" applyAlignment="1">
      <alignment horizontal="right" vertical="center"/>
    </xf>
    <xf numFmtId="1" fontId="9" fillId="0" borderId="0" xfId="3" quotePrefix="1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" fontId="9" fillId="0" borderId="0" xfId="2" applyNumberFormat="1" applyFont="1" applyAlignment="1" applyProtection="1">
      <alignment horizontal="right" vertical="center"/>
    </xf>
    <xf numFmtId="1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 readingOrder="2"/>
    </xf>
    <xf numFmtId="165" fontId="10" fillId="0" borderId="0" xfId="2" applyNumberFormat="1" applyFont="1" applyAlignment="1">
      <alignment horizontal="right" vertical="center"/>
    </xf>
    <xf numFmtId="166" fontId="7" fillId="0" borderId="0" xfId="3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9" fillId="0" borderId="0" xfId="2" applyNumberFormat="1" applyFont="1" applyAlignment="1">
      <alignment vertical="center"/>
    </xf>
    <xf numFmtId="165" fontId="3" fillId="0" borderId="0" xfId="8" applyNumberFormat="1" applyFont="1" applyAlignment="1" applyProtection="1">
      <alignment horizontal="left" vertical="center"/>
    </xf>
    <xf numFmtId="166" fontId="11" fillId="0" borderId="0" xfId="3" applyNumberFormat="1" applyFont="1" applyBorder="1" applyAlignment="1">
      <alignment vertical="center"/>
    </xf>
    <xf numFmtId="1" fontId="10" fillId="0" borderId="0" xfId="3" applyNumberFormat="1" applyFont="1" applyAlignment="1">
      <alignment horizontal="right" vertical="center" indent="1"/>
    </xf>
    <xf numFmtId="3" fontId="12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5" fontId="3" fillId="0" borderId="0" xfId="8" quotePrefix="1" applyNumberFormat="1" applyFont="1" applyAlignment="1" applyProtection="1">
      <alignment horizontal="left" vertical="center"/>
    </xf>
    <xf numFmtId="165" fontId="7" fillId="0" borderId="0" xfId="8" applyNumberFormat="1" applyFont="1" applyAlignment="1" applyProtection="1">
      <alignment horizontal="left" vertical="center"/>
    </xf>
    <xf numFmtId="3" fontId="13" fillId="0" borderId="0" xfId="3" applyNumberFormat="1" applyFont="1" applyFill="1" applyBorder="1" applyAlignment="1">
      <alignment vertical="center"/>
    </xf>
    <xf numFmtId="166" fontId="14" fillId="0" borderId="0" xfId="3" applyNumberFormat="1" applyFont="1" applyFill="1" applyBorder="1" applyAlignment="1">
      <alignment vertical="center"/>
    </xf>
    <xf numFmtId="1" fontId="9" fillId="0" borderId="0" xfId="3" applyNumberFormat="1" applyFont="1" applyAlignment="1">
      <alignment horizontal="right" vertical="center"/>
    </xf>
    <xf numFmtId="165" fontId="3" fillId="0" borderId="0" xfId="9" quotePrefix="1" applyNumberFormat="1" applyFont="1" applyAlignment="1">
      <alignment horizontal="left" vertical="center"/>
    </xf>
    <xf numFmtId="165" fontId="3" fillId="0" borderId="0" xfId="9" applyNumberFormat="1" applyFont="1" applyAlignment="1">
      <alignment horizontal="left" vertical="center"/>
    </xf>
    <xf numFmtId="1" fontId="3" fillId="0" borderId="0" xfId="3" applyNumberFormat="1" applyFont="1" applyBorder="1" applyAlignment="1">
      <alignment horizontal="right" vertical="center"/>
    </xf>
    <xf numFmtId="1" fontId="3" fillId="0" borderId="0" xfId="2" applyNumberFormat="1" applyFont="1" applyAlignment="1">
      <alignment horizontal="right" vertical="center"/>
    </xf>
    <xf numFmtId="165" fontId="10" fillId="0" borderId="0" xfId="8" applyNumberFormat="1" applyFont="1" applyAlignment="1" applyProtection="1">
      <alignment horizontal="left" vertical="center"/>
    </xf>
    <xf numFmtId="165" fontId="10" fillId="0" borderId="0" xfId="2" applyNumberFormat="1" applyFont="1" applyFill="1" applyBorder="1" applyAlignment="1">
      <alignment vertical="center"/>
    </xf>
    <xf numFmtId="165" fontId="16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5" fontId="16" fillId="0" borderId="0" xfId="2" applyNumberFormat="1" applyFont="1" applyAlignment="1">
      <alignment horizontal="center" vertical="center"/>
    </xf>
    <xf numFmtId="165" fontId="9" fillId="0" borderId="0" xfId="8" applyNumberFormat="1" applyFont="1" applyAlignment="1" applyProtection="1">
      <alignment horizontal="left" vertical="center"/>
    </xf>
    <xf numFmtId="1" fontId="8" fillId="0" borderId="0" xfId="2" applyNumberFormat="1" applyFont="1" applyAlignment="1">
      <alignment horizontal="center" vertical="center"/>
    </xf>
    <xf numFmtId="165" fontId="10" fillId="0" borderId="0" xfId="2" quotePrefix="1" applyNumberFormat="1" applyFont="1" applyAlignment="1">
      <alignment horizontal="right" vertical="center"/>
    </xf>
    <xf numFmtId="165" fontId="10" fillId="0" borderId="0" xfId="8" quotePrefix="1" applyNumberFormat="1" applyFont="1" applyAlignment="1" applyProtection="1">
      <alignment horizontal="left" vertical="center"/>
    </xf>
    <xf numFmtId="1" fontId="7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9" fillId="0" borderId="0" xfId="8" quotePrefix="1" applyNumberFormat="1" applyFont="1" applyAlignment="1" applyProtection="1">
      <alignment horizontal="left" vertical="center"/>
    </xf>
    <xf numFmtId="165" fontId="3" fillId="0" borderId="0" xfId="4" applyNumberFormat="1" applyFont="1" applyAlignment="1">
      <alignment vertical="center"/>
    </xf>
    <xf numFmtId="165" fontId="17" fillId="0" borderId="0" xfId="10" quotePrefix="1" applyNumberFormat="1" applyFont="1" applyAlignment="1" applyProtection="1">
      <alignment horizontal="left" vertical="center"/>
    </xf>
    <xf numFmtId="165" fontId="3" fillId="0" borderId="0" xfId="3" applyNumberFormat="1" applyFont="1" applyAlignment="1">
      <alignment vertical="center"/>
    </xf>
    <xf numFmtId="1" fontId="3" fillId="0" borderId="0" xfId="2" applyNumberFormat="1" applyFont="1" applyAlignment="1" applyProtection="1">
      <alignment vertical="center"/>
    </xf>
    <xf numFmtId="1" fontId="7" fillId="0" borderId="0" xfId="2" applyNumberFormat="1" applyFont="1" applyAlignment="1" applyProtection="1">
      <alignment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2" fillId="0" borderId="0" xfId="3" applyFont="1" applyAlignment="1">
      <alignment vertical="center" readingOrder="2"/>
    </xf>
    <xf numFmtId="165" fontId="7" fillId="0" borderId="0" xfId="6" applyNumberFormat="1" applyFont="1" applyFill="1" applyAlignment="1">
      <alignment horizontal="center" vertical="center" readingOrder="2"/>
    </xf>
    <xf numFmtId="165" fontId="7" fillId="0" borderId="0" xfId="6" applyNumberFormat="1" applyFont="1" applyAlignment="1" applyProtection="1">
      <alignment horizontal="center" vertical="center"/>
    </xf>
    <xf numFmtId="165" fontId="7" fillId="0" borderId="0" xfId="7" applyNumberFormat="1" applyFont="1" applyAlignment="1">
      <alignment vertical="center"/>
    </xf>
    <xf numFmtId="165" fontId="7" fillId="0" borderId="0" xfId="2" applyNumberFormat="1" applyFont="1" applyAlignment="1" applyProtection="1">
      <alignment horizontal="right" vertical="center"/>
    </xf>
    <xf numFmtId="0" fontId="7" fillId="0" borderId="0" xfId="3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7" fillId="0" borderId="0" xfId="3" quotePrefix="1" applyNumberFormat="1" applyFont="1" applyAlignment="1">
      <alignment horizontal="left" vertical="center"/>
    </xf>
    <xf numFmtId="1" fontId="8" fillId="0" borderId="0" xfId="3" applyNumberFormat="1" applyFont="1" applyAlignment="1">
      <alignment horizontal="right" vertical="center" readingOrder="2"/>
    </xf>
    <xf numFmtId="1" fontId="7" fillId="0" borderId="0" xfId="3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horizontal="right" vertical="center"/>
    </xf>
    <xf numFmtId="0" fontId="3" fillId="0" borderId="0" xfId="8" applyNumberFormat="1" applyFont="1" applyAlignment="1" applyProtection="1">
      <alignment horizontal="left" vertical="center"/>
    </xf>
    <xf numFmtId="0" fontId="3" fillId="0" borderId="0" xfId="8" quotePrefix="1" applyNumberFormat="1" applyFont="1" applyAlignment="1" applyProtection="1">
      <alignment horizontal="left" vertical="center"/>
    </xf>
    <xf numFmtId="0" fontId="7" fillId="0" borderId="0" xfId="8" applyNumberFormat="1" applyFont="1" applyAlignment="1" applyProtection="1">
      <alignment horizontal="left" vertical="center"/>
    </xf>
    <xf numFmtId="1" fontId="8" fillId="0" borderId="0" xfId="3" quotePrefix="1" applyNumberFormat="1" applyFont="1" applyAlignment="1">
      <alignment horizontal="right" vertical="center" readingOrder="2"/>
    </xf>
    <xf numFmtId="0" fontId="3" fillId="0" borderId="0" xfId="9" applyNumberFormat="1" applyFont="1" applyBorder="1" applyAlignment="1">
      <alignment vertical="center"/>
    </xf>
    <xf numFmtId="0" fontId="7" fillId="0" borderId="0" xfId="8" quotePrefix="1" applyNumberFormat="1" applyFont="1" applyAlignment="1" applyProtection="1">
      <alignment horizontal="left" vertical="center"/>
    </xf>
    <xf numFmtId="3" fontId="19" fillId="0" borderId="0" xfId="3" applyNumberFormat="1" applyFont="1" applyFill="1" applyBorder="1" applyAlignment="1">
      <alignment vertical="center"/>
    </xf>
    <xf numFmtId="165" fontId="17" fillId="0" borderId="0" xfId="5" quotePrefix="1" applyNumberFormat="1" applyFont="1" applyAlignment="1" applyProtection="1">
      <alignment horizontal="left" vertical="center"/>
    </xf>
    <xf numFmtId="1" fontId="3" fillId="0" borderId="0" xfId="14" applyNumberFormat="1" applyFont="1" applyBorder="1" applyAlignment="1">
      <alignment vertical="center"/>
    </xf>
    <xf numFmtId="1" fontId="16" fillId="0" borderId="0" xfId="4" applyNumberFormat="1" applyFont="1" applyAlignment="1">
      <alignment horizontal="center" vertical="center"/>
    </xf>
    <xf numFmtId="1" fontId="3" fillId="0" borderId="0" xfId="4" applyNumberFormat="1" applyFont="1" applyAlignment="1">
      <alignment vertical="center"/>
    </xf>
    <xf numFmtId="165" fontId="3" fillId="0" borderId="0" xfId="5" quotePrefix="1" applyNumberFormat="1" applyFont="1" applyAlignment="1">
      <alignment horizontal="right" vertical="center" readingOrder="2"/>
    </xf>
    <xf numFmtId="165" fontId="3" fillId="0" borderId="0" xfId="4" applyNumberFormat="1" applyFont="1" applyAlignment="1">
      <alignment horizontal="right" vertical="center"/>
    </xf>
    <xf numFmtId="165" fontId="17" fillId="0" borderId="0" xfId="5" applyNumberFormat="1" applyFont="1" applyAlignment="1" applyProtection="1">
      <alignment horizontal="left" vertical="center"/>
    </xf>
    <xf numFmtId="165" fontId="3" fillId="0" borderId="0" xfId="13" applyNumberFormat="1" applyFont="1" applyAlignment="1">
      <alignment vertical="center"/>
    </xf>
    <xf numFmtId="165" fontId="10" fillId="0" borderId="0" xfId="13" applyNumberFormat="1" applyFont="1" applyAlignment="1">
      <alignment vertical="center"/>
    </xf>
    <xf numFmtId="0" fontId="16" fillId="0" borderId="0" xfId="3" applyFont="1" applyAlignment="1">
      <alignment horizontal="center" vertical="center"/>
    </xf>
    <xf numFmtId="165" fontId="7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</cellXfs>
  <cellStyles count="16">
    <cellStyle name="Normal" xfId="0" builtinId="0"/>
    <cellStyle name="Normal 2" xfId="3"/>
    <cellStyle name="Normal 2 2" xfId="9"/>
    <cellStyle name="Normal 2 4" xfId="11"/>
    <cellStyle name="Normal 2 5" xfId="12"/>
    <cellStyle name="Normal_E12" xfId="5"/>
    <cellStyle name="Normal_E18 2" xfId="8"/>
    <cellStyle name="Normal_E28" xfId="13"/>
    <cellStyle name="Normal_E29" xfId="6"/>
    <cellStyle name="Normal_E36" xfId="1"/>
    <cellStyle name="Normal_E37" xfId="7"/>
    <cellStyle name="Normal_E44" xfId="2"/>
    <cellStyle name="Normal_E45" xfId="4"/>
    <cellStyle name="Normal_E46" xfId="10"/>
    <cellStyle name="Normal_ETABstat_SECOND" xfId="14"/>
    <cellStyle name="عادي_sante1b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4Qualifiant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8"/>
      <sheetName val="29"/>
      <sheetName val="29(2)"/>
      <sheetName val="30"/>
      <sheetName val="30(2)"/>
      <sheetName val="31"/>
      <sheetName val="31(2)"/>
      <sheetName val="32"/>
      <sheetName val="33"/>
      <sheetName val="33(2)"/>
      <sheetName val="34"/>
      <sheetName val="35 "/>
      <sheetName val="36"/>
      <sheetName val="36(2)"/>
      <sheetName val="37-38"/>
      <sheetName val="39"/>
      <sheetName val="40"/>
      <sheetName val="41"/>
      <sheetName val="42"/>
    </sheetNames>
    <sheetDataSet>
      <sheetData sheetId="0"/>
      <sheetData sheetId="1"/>
      <sheetData sheetId="2"/>
      <sheetData sheetId="3"/>
      <sheetData sheetId="4"/>
      <sheetData sheetId="5">
        <row r="11">
          <cell r="B11">
            <v>255</v>
          </cell>
          <cell r="C11">
            <v>31</v>
          </cell>
          <cell r="D11">
            <v>9</v>
          </cell>
          <cell r="E11">
            <v>0</v>
          </cell>
        </row>
        <row r="14">
          <cell r="B14">
            <v>744</v>
          </cell>
          <cell r="C14">
            <v>142</v>
          </cell>
          <cell r="D14">
            <v>0</v>
          </cell>
          <cell r="E14">
            <v>0</v>
          </cell>
        </row>
        <row r="18">
          <cell r="B18">
            <v>1354</v>
          </cell>
          <cell r="C18">
            <v>187</v>
          </cell>
          <cell r="D18">
            <v>264</v>
          </cell>
          <cell r="E18">
            <v>13</v>
          </cell>
        </row>
        <row r="24">
          <cell r="B24">
            <v>5011</v>
          </cell>
          <cell r="C24">
            <v>1028</v>
          </cell>
          <cell r="D24">
            <v>1750</v>
          </cell>
          <cell r="E24">
            <v>300</v>
          </cell>
        </row>
        <row r="34">
          <cell r="B34">
            <v>2054</v>
          </cell>
          <cell r="C34">
            <v>690</v>
          </cell>
          <cell r="D34">
            <v>269</v>
          </cell>
          <cell r="E34">
            <v>89</v>
          </cell>
        </row>
        <row r="38">
          <cell r="B38">
            <v>2312</v>
          </cell>
          <cell r="C38">
            <v>697</v>
          </cell>
          <cell r="D38">
            <v>260</v>
          </cell>
          <cell r="E38">
            <v>92</v>
          </cell>
        </row>
        <row r="43">
          <cell r="B43">
            <v>3558</v>
          </cell>
          <cell r="C43">
            <v>1100</v>
          </cell>
          <cell r="D43">
            <v>613</v>
          </cell>
          <cell r="E43">
            <v>168</v>
          </cell>
        </row>
        <row r="50">
          <cell r="B50">
            <v>3001</v>
          </cell>
          <cell r="C50">
            <v>807</v>
          </cell>
          <cell r="D50">
            <v>271</v>
          </cell>
          <cell r="E50">
            <v>60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K197"/>
  <sheetViews>
    <sheetView showGridLines="0" workbookViewId="0"/>
  </sheetViews>
  <sheetFormatPr baseColWidth="10" defaultColWidth="11" defaultRowHeight="12.75"/>
  <cols>
    <col min="1" max="1" width="31.28515625" style="7" customWidth="1"/>
    <col min="2" max="2" width="10.7109375" style="2" customWidth="1"/>
    <col min="3" max="3" width="10.7109375" style="3" customWidth="1"/>
    <col min="4" max="5" width="10.7109375" style="2" customWidth="1"/>
    <col min="6" max="6" width="31.7109375" style="7" customWidth="1"/>
    <col min="7" max="7" width="8.28515625" style="7" customWidth="1"/>
    <col min="8" max="8" width="11.42578125" style="6" customWidth="1"/>
    <col min="9" max="16" width="9.85546875" style="7" customWidth="1"/>
    <col min="17" max="20" width="11" style="7" customWidth="1"/>
    <col min="21" max="21" width="14.42578125" style="7" customWidth="1"/>
    <col min="22" max="22" width="4.140625" style="7" customWidth="1"/>
    <col min="23" max="23" width="13.28515625" style="7" customWidth="1"/>
    <col min="24" max="24" width="28.140625" style="7" customWidth="1"/>
    <col min="25" max="25" width="11" style="7" customWidth="1"/>
    <col min="26" max="26" width="14.42578125" style="7" customWidth="1"/>
    <col min="27" max="27" width="4.140625" style="7" customWidth="1"/>
    <col min="28" max="29" width="11" style="7" customWidth="1"/>
    <col min="30" max="30" width="14.42578125" style="7" customWidth="1"/>
    <col min="31" max="31" width="4.140625" style="7" customWidth="1"/>
    <col min="32" max="32" width="14.42578125" style="7" customWidth="1"/>
    <col min="33" max="256" width="11" style="7"/>
    <col min="257" max="257" width="31.28515625" style="7" customWidth="1"/>
    <col min="258" max="261" width="10.7109375" style="7" customWidth="1"/>
    <col min="262" max="262" width="31.7109375" style="7" customWidth="1"/>
    <col min="263" max="263" width="8.28515625" style="7" customWidth="1"/>
    <col min="264" max="264" width="11.42578125" style="7" customWidth="1"/>
    <col min="265" max="272" width="9.85546875" style="7" customWidth="1"/>
    <col min="273" max="276" width="11" style="7" customWidth="1"/>
    <col min="277" max="277" width="14.42578125" style="7" customWidth="1"/>
    <col min="278" max="278" width="4.140625" style="7" customWidth="1"/>
    <col min="279" max="279" width="13.28515625" style="7" customWidth="1"/>
    <col min="280" max="280" width="28.140625" style="7" customWidth="1"/>
    <col min="281" max="281" width="11" style="7" customWidth="1"/>
    <col min="282" max="282" width="14.42578125" style="7" customWidth="1"/>
    <col min="283" max="283" width="4.140625" style="7" customWidth="1"/>
    <col min="284" max="285" width="11" style="7" customWidth="1"/>
    <col min="286" max="286" width="14.42578125" style="7" customWidth="1"/>
    <col min="287" max="287" width="4.140625" style="7" customWidth="1"/>
    <col min="288" max="288" width="14.42578125" style="7" customWidth="1"/>
    <col min="289" max="512" width="11" style="7"/>
    <col min="513" max="513" width="31.28515625" style="7" customWidth="1"/>
    <col min="514" max="517" width="10.7109375" style="7" customWidth="1"/>
    <col min="518" max="518" width="31.7109375" style="7" customWidth="1"/>
    <col min="519" max="519" width="8.28515625" style="7" customWidth="1"/>
    <col min="520" max="520" width="11.42578125" style="7" customWidth="1"/>
    <col min="521" max="528" width="9.85546875" style="7" customWidth="1"/>
    <col min="529" max="532" width="11" style="7" customWidth="1"/>
    <col min="533" max="533" width="14.42578125" style="7" customWidth="1"/>
    <col min="534" max="534" width="4.140625" style="7" customWidth="1"/>
    <col min="535" max="535" width="13.28515625" style="7" customWidth="1"/>
    <col min="536" max="536" width="28.140625" style="7" customWidth="1"/>
    <col min="537" max="537" width="11" style="7" customWidth="1"/>
    <col min="538" max="538" width="14.42578125" style="7" customWidth="1"/>
    <col min="539" max="539" width="4.140625" style="7" customWidth="1"/>
    <col min="540" max="541" width="11" style="7" customWidth="1"/>
    <col min="542" max="542" width="14.42578125" style="7" customWidth="1"/>
    <col min="543" max="543" width="4.140625" style="7" customWidth="1"/>
    <col min="544" max="544" width="14.42578125" style="7" customWidth="1"/>
    <col min="545" max="768" width="11" style="7"/>
    <col min="769" max="769" width="31.28515625" style="7" customWidth="1"/>
    <col min="770" max="773" width="10.7109375" style="7" customWidth="1"/>
    <col min="774" max="774" width="31.7109375" style="7" customWidth="1"/>
    <col min="775" max="775" width="8.28515625" style="7" customWidth="1"/>
    <col min="776" max="776" width="11.42578125" style="7" customWidth="1"/>
    <col min="777" max="784" width="9.85546875" style="7" customWidth="1"/>
    <col min="785" max="788" width="11" style="7" customWidth="1"/>
    <col min="789" max="789" width="14.42578125" style="7" customWidth="1"/>
    <col min="790" max="790" width="4.140625" style="7" customWidth="1"/>
    <col min="791" max="791" width="13.28515625" style="7" customWidth="1"/>
    <col min="792" max="792" width="28.140625" style="7" customWidth="1"/>
    <col min="793" max="793" width="11" style="7" customWidth="1"/>
    <col min="794" max="794" width="14.42578125" style="7" customWidth="1"/>
    <col min="795" max="795" width="4.140625" style="7" customWidth="1"/>
    <col min="796" max="797" width="11" style="7" customWidth="1"/>
    <col min="798" max="798" width="14.42578125" style="7" customWidth="1"/>
    <col min="799" max="799" width="4.140625" style="7" customWidth="1"/>
    <col min="800" max="800" width="14.42578125" style="7" customWidth="1"/>
    <col min="801" max="1024" width="11" style="7"/>
    <col min="1025" max="1025" width="31.28515625" style="7" customWidth="1"/>
    <col min="1026" max="1029" width="10.7109375" style="7" customWidth="1"/>
    <col min="1030" max="1030" width="31.7109375" style="7" customWidth="1"/>
    <col min="1031" max="1031" width="8.28515625" style="7" customWidth="1"/>
    <col min="1032" max="1032" width="11.42578125" style="7" customWidth="1"/>
    <col min="1033" max="1040" width="9.85546875" style="7" customWidth="1"/>
    <col min="1041" max="1044" width="11" style="7" customWidth="1"/>
    <col min="1045" max="1045" width="14.42578125" style="7" customWidth="1"/>
    <col min="1046" max="1046" width="4.140625" style="7" customWidth="1"/>
    <col min="1047" max="1047" width="13.28515625" style="7" customWidth="1"/>
    <col min="1048" max="1048" width="28.140625" style="7" customWidth="1"/>
    <col min="1049" max="1049" width="11" style="7" customWidth="1"/>
    <col min="1050" max="1050" width="14.42578125" style="7" customWidth="1"/>
    <col min="1051" max="1051" width="4.140625" style="7" customWidth="1"/>
    <col min="1052" max="1053" width="11" style="7" customWidth="1"/>
    <col min="1054" max="1054" width="14.42578125" style="7" customWidth="1"/>
    <col min="1055" max="1055" width="4.140625" style="7" customWidth="1"/>
    <col min="1056" max="1056" width="14.42578125" style="7" customWidth="1"/>
    <col min="1057" max="1280" width="11" style="7"/>
    <col min="1281" max="1281" width="31.28515625" style="7" customWidth="1"/>
    <col min="1282" max="1285" width="10.7109375" style="7" customWidth="1"/>
    <col min="1286" max="1286" width="31.7109375" style="7" customWidth="1"/>
    <col min="1287" max="1287" width="8.28515625" style="7" customWidth="1"/>
    <col min="1288" max="1288" width="11.42578125" style="7" customWidth="1"/>
    <col min="1289" max="1296" width="9.85546875" style="7" customWidth="1"/>
    <col min="1297" max="1300" width="11" style="7" customWidth="1"/>
    <col min="1301" max="1301" width="14.42578125" style="7" customWidth="1"/>
    <col min="1302" max="1302" width="4.140625" style="7" customWidth="1"/>
    <col min="1303" max="1303" width="13.28515625" style="7" customWidth="1"/>
    <col min="1304" max="1304" width="28.140625" style="7" customWidth="1"/>
    <col min="1305" max="1305" width="11" style="7" customWidth="1"/>
    <col min="1306" max="1306" width="14.42578125" style="7" customWidth="1"/>
    <col min="1307" max="1307" width="4.140625" style="7" customWidth="1"/>
    <col min="1308" max="1309" width="11" style="7" customWidth="1"/>
    <col min="1310" max="1310" width="14.42578125" style="7" customWidth="1"/>
    <col min="1311" max="1311" width="4.140625" style="7" customWidth="1"/>
    <col min="1312" max="1312" width="14.42578125" style="7" customWidth="1"/>
    <col min="1313" max="1536" width="11" style="7"/>
    <col min="1537" max="1537" width="31.28515625" style="7" customWidth="1"/>
    <col min="1538" max="1541" width="10.7109375" style="7" customWidth="1"/>
    <col min="1542" max="1542" width="31.7109375" style="7" customWidth="1"/>
    <col min="1543" max="1543" width="8.28515625" style="7" customWidth="1"/>
    <col min="1544" max="1544" width="11.42578125" style="7" customWidth="1"/>
    <col min="1545" max="1552" width="9.85546875" style="7" customWidth="1"/>
    <col min="1553" max="1556" width="11" style="7" customWidth="1"/>
    <col min="1557" max="1557" width="14.42578125" style="7" customWidth="1"/>
    <col min="1558" max="1558" width="4.140625" style="7" customWidth="1"/>
    <col min="1559" max="1559" width="13.28515625" style="7" customWidth="1"/>
    <col min="1560" max="1560" width="28.140625" style="7" customWidth="1"/>
    <col min="1561" max="1561" width="11" style="7" customWidth="1"/>
    <col min="1562" max="1562" width="14.42578125" style="7" customWidth="1"/>
    <col min="1563" max="1563" width="4.140625" style="7" customWidth="1"/>
    <col min="1564" max="1565" width="11" style="7" customWidth="1"/>
    <col min="1566" max="1566" width="14.42578125" style="7" customWidth="1"/>
    <col min="1567" max="1567" width="4.140625" style="7" customWidth="1"/>
    <col min="1568" max="1568" width="14.42578125" style="7" customWidth="1"/>
    <col min="1569" max="1792" width="11" style="7"/>
    <col min="1793" max="1793" width="31.28515625" style="7" customWidth="1"/>
    <col min="1794" max="1797" width="10.7109375" style="7" customWidth="1"/>
    <col min="1798" max="1798" width="31.7109375" style="7" customWidth="1"/>
    <col min="1799" max="1799" width="8.28515625" style="7" customWidth="1"/>
    <col min="1800" max="1800" width="11.42578125" style="7" customWidth="1"/>
    <col min="1801" max="1808" width="9.85546875" style="7" customWidth="1"/>
    <col min="1809" max="1812" width="11" style="7" customWidth="1"/>
    <col min="1813" max="1813" width="14.42578125" style="7" customWidth="1"/>
    <col min="1814" max="1814" width="4.140625" style="7" customWidth="1"/>
    <col min="1815" max="1815" width="13.28515625" style="7" customWidth="1"/>
    <col min="1816" max="1816" width="28.140625" style="7" customWidth="1"/>
    <col min="1817" max="1817" width="11" style="7" customWidth="1"/>
    <col min="1818" max="1818" width="14.42578125" style="7" customWidth="1"/>
    <col min="1819" max="1819" width="4.140625" style="7" customWidth="1"/>
    <col min="1820" max="1821" width="11" style="7" customWidth="1"/>
    <col min="1822" max="1822" width="14.42578125" style="7" customWidth="1"/>
    <col min="1823" max="1823" width="4.140625" style="7" customWidth="1"/>
    <col min="1824" max="1824" width="14.42578125" style="7" customWidth="1"/>
    <col min="1825" max="2048" width="11" style="7"/>
    <col min="2049" max="2049" width="31.28515625" style="7" customWidth="1"/>
    <col min="2050" max="2053" width="10.7109375" style="7" customWidth="1"/>
    <col min="2054" max="2054" width="31.7109375" style="7" customWidth="1"/>
    <col min="2055" max="2055" width="8.28515625" style="7" customWidth="1"/>
    <col min="2056" max="2056" width="11.42578125" style="7" customWidth="1"/>
    <col min="2057" max="2064" width="9.85546875" style="7" customWidth="1"/>
    <col min="2065" max="2068" width="11" style="7" customWidth="1"/>
    <col min="2069" max="2069" width="14.42578125" style="7" customWidth="1"/>
    <col min="2070" max="2070" width="4.140625" style="7" customWidth="1"/>
    <col min="2071" max="2071" width="13.28515625" style="7" customWidth="1"/>
    <col min="2072" max="2072" width="28.140625" style="7" customWidth="1"/>
    <col min="2073" max="2073" width="11" style="7" customWidth="1"/>
    <col min="2074" max="2074" width="14.42578125" style="7" customWidth="1"/>
    <col min="2075" max="2075" width="4.140625" style="7" customWidth="1"/>
    <col min="2076" max="2077" width="11" style="7" customWidth="1"/>
    <col min="2078" max="2078" width="14.42578125" style="7" customWidth="1"/>
    <col min="2079" max="2079" width="4.140625" style="7" customWidth="1"/>
    <col min="2080" max="2080" width="14.42578125" style="7" customWidth="1"/>
    <col min="2081" max="2304" width="11" style="7"/>
    <col min="2305" max="2305" width="31.28515625" style="7" customWidth="1"/>
    <col min="2306" max="2309" width="10.7109375" style="7" customWidth="1"/>
    <col min="2310" max="2310" width="31.7109375" style="7" customWidth="1"/>
    <col min="2311" max="2311" width="8.28515625" style="7" customWidth="1"/>
    <col min="2312" max="2312" width="11.42578125" style="7" customWidth="1"/>
    <col min="2313" max="2320" width="9.85546875" style="7" customWidth="1"/>
    <col min="2321" max="2324" width="11" style="7" customWidth="1"/>
    <col min="2325" max="2325" width="14.42578125" style="7" customWidth="1"/>
    <col min="2326" max="2326" width="4.140625" style="7" customWidth="1"/>
    <col min="2327" max="2327" width="13.28515625" style="7" customWidth="1"/>
    <col min="2328" max="2328" width="28.140625" style="7" customWidth="1"/>
    <col min="2329" max="2329" width="11" style="7" customWidth="1"/>
    <col min="2330" max="2330" width="14.42578125" style="7" customWidth="1"/>
    <col min="2331" max="2331" width="4.140625" style="7" customWidth="1"/>
    <col min="2332" max="2333" width="11" style="7" customWidth="1"/>
    <col min="2334" max="2334" width="14.42578125" style="7" customWidth="1"/>
    <col min="2335" max="2335" width="4.140625" style="7" customWidth="1"/>
    <col min="2336" max="2336" width="14.42578125" style="7" customWidth="1"/>
    <col min="2337" max="2560" width="11" style="7"/>
    <col min="2561" max="2561" width="31.28515625" style="7" customWidth="1"/>
    <col min="2562" max="2565" width="10.7109375" style="7" customWidth="1"/>
    <col min="2566" max="2566" width="31.7109375" style="7" customWidth="1"/>
    <col min="2567" max="2567" width="8.28515625" style="7" customWidth="1"/>
    <col min="2568" max="2568" width="11.42578125" style="7" customWidth="1"/>
    <col min="2569" max="2576" width="9.85546875" style="7" customWidth="1"/>
    <col min="2577" max="2580" width="11" style="7" customWidth="1"/>
    <col min="2581" max="2581" width="14.42578125" style="7" customWidth="1"/>
    <col min="2582" max="2582" width="4.140625" style="7" customWidth="1"/>
    <col min="2583" max="2583" width="13.28515625" style="7" customWidth="1"/>
    <col min="2584" max="2584" width="28.140625" style="7" customWidth="1"/>
    <col min="2585" max="2585" width="11" style="7" customWidth="1"/>
    <col min="2586" max="2586" width="14.42578125" style="7" customWidth="1"/>
    <col min="2587" max="2587" width="4.140625" style="7" customWidth="1"/>
    <col min="2588" max="2589" width="11" style="7" customWidth="1"/>
    <col min="2590" max="2590" width="14.42578125" style="7" customWidth="1"/>
    <col min="2591" max="2591" width="4.140625" style="7" customWidth="1"/>
    <col min="2592" max="2592" width="14.42578125" style="7" customWidth="1"/>
    <col min="2593" max="2816" width="11" style="7"/>
    <col min="2817" max="2817" width="31.28515625" style="7" customWidth="1"/>
    <col min="2818" max="2821" width="10.7109375" style="7" customWidth="1"/>
    <col min="2822" max="2822" width="31.7109375" style="7" customWidth="1"/>
    <col min="2823" max="2823" width="8.28515625" style="7" customWidth="1"/>
    <col min="2824" max="2824" width="11.42578125" style="7" customWidth="1"/>
    <col min="2825" max="2832" width="9.85546875" style="7" customWidth="1"/>
    <col min="2833" max="2836" width="11" style="7" customWidth="1"/>
    <col min="2837" max="2837" width="14.42578125" style="7" customWidth="1"/>
    <col min="2838" max="2838" width="4.140625" style="7" customWidth="1"/>
    <col min="2839" max="2839" width="13.28515625" style="7" customWidth="1"/>
    <col min="2840" max="2840" width="28.140625" style="7" customWidth="1"/>
    <col min="2841" max="2841" width="11" style="7" customWidth="1"/>
    <col min="2842" max="2842" width="14.42578125" style="7" customWidth="1"/>
    <col min="2843" max="2843" width="4.140625" style="7" customWidth="1"/>
    <col min="2844" max="2845" width="11" style="7" customWidth="1"/>
    <col min="2846" max="2846" width="14.42578125" style="7" customWidth="1"/>
    <col min="2847" max="2847" width="4.140625" style="7" customWidth="1"/>
    <col min="2848" max="2848" width="14.42578125" style="7" customWidth="1"/>
    <col min="2849" max="3072" width="11" style="7"/>
    <col min="3073" max="3073" width="31.28515625" style="7" customWidth="1"/>
    <col min="3074" max="3077" width="10.7109375" style="7" customWidth="1"/>
    <col min="3078" max="3078" width="31.7109375" style="7" customWidth="1"/>
    <col min="3079" max="3079" width="8.28515625" style="7" customWidth="1"/>
    <col min="3080" max="3080" width="11.42578125" style="7" customWidth="1"/>
    <col min="3081" max="3088" width="9.85546875" style="7" customWidth="1"/>
    <col min="3089" max="3092" width="11" style="7" customWidth="1"/>
    <col min="3093" max="3093" width="14.42578125" style="7" customWidth="1"/>
    <col min="3094" max="3094" width="4.140625" style="7" customWidth="1"/>
    <col min="3095" max="3095" width="13.28515625" style="7" customWidth="1"/>
    <col min="3096" max="3096" width="28.140625" style="7" customWidth="1"/>
    <col min="3097" max="3097" width="11" style="7" customWidth="1"/>
    <col min="3098" max="3098" width="14.42578125" style="7" customWidth="1"/>
    <col min="3099" max="3099" width="4.140625" style="7" customWidth="1"/>
    <col min="3100" max="3101" width="11" style="7" customWidth="1"/>
    <col min="3102" max="3102" width="14.42578125" style="7" customWidth="1"/>
    <col min="3103" max="3103" width="4.140625" style="7" customWidth="1"/>
    <col min="3104" max="3104" width="14.42578125" style="7" customWidth="1"/>
    <col min="3105" max="3328" width="11" style="7"/>
    <col min="3329" max="3329" width="31.28515625" style="7" customWidth="1"/>
    <col min="3330" max="3333" width="10.7109375" style="7" customWidth="1"/>
    <col min="3334" max="3334" width="31.7109375" style="7" customWidth="1"/>
    <col min="3335" max="3335" width="8.28515625" style="7" customWidth="1"/>
    <col min="3336" max="3336" width="11.42578125" style="7" customWidth="1"/>
    <col min="3337" max="3344" width="9.85546875" style="7" customWidth="1"/>
    <col min="3345" max="3348" width="11" style="7" customWidth="1"/>
    <col min="3349" max="3349" width="14.42578125" style="7" customWidth="1"/>
    <col min="3350" max="3350" width="4.140625" style="7" customWidth="1"/>
    <col min="3351" max="3351" width="13.28515625" style="7" customWidth="1"/>
    <col min="3352" max="3352" width="28.140625" style="7" customWidth="1"/>
    <col min="3353" max="3353" width="11" style="7" customWidth="1"/>
    <col min="3354" max="3354" width="14.42578125" style="7" customWidth="1"/>
    <col min="3355" max="3355" width="4.140625" style="7" customWidth="1"/>
    <col min="3356" max="3357" width="11" style="7" customWidth="1"/>
    <col min="3358" max="3358" width="14.42578125" style="7" customWidth="1"/>
    <col min="3359" max="3359" width="4.140625" style="7" customWidth="1"/>
    <col min="3360" max="3360" width="14.42578125" style="7" customWidth="1"/>
    <col min="3361" max="3584" width="11" style="7"/>
    <col min="3585" max="3585" width="31.28515625" style="7" customWidth="1"/>
    <col min="3586" max="3589" width="10.7109375" style="7" customWidth="1"/>
    <col min="3590" max="3590" width="31.7109375" style="7" customWidth="1"/>
    <col min="3591" max="3591" width="8.28515625" style="7" customWidth="1"/>
    <col min="3592" max="3592" width="11.42578125" style="7" customWidth="1"/>
    <col min="3593" max="3600" width="9.85546875" style="7" customWidth="1"/>
    <col min="3601" max="3604" width="11" style="7" customWidth="1"/>
    <col min="3605" max="3605" width="14.42578125" style="7" customWidth="1"/>
    <col min="3606" max="3606" width="4.140625" style="7" customWidth="1"/>
    <col min="3607" max="3607" width="13.28515625" style="7" customWidth="1"/>
    <col min="3608" max="3608" width="28.140625" style="7" customWidth="1"/>
    <col min="3609" max="3609" width="11" style="7" customWidth="1"/>
    <col min="3610" max="3610" width="14.42578125" style="7" customWidth="1"/>
    <col min="3611" max="3611" width="4.140625" style="7" customWidth="1"/>
    <col min="3612" max="3613" width="11" style="7" customWidth="1"/>
    <col min="3614" max="3614" width="14.42578125" style="7" customWidth="1"/>
    <col min="3615" max="3615" width="4.140625" style="7" customWidth="1"/>
    <col min="3616" max="3616" width="14.42578125" style="7" customWidth="1"/>
    <col min="3617" max="3840" width="11" style="7"/>
    <col min="3841" max="3841" width="31.28515625" style="7" customWidth="1"/>
    <col min="3842" max="3845" width="10.7109375" style="7" customWidth="1"/>
    <col min="3846" max="3846" width="31.7109375" style="7" customWidth="1"/>
    <col min="3847" max="3847" width="8.28515625" style="7" customWidth="1"/>
    <col min="3848" max="3848" width="11.42578125" style="7" customWidth="1"/>
    <col min="3849" max="3856" width="9.85546875" style="7" customWidth="1"/>
    <col min="3857" max="3860" width="11" style="7" customWidth="1"/>
    <col min="3861" max="3861" width="14.42578125" style="7" customWidth="1"/>
    <col min="3862" max="3862" width="4.140625" style="7" customWidth="1"/>
    <col min="3863" max="3863" width="13.28515625" style="7" customWidth="1"/>
    <col min="3864" max="3864" width="28.140625" style="7" customWidth="1"/>
    <col min="3865" max="3865" width="11" style="7" customWidth="1"/>
    <col min="3866" max="3866" width="14.42578125" style="7" customWidth="1"/>
    <col min="3867" max="3867" width="4.140625" style="7" customWidth="1"/>
    <col min="3868" max="3869" width="11" style="7" customWidth="1"/>
    <col min="3870" max="3870" width="14.42578125" style="7" customWidth="1"/>
    <col min="3871" max="3871" width="4.140625" style="7" customWidth="1"/>
    <col min="3872" max="3872" width="14.42578125" style="7" customWidth="1"/>
    <col min="3873" max="4096" width="11" style="7"/>
    <col min="4097" max="4097" width="31.28515625" style="7" customWidth="1"/>
    <col min="4098" max="4101" width="10.7109375" style="7" customWidth="1"/>
    <col min="4102" max="4102" width="31.7109375" style="7" customWidth="1"/>
    <col min="4103" max="4103" width="8.28515625" style="7" customWidth="1"/>
    <col min="4104" max="4104" width="11.42578125" style="7" customWidth="1"/>
    <col min="4105" max="4112" width="9.85546875" style="7" customWidth="1"/>
    <col min="4113" max="4116" width="11" style="7" customWidth="1"/>
    <col min="4117" max="4117" width="14.42578125" style="7" customWidth="1"/>
    <col min="4118" max="4118" width="4.140625" style="7" customWidth="1"/>
    <col min="4119" max="4119" width="13.28515625" style="7" customWidth="1"/>
    <col min="4120" max="4120" width="28.140625" style="7" customWidth="1"/>
    <col min="4121" max="4121" width="11" style="7" customWidth="1"/>
    <col min="4122" max="4122" width="14.42578125" style="7" customWidth="1"/>
    <col min="4123" max="4123" width="4.140625" style="7" customWidth="1"/>
    <col min="4124" max="4125" width="11" style="7" customWidth="1"/>
    <col min="4126" max="4126" width="14.42578125" style="7" customWidth="1"/>
    <col min="4127" max="4127" width="4.140625" style="7" customWidth="1"/>
    <col min="4128" max="4128" width="14.42578125" style="7" customWidth="1"/>
    <col min="4129" max="4352" width="11" style="7"/>
    <col min="4353" max="4353" width="31.28515625" style="7" customWidth="1"/>
    <col min="4354" max="4357" width="10.7109375" style="7" customWidth="1"/>
    <col min="4358" max="4358" width="31.7109375" style="7" customWidth="1"/>
    <col min="4359" max="4359" width="8.28515625" style="7" customWidth="1"/>
    <col min="4360" max="4360" width="11.42578125" style="7" customWidth="1"/>
    <col min="4361" max="4368" width="9.85546875" style="7" customWidth="1"/>
    <col min="4369" max="4372" width="11" style="7" customWidth="1"/>
    <col min="4373" max="4373" width="14.42578125" style="7" customWidth="1"/>
    <col min="4374" max="4374" width="4.140625" style="7" customWidth="1"/>
    <col min="4375" max="4375" width="13.28515625" style="7" customWidth="1"/>
    <col min="4376" max="4376" width="28.140625" style="7" customWidth="1"/>
    <col min="4377" max="4377" width="11" style="7" customWidth="1"/>
    <col min="4378" max="4378" width="14.42578125" style="7" customWidth="1"/>
    <col min="4379" max="4379" width="4.140625" style="7" customWidth="1"/>
    <col min="4380" max="4381" width="11" style="7" customWidth="1"/>
    <col min="4382" max="4382" width="14.42578125" style="7" customWidth="1"/>
    <col min="4383" max="4383" width="4.140625" style="7" customWidth="1"/>
    <col min="4384" max="4384" width="14.42578125" style="7" customWidth="1"/>
    <col min="4385" max="4608" width="11" style="7"/>
    <col min="4609" max="4609" width="31.28515625" style="7" customWidth="1"/>
    <col min="4610" max="4613" width="10.7109375" style="7" customWidth="1"/>
    <col min="4614" max="4614" width="31.7109375" style="7" customWidth="1"/>
    <col min="4615" max="4615" width="8.28515625" style="7" customWidth="1"/>
    <col min="4616" max="4616" width="11.42578125" style="7" customWidth="1"/>
    <col min="4617" max="4624" width="9.85546875" style="7" customWidth="1"/>
    <col min="4625" max="4628" width="11" style="7" customWidth="1"/>
    <col min="4629" max="4629" width="14.42578125" style="7" customWidth="1"/>
    <col min="4630" max="4630" width="4.140625" style="7" customWidth="1"/>
    <col min="4631" max="4631" width="13.28515625" style="7" customWidth="1"/>
    <col min="4632" max="4632" width="28.140625" style="7" customWidth="1"/>
    <col min="4633" max="4633" width="11" style="7" customWidth="1"/>
    <col min="4634" max="4634" width="14.42578125" style="7" customWidth="1"/>
    <col min="4635" max="4635" width="4.140625" style="7" customWidth="1"/>
    <col min="4636" max="4637" width="11" style="7" customWidth="1"/>
    <col min="4638" max="4638" width="14.42578125" style="7" customWidth="1"/>
    <col min="4639" max="4639" width="4.140625" style="7" customWidth="1"/>
    <col min="4640" max="4640" width="14.42578125" style="7" customWidth="1"/>
    <col min="4641" max="4864" width="11" style="7"/>
    <col min="4865" max="4865" width="31.28515625" style="7" customWidth="1"/>
    <col min="4866" max="4869" width="10.7109375" style="7" customWidth="1"/>
    <col min="4870" max="4870" width="31.7109375" style="7" customWidth="1"/>
    <col min="4871" max="4871" width="8.28515625" style="7" customWidth="1"/>
    <col min="4872" max="4872" width="11.42578125" style="7" customWidth="1"/>
    <col min="4873" max="4880" width="9.85546875" style="7" customWidth="1"/>
    <col min="4881" max="4884" width="11" style="7" customWidth="1"/>
    <col min="4885" max="4885" width="14.42578125" style="7" customWidth="1"/>
    <col min="4886" max="4886" width="4.140625" style="7" customWidth="1"/>
    <col min="4887" max="4887" width="13.28515625" style="7" customWidth="1"/>
    <col min="4888" max="4888" width="28.140625" style="7" customWidth="1"/>
    <col min="4889" max="4889" width="11" style="7" customWidth="1"/>
    <col min="4890" max="4890" width="14.42578125" style="7" customWidth="1"/>
    <col min="4891" max="4891" width="4.140625" style="7" customWidth="1"/>
    <col min="4892" max="4893" width="11" style="7" customWidth="1"/>
    <col min="4894" max="4894" width="14.42578125" style="7" customWidth="1"/>
    <col min="4895" max="4895" width="4.140625" style="7" customWidth="1"/>
    <col min="4896" max="4896" width="14.42578125" style="7" customWidth="1"/>
    <col min="4897" max="5120" width="11" style="7"/>
    <col min="5121" max="5121" width="31.28515625" style="7" customWidth="1"/>
    <col min="5122" max="5125" width="10.7109375" style="7" customWidth="1"/>
    <col min="5126" max="5126" width="31.7109375" style="7" customWidth="1"/>
    <col min="5127" max="5127" width="8.28515625" style="7" customWidth="1"/>
    <col min="5128" max="5128" width="11.42578125" style="7" customWidth="1"/>
    <col min="5129" max="5136" width="9.85546875" style="7" customWidth="1"/>
    <col min="5137" max="5140" width="11" style="7" customWidth="1"/>
    <col min="5141" max="5141" width="14.42578125" style="7" customWidth="1"/>
    <col min="5142" max="5142" width="4.140625" style="7" customWidth="1"/>
    <col min="5143" max="5143" width="13.28515625" style="7" customWidth="1"/>
    <col min="5144" max="5144" width="28.140625" style="7" customWidth="1"/>
    <col min="5145" max="5145" width="11" style="7" customWidth="1"/>
    <col min="5146" max="5146" width="14.42578125" style="7" customWidth="1"/>
    <col min="5147" max="5147" width="4.140625" style="7" customWidth="1"/>
    <col min="5148" max="5149" width="11" style="7" customWidth="1"/>
    <col min="5150" max="5150" width="14.42578125" style="7" customWidth="1"/>
    <col min="5151" max="5151" width="4.140625" style="7" customWidth="1"/>
    <col min="5152" max="5152" width="14.42578125" style="7" customWidth="1"/>
    <col min="5153" max="5376" width="11" style="7"/>
    <col min="5377" max="5377" width="31.28515625" style="7" customWidth="1"/>
    <col min="5378" max="5381" width="10.7109375" style="7" customWidth="1"/>
    <col min="5382" max="5382" width="31.7109375" style="7" customWidth="1"/>
    <col min="5383" max="5383" width="8.28515625" style="7" customWidth="1"/>
    <col min="5384" max="5384" width="11.42578125" style="7" customWidth="1"/>
    <col min="5385" max="5392" width="9.85546875" style="7" customWidth="1"/>
    <col min="5393" max="5396" width="11" style="7" customWidth="1"/>
    <col min="5397" max="5397" width="14.42578125" style="7" customWidth="1"/>
    <col min="5398" max="5398" width="4.140625" style="7" customWidth="1"/>
    <col min="5399" max="5399" width="13.28515625" style="7" customWidth="1"/>
    <col min="5400" max="5400" width="28.140625" style="7" customWidth="1"/>
    <col min="5401" max="5401" width="11" style="7" customWidth="1"/>
    <col min="5402" max="5402" width="14.42578125" style="7" customWidth="1"/>
    <col min="5403" max="5403" width="4.140625" style="7" customWidth="1"/>
    <col min="5404" max="5405" width="11" style="7" customWidth="1"/>
    <col min="5406" max="5406" width="14.42578125" style="7" customWidth="1"/>
    <col min="5407" max="5407" width="4.140625" style="7" customWidth="1"/>
    <col min="5408" max="5408" width="14.42578125" style="7" customWidth="1"/>
    <col min="5409" max="5632" width="11" style="7"/>
    <col min="5633" max="5633" width="31.28515625" style="7" customWidth="1"/>
    <col min="5634" max="5637" width="10.7109375" style="7" customWidth="1"/>
    <col min="5638" max="5638" width="31.7109375" style="7" customWidth="1"/>
    <col min="5639" max="5639" width="8.28515625" style="7" customWidth="1"/>
    <col min="5640" max="5640" width="11.42578125" style="7" customWidth="1"/>
    <col min="5641" max="5648" width="9.85546875" style="7" customWidth="1"/>
    <col min="5649" max="5652" width="11" style="7" customWidth="1"/>
    <col min="5653" max="5653" width="14.42578125" style="7" customWidth="1"/>
    <col min="5654" max="5654" width="4.140625" style="7" customWidth="1"/>
    <col min="5655" max="5655" width="13.28515625" style="7" customWidth="1"/>
    <col min="5656" max="5656" width="28.140625" style="7" customWidth="1"/>
    <col min="5657" max="5657" width="11" style="7" customWidth="1"/>
    <col min="5658" max="5658" width="14.42578125" style="7" customWidth="1"/>
    <col min="5659" max="5659" width="4.140625" style="7" customWidth="1"/>
    <col min="5660" max="5661" width="11" style="7" customWidth="1"/>
    <col min="5662" max="5662" width="14.42578125" style="7" customWidth="1"/>
    <col min="5663" max="5663" width="4.140625" style="7" customWidth="1"/>
    <col min="5664" max="5664" width="14.42578125" style="7" customWidth="1"/>
    <col min="5665" max="5888" width="11" style="7"/>
    <col min="5889" max="5889" width="31.28515625" style="7" customWidth="1"/>
    <col min="5890" max="5893" width="10.7109375" style="7" customWidth="1"/>
    <col min="5894" max="5894" width="31.7109375" style="7" customWidth="1"/>
    <col min="5895" max="5895" width="8.28515625" style="7" customWidth="1"/>
    <col min="5896" max="5896" width="11.42578125" style="7" customWidth="1"/>
    <col min="5897" max="5904" width="9.85546875" style="7" customWidth="1"/>
    <col min="5905" max="5908" width="11" style="7" customWidth="1"/>
    <col min="5909" max="5909" width="14.42578125" style="7" customWidth="1"/>
    <col min="5910" max="5910" width="4.140625" style="7" customWidth="1"/>
    <col min="5911" max="5911" width="13.28515625" style="7" customWidth="1"/>
    <col min="5912" max="5912" width="28.140625" style="7" customWidth="1"/>
    <col min="5913" max="5913" width="11" style="7" customWidth="1"/>
    <col min="5914" max="5914" width="14.42578125" style="7" customWidth="1"/>
    <col min="5915" max="5915" width="4.140625" style="7" customWidth="1"/>
    <col min="5916" max="5917" width="11" style="7" customWidth="1"/>
    <col min="5918" max="5918" width="14.42578125" style="7" customWidth="1"/>
    <col min="5919" max="5919" width="4.140625" style="7" customWidth="1"/>
    <col min="5920" max="5920" width="14.42578125" style="7" customWidth="1"/>
    <col min="5921" max="6144" width="11" style="7"/>
    <col min="6145" max="6145" width="31.28515625" style="7" customWidth="1"/>
    <col min="6146" max="6149" width="10.7109375" style="7" customWidth="1"/>
    <col min="6150" max="6150" width="31.7109375" style="7" customWidth="1"/>
    <col min="6151" max="6151" width="8.28515625" style="7" customWidth="1"/>
    <col min="6152" max="6152" width="11.42578125" style="7" customWidth="1"/>
    <col min="6153" max="6160" width="9.85546875" style="7" customWidth="1"/>
    <col min="6161" max="6164" width="11" style="7" customWidth="1"/>
    <col min="6165" max="6165" width="14.42578125" style="7" customWidth="1"/>
    <col min="6166" max="6166" width="4.140625" style="7" customWidth="1"/>
    <col min="6167" max="6167" width="13.28515625" style="7" customWidth="1"/>
    <col min="6168" max="6168" width="28.140625" style="7" customWidth="1"/>
    <col min="6169" max="6169" width="11" style="7" customWidth="1"/>
    <col min="6170" max="6170" width="14.42578125" style="7" customWidth="1"/>
    <col min="6171" max="6171" width="4.140625" style="7" customWidth="1"/>
    <col min="6172" max="6173" width="11" style="7" customWidth="1"/>
    <col min="6174" max="6174" width="14.42578125" style="7" customWidth="1"/>
    <col min="6175" max="6175" width="4.140625" style="7" customWidth="1"/>
    <col min="6176" max="6176" width="14.42578125" style="7" customWidth="1"/>
    <col min="6177" max="6400" width="11" style="7"/>
    <col min="6401" max="6401" width="31.28515625" style="7" customWidth="1"/>
    <col min="6402" max="6405" width="10.7109375" style="7" customWidth="1"/>
    <col min="6406" max="6406" width="31.7109375" style="7" customWidth="1"/>
    <col min="6407" max="6407" width="8.28515625" style="7" customWidth="1"/>
    <col min="6408" max="6408" width="11.42578125" style="7" customWidth="1"/>
    <col min="6409" max="6416" width="9.85546875" style="7" customWidth="1"/>
    <col min="6417" max="6420" width="11" style="7" customWidth="1"/>
    <col min="6421" max="6421" width="14.42578125" style="7" customWidth="1"/>
    <col min="6422" max="6422" width="4.140625" style="7" customWidth="1"/>
    <col min="6423" max="6423" width="13.28515625" style="7" customWidth="1"/>
    <col min="6424" max="6424" width="28.140625" style="7" customWidth="1"/>
    <col min="6425" max="6425" width="11" style="7" customWidth="1"/>
    <col min="6426" max="6426" width="14.42578125" style="7" customWidth="1"/>
    <col min="6427" max="6427" width="4.140625" style="7" customWidth="1"/>
    <col min="6428" max="6429" width="11" style="7" customWidth="1"/>
    <col min="6430" max="6430" width="14.42578125" style="7" customWidth="1"/>
    <col min="6431" max="6431" width="4.140625" style="7" customWidth="1"/>
    <col min="6432" max="6432" width="14.42578125" style="7" customWidth="1"/>
    <col min="6433" max="6656" width="11" style="7"/>
    <col min="6657" max="6657" width="31.28515625" style="7" customWidth="1"/>
    <col min="6658" max="6661" width="10.7109375" style="7" customWidth="1"/>
    <col min="6662" max="6662" width="31.7109375" style="7" customWidth="1"/>
    <col min="6663" max="6663" width="8.28515625" style="7" customWidth="1"/>
    <col min="6664" max="6664" width="11.42578125" style="7" customWidth="1"/>
    <col min="6665" max="6672" width="9.85546875" style="7" customWidth="1"/>
    <col min="6673" max="6676" width="11" style="7" customWidth="1"/>
    <col min="6677" max="6677" width="14.42578125" style="7" customWidth="1"/>
    <col min="6678" max="6678" width="4.140625" style="7" customWidth="1"/>
    <col min="6679" max="6679" width="13.28515625" style="7" customWidth="1"/>
    <col min="6680" max="6680" width="28.140625" style="7" customWidth="1"/>
    <col min="6681" max="6681" width="11" style="7" customWidth="1"/>
    <col min="6682" max="6682" width="14.42578125" style="7" customWidth="1"/>
    <col min="6683" max="6683" width="4.140625" style="7" customWidth="1"/>
    <col min="6684" max="6685" width="11" style="7" customWidth="1"/>
    <col min="6686" max="6686" width="14.42578125" style="7" customWidth="1"/>
    <col min="6687" max="6687" width="4.140625" style="7" customWidth="1"/>
    <col min="6688" max="6688" width="14.42578125" style="7" customWidth="1"/>
    <col min="6689" max="6912" width="11" style="7"/>
    <col min="6913" max="6913" width="31.28515625" style="7" customWidth="1"/>
    <col min="6914" max="6917" width="10.7109375" style="7" customWidth="1"/>
    <col min="6918" max="6918" width="31.7109375" style="7" customWidth="1"/>
    <col min="6919" max="6919" width="8.28515625" style="7" customWidth="1"/>
    <col min="6920" max="6920" width="11.42578125" style="7" customWidth="1"/>
    <col min="6921" max="6928" width="9.85546875" style="7" customWidth="1"/>
    <col min="6929" max="6932" width="11" style="7" customWidth="1"/>
    <col min="6933" max="6933" width="14.42578125" style="7" customWidth="1"/>
    <col min="6934" max="6934" width="4.140625" style="7" customWidth="1"/>
    <col min="6935" max="6935" width="13.28515625" style="7" customWidth="1"/>
    <col min="6936" max="6936" width="28.140625" style="7" customWidth="1"/>
    <col min="6937" max="6937" width="11" style="7" customWidth="1"/>
    <col min="6938" max="6938" width="14.42578125" style="7" customWidth="1"/>
    <col min="6939" max="6939" width="4.140625" style="7" customWidth="1"/>
    <col min="6940" max="6941" width="11" style="7" customWidth="1"/>
    <col min="6942" max="6942" width="14.42578125" style="7" customWidth="1"/>
    <col min="6943" max="6943" width="4.140625" style="7" customWidth="1"/>
    <col min="6944" max="6944" width="14.42578125" style="7" customWidth="1"/>
    <col min="6945" max="7168" width="11" style="7"/>
    <col min="7169" max="7169" width="31.28515625" style="7" customWidth="1"/>
    <col min="7170" max="7173" width="10.7109375" style="7" customWidth="1"/>
    <col min="7174" max="7174" width="31.7109375" style="7" customWidth="1"/>
    <col min="7175" max="7175" width="8.28515625" style="7" customWidth="1"/>
    <col min="7176" max="7176" width="11.42578125" style="7" customWidth="1"/>
    <col min="7177" max="7184" width="9.85546875" style="7" customWidth="1"/>
    <col min="7185" max="7188" width="11" style="7" customWidth="1"/>
    <col min="7189" max="7189" width="14.42578125" style="7" customWidth="1"/>
    <col min="7190" max="7190" width="4.140625" style="7" customWidth="1"/>
    <col min="7191" max="7191" width="13.28515625" style="7" customWidth="1"/>
    <col min="7192" max="7192" width="28.140625" style="7" customWidth="1"/>
    <col min="7193" max="7193" width="11" style="7" customWidth="1"/>
    <col min="7194" max="7194" width="14.42578125" style="7" customWidth="1"/>
    <col min="7195" max="7195" width="4.140625" style="7" customWidth="1"/>
    <col min="7196" max="7197" width="11" style="7" customWidth="1"/>
    <col min="7198" max="7198" width="14.42578125" style="7" customWidth="1"/>
    <col min="7199" max="7199" width="4.140625" style="7" customWidth="1"/>
    <col min="7200" max="7200" width="14.42578125" style="7" customWidth="1"/>
    <col min="7201" max="7424" width="11" style="7"/>
    <col min="7425" max="7425" width="31.28515625" style="7" customWidth="1"/>
    <col min="7426" max="7429" width="10.7109375" style="7" customWidth="1"/>
    <col min="7430" max="7430" width="31.7109375" style="7" customWidth="1"/>
    <col min="7431" max="7431" width="8.28515625" style="7" customWidth="1"/>
    <col min="7432" max="7432" width="11.42578125" style="7" customWidth="1"/>
    <col min="7433" max="7440" width="9.85546875" style="7" customWidth="1"/>
    <col min="7441" max="7444" width="11" style="7" customWidth="1"/>
    <col min="7445" max="7445" width="14.42578125" style="7" customWidth="1"/>
    <col min="7446" max="7446" width="4.140625" style="7" customWidth="1"/>
    <col min="7447" max="7447" width="13.28515625" style="7" customWidth="1"/>
    <col min="7448" max="7448" width="28.140625" style="7" customWidth="1"/>
    <col min="7449" max="7449" width="11" style="7" customWidth="1"/>
    <col min="7450" max="7450" width="14.42578125" style="7" customWidth="1"/>
    <col min="7451" max="7451" width="4.140625" style="7" customWidth="1"/>
    <col min="7452" max="7453" width="11" style="7" customWidth="1"/>
    <col min="7454" max="7454" width="14.42578125" style="7" customWidth="1"/>
    <col min="7455" max="7455" width="4.140625" style="7" customWidth="1"/>
    <col min="7456" max="7456" width="14.42578125" style="7" customWidth="1"/>
    <col min="7457" max="7680" width="11" style="7"/>
    <col min="7681" max="7681" width="31.28515625" style="7" customWidth="1"/>
    <col min="7682" max="7685" width="10.7109375" style="7" customWidth="1"/>
    <col min="7686" max="7686" width="31.7109375" style="7" customWidth="1"/>
    <col min="7687" max="7687" width="8.28515625" style="7" customWidth="1"/>
    <col min="7688" max="7688" width="11.42578125" style="7" customWidth="1"/>
    <col min="7689" max="7696" width="9.85546875" style="7" customWidth="1"/>
    <col min="7697" max="7700" width="11" style="7" customWidth="1"/>
    <col min="7701" max="7701" width="14.42578125" style="7" customWidth="1"/>
    <col min="7702" max="7702" width="4.140625" style="7" customWidth="1"/>
    <col min="7703" max="7703" width="13.28515625" style="7" customWidth="1"/>
    <col min="7704" max="7704" width="28.140625" style="7" customWidth="1"/>
    <col min="7705" max="7705" width="11" style="7" customWidth="1"/>
    <col min="7706" max="7706" width="14.42578125" style="7" customWidth="1"/>
    <col min="7707" max="7707" width="4.140625" style="7" customWidth="1"/>
    <col min="7708" max="7709" width="11" style="7" customWidth="1"/>
    <col min="7710" max="7710" width="14.42578125" style="7" customWidth="1"/>
    <col min="7711" max="7711" width="4.140625" style="7" customWidth="1"/>
    <col min="7712" max="7712" width="14.42578125" style="7" customWidth="1"/>
    <col min="7713" max="7936" width="11" style="7"/>
    <col min="7937" max="7937" width="31.28515625" style="7" customWidth="1"/>
    <col min="7938" max="7941" width="10.7109375" style="7" customWidth="1"/>
    <col min="7942" max="7942" width="31.7109375" style="7" customWidth="1"/>
    <col min="7943" max="7943" width="8.28515625" style="7" customWidth="1"/>
    <col min="7944" max="7944" width="11.42578125" style="7" customWidth="1"/>
    <col min="7945" max="7952" width="9.85546875" style="7" customWidth="1"/>
    <col min="7953" max="7956" width="11" style="7" customWidth="1"/>
    <col min="7957" max="7957" width="14.42578125" style="7" customWidth="1"/>
    <col min="7958" max="7958" width="4.140625" style="7" customWidth="1"/>
    <col min="7959" max="7959" width="13.28515625" style="7" customWidth="1"/>
    <col min="7960" max="7960" width="28.140625" style="7" customWidth="1"/>
    <col min="7961" max="7961" width="11" style="7" customWidth="1"/>
    <col min="7962" max="7962" width="14.42578125" style="7" customWidth="1"/>
    <col min="7963" max="7963" width="4.140625" style="7" customWidth="1"/>
    <col min="7964" max="7965" width="11" style="7" customWidth="1"/>
    <col min="7966" max="7966" width="14.42578125" style="7" customWidth="1"/>
    <col min="7967" max="7967" width="4.140625" style="7" customWidth="1"/>
    <col min="7968" max="7968" width="14.42578125" style="7" customWidth="1"/>
    <col min="7969" max="8192" width="11" style="7"/>
    <col min="8193" max="8193" width="31.28515625" style="7" customWidth="1"/>
    <col min="8194" max="8197" width="10.7109375" style="7" customWidth="1"/>
    <col min="8198" max="8198" width="31.7109375" style="7" customWidth="1"/>
    <col min="8199" max="8199" width="8.28515625" style="7" customWidth="1"/>
    <col min="8200" max="8200" width="11.42578125" style="7" customWidth="1"/>
    <col min="8201" max="8208" width="9.85546875" style="7" customWidth="1"/>
    <col min="8209" max="8212" width="11" style="7" customWidth="1"/>
    <col min="8213" max="8213" width="14.42578125" style="7" customWidth="1"/>
    <col min="8214" max="8214" width="4.140625" style="7" customWidth="1"/>
    <col min="8215" max="8215" width="13.28515625" style="7" customWidth="1"/>
    <col min="8216" max="8216" width="28.140625" style="7" customWidth="1"/>
    <col min="8217" max="8217" width="11" style="7" customWidth="1"/>
    <col min="8218" max="8218" width="14.42578125" style="7" customWidth="1"/>
    <col min="8219" max="8219" width="4.140625" style="7" customWidth="1"/>
    <col min="8220" max="8221" width="11" style="7" customWidth="1"/>
    <col min="8222" max="8222" width="14.42578125" style="7" customWidth="1"/>
    <col min="8223" max="8223" width="4.140625" style="7" customWidth="1"/>
    <col min="8224" max="8224" width="14.42578125" style="7" customWidth="1"/>
    <col min="8225" max="8448" width="11" style="7"/>
    <col min="8449" max="8449" width="31.28515625" style="7" customWidth="1"/>
    <col min="8450" max="8453" width="10.7109375" style="7" customWidth="1"/>
    <col min="8454" max="8454" width="31.7109375" style="7" customWidth="1"/>
    <col min="8455" max="8455" width="8.28515625" style="7" customWidth="1"/>
    <col min="8456" max="8456" width="11.42578125" style="7" customWidth="1"/>
    <col min="8457" max="8464" width="9.85546875" style="7" customWidth="1"/>
    <col min="8465" max="8468" width="11" style="7" customWidth="1"/>
    <col min="8469" max="8469" width="14.42578125" style="7" customWidth="1"/>
    <col min="8470" max="8470" width="4.140625" style="7" customWidth="1"/>
    <col min="8471" max="8471" width="13.28515625" style="7" customWidth="1"/>
    <col min="8472" max="8472" width="28.140625" style="7" customWidth="1"/>
    <col min="8473" max="8473" width="11" style="7" customWidth="1"/>
    <col min="8474" max="8474" width="14.42578125" style="7" customWidth="1"/>
    <col min="8475" max="8475" width="4.140625" style="7" customWidth="1"/>
    <col min="8476" max="8477" width="11" style="7" customWidth="1"/>
    <col min="8478" max="8478" width="14.42578125" style="7" customWidth="1"/>
    <col min="8479" max="8479" width="4.140625" style="7" customWidth="1"/>
    <col min="8480" max="8480" width="14.42578125" style="7" customWidth="1"/>
    <col min="8481" max="8704" width="11" style="7"/>
    <col min="8705" max="8705" width="31.28515625" style="7" customWidth="1"/>
    <col min="8706" max="8709" width="10.7109375" style="7" customWidth="1"/>
    <col min="8710" max="8710" width="31.7109375" style="7" customWidth="1"/>
    <col min="8711" max="8711" width="8.28515625" style="7" customWidth="1"/>
    <col min="8712" max="8712" width="11.42578125" style="7" customWidth="1"/>
    <col min="8713" max="8720" width="9.85546875" style="7" customWidth="1"/>
    <col min="8721" max="8724" width="11" style="7" customWidth="1"/>
    <col min="8725" max="8725" width="14.42578125" style="7" customWidth="1"/>
    <col min="8726" max="8726" width="4.140625" style="7" customWidth="1"/>
    <col min="8727" max="8727" width="13.28515625" style="7" customWidth="1"/>
    <col min="8728" max="8728" width="28.140625" style="7" customWidth="1"/>
    <col min="8729" max="8729" width="11" style="7" customWidth="1"/>
    <col min="8730" max="8730" width="14.42578125" style="7" customWidth="1"/>
    <col min="8731" max="8731" width="4.140625" style="7" customWidth="1"/>
    <col min="8732" max="8733" width="11" style="7" customWidth="1"/>
    <col min="8734" max="8734" width="14.42578125" style="7" customWidth="1"/>
    <col min="8735" max="8735" width="4.140625" style="7" customWidth="1"/>
    <col min="8736" max="8736" width="14.42578125" style="7" customWidth="1"/>
    <col min="8737" max="8960" width="11" style="7"/>
    <col min="8961" max="8961" width="31.28515625" style="7" customWidth="1"/>
    <col min="8962" max="8965" width="10.7109375" style="7" customWidth="1"/>
    <col min="8966" max="8966" width="31.7109375" style="7" customWidth="1"/>
    <col min="8967" max="8967" width="8.28515625" style="7" customWidth="1"/>
    <col min="8968" max="8968" width="11.42578125" style="7" customWidth="1"/>
    <col min="8969" max="8976" width="9.85546875" style="7" customWidth="1"/>
    <col min="8977" max="8980" width="11" style="7" customWidth="1"/>
    <col min="8981" max="8981" width="14.42578125" style="7" customWidth="1"/>
    <col min="8982" max="8982" width="4.140625" style="7" customWidth="1"/>
    <col min="8983" max="8983" width="13.28515625" style="7" customWidth="1"/>
    <col min="8984" max="8984" width="28.140625" style="7" customWidth="1"/>
    <col min="8985" max="8985" width="11" style="7" customWidth="1"/>
    <col min="8986" max="8986" width="14.42578125" style="7" customWidth="1"/>
    <col min="8987" max="8987" width="4.140625" style="7" customWidth="1"/>
    <col min="8988" max="8989" width="11" style="7" customWidth="1"/>
    <col min="8990" max="8990" width="14.42578125" style="7" customWidth="1"/>
    <col min="8991" max="8991" width="4.140625" style="7" customWidth="1"/>
    <col min="8992" max="8992" width="14.42578125" style="7" customWidth="1"/>
    <col min="8993" max="9216" width="11" style="7"/>
    <col min="9217" max="9217" width="31.28515625" style="7" customWidth="1"/>
    <col min="9218" max="9221" width="10.7109375" style="7" customWidth="1"/>
    <col min="9222" max="9222" width="31.7109375" style="7" customWidth="1"/>
    <col min="9223" max="9223" width="8.28515625" style="7" customWidth="1"/>
    <col min="9224" max="9224" width="11.42578125" style="7" customWidth="1"/>
    <col min="9225" max="9232" width="9.85546875" style="7" customWidth="1"/>
    <col min="9233" max="9236" width="11" style="7" customWidth="1"/>
    <col min="9237" max="9237" width="14.42578125" style="7" customWidth="1"/>
    <col min="9238" max="9238" width="4.140625" style="7" customWidth="1"/>
    <col min="9239" max="9239" width="13.28515625" style="7" customWidth="1"/>
    <col min="9240" max="9240" width="28.140625" style="7" customWidth="1"/>
    <col min="9241" max="9241" width="11" style="7" customWidth="1"/>
    <col min="9242" max="9242" width="14.42578125" style="7" customWidth="1"/>
    <col min="9243" max="9243" width="4.140625" style="7" customWidth="1"/>
    <col min="9244" max="9245" width="11" style="7" customWidth="1"/>
    <col min="9246" max="9246" width="14.42578125" style="7" customWidth="1"/>
    <col min="9247" max="9247" width="4.140625" style="7" customWidth="1"/>
    <col min="9248" max="9248" width="14.42578125" style="7" customWidth="1"/>
    <col min="9249" max="9472" width="11" style="7"/>
    <col min="9473" max="9473" width="31.28515625" style="7" customWidth="1"/>
    <col min="9474" max="9477" width="10.7109375" style="7" customWidth="1"/>
    <col min="9478" max="9478" width="31.7109375" style="7" customWidth="1"/>
    <col min="9479" max="9479" width="8.28515625" style="7" customWidth="1"/>
    <col min="9480" max="9480" width="11.42578125" style="7" customWidth="1"/>
    <col min="9481" max="9488" width="9.85546875" style="7" customWidth="1"/>
    <col min="9489" max="9492" width="11" style="7" customWidth="1"/>
    <col min="9493" max="9493" width="14.42578125" style="7" customWidth="1"/>
    <col min="9494" max="9494" width="4.140625" style="7" customWidth="1"/>
    <col min="9495" max="9495" width="13.28515625" style="7" customWidth="1"/>
    <col min="9496" max="9496" width="28.140625" style="7" customWidth="1"/>
    <col min="9497" max="9497" width="11" style="7" customWidth="1"/>
    <col min="9498" max="9498" width="14.42578125" style="7" customWidth="1"/>
    <col min="9499" max="9499" width="4.140625" style="7" customWidth="1"/>
    <col min="9500" max="9501" width="11" style="7" customWidth="1"/>
    <col min="9502" max="9502" width="14.42578125" style="7" customWidth="1"/>
    <col min="9503" max="9503" width="4.140625" style="7" customWidth="1"/>
    <col min="9504" max="9504" width="14.42578125" style="7" customWidth="1"/>
    <col min="9505" max="9728" width="11" style="7"/>
    <col min="9729" max="9729" width="31.28515625" style="7" customWidth="1"/>
    <col min="9730" max="9733" width="10.7109375" style="7" customWidth="1"/>
    <col min="9734" max="9734" width="31.7109375" style="7" customWidth="1"/>
    <col min="9735" max="9735" width="8.28515625" style="7" customWidth="1"/>
    <col min="9736" max="9736" width="11.42578125" style="7" customWidth="1"/>
    <col min="9737" max="9744" width="9.85546875" style="7" customWidth="1"/>
    <col min="9745" max="9748" width="11" style="7" customWidth="1"/>
    <col min="9749" max="9749" width="14.42578125" style="7" customWidth="1"/>
    <col min="9750" max="9750" width="4.140625" style="7" customWidth="1"/>
    <col min="9751" max="9751" width="13.28515625" style="7" customWidth="1"/>
    <col min="9752" max="9752" width="28.140625" style="7" customWidth="1"/>
    <col min="9753" max="9753" width="11" style="7" customWidth="1"/>
    <col min="9754" max="9754" width="14.42578125" style="7" customWidth="1"/>
    <col min="9755" max="9755" width="4.140625" style="7" customWidth="1"/>
    <col min="9756" max="9757" width="11" style="7" customWidth="1"/>
    <col min="9758" max="9758" width="14.42578125" style="7" customWidth="1"/>
    <col min="9759" max="9759" width="4.140625" style="7" customWidth="1"/>
    <col min="9760" max="9760" width="14.42578125" style="7" customWidth="1"/>
    <col min="9761" max="9984" width="11" style="7"/>
    <col min="9985" max="9985" width="31.28515625" style="7" customWidth="1"/>
    <col min="9986" max="9989" width="10.7109375" style="7" customWidth="1"/>
    <col min="9990" max="9990" width="31.7109375" style="7" customWidth="1"/>
    <col min="9991" max="9991" width="8.28515625" style="7" customWidth="1"/>
    <col min="9992" max="9992" width="11.42578125" style="7" customWidth="1"/>
    <col min="9993" max="10000" width="9.85546875" style="7" customWidth="1"/>
    <col min="10001" max="10004" width="11" style="7" customWidth="1"/>
    <col min="10005" max="10005" width="14.42578125" style="7" customWidth="1"/>
    <col min="10006" max="10006" width="4.140625" style="7" customWidth="1"/>
    <col min="10007" max="10007" width="13.28515625" style="7" customWidth="1"/>
    <col min="10008" max="10008" width="28.140625" style="7" customWidth="1"/>
    <col min="10009" max="10009" width="11" style="7" customWidth="1"/>
    <col min="10010" max="10010" width="14.42578125" style="7" customWidth="1"/>
    <col min="10011" max="10011" width="4.140625" style="7" customWidth="1"/>
    <col min="10012" max="10013" width="11" style="7" customWidth="1"/>
    <col min="10014" max="10014" width="14.42578125" style="7" customWidth="1"/>
    <col min="10015" max="10015" width="4.140625" style="7" customWidth="1"/>
    <col min="10016" max="10016" width="14.42578125" style="7" customWidth="1"/>
    <col min="10017" max="10240" width="11" style="7"/>
    <col min="10241" max="10241" width="31.28515625" style="7" customWidth="1"/>
    <col min="10242" max="10245" width="10.7109375" style="7" customWidth="1"/>
    <col min="10246" max="10246" width="31.7109375" style="7" customWidth="1"/>
    <col min="10247" max="10247" width="8.28515625" style="7" customWidth="1"/>
    <col min="10248" max="10248" width="11.42578125" style="7" customWidth="1"/>
    <col min="10249" max="10256" width="9.85546875" style="7" customWidth="1"/>
    <col min="10257" max="10260" width="11" style="7" customWidth="1"/>
    <col min="10261" max="10261" width="14.42578125" style="7" customWidth="1"/>
    <col min="10262" max="10262" width="4.140625" style="7" customWidth="1"/>
    <col min="10263" max="10263" width="13.28515625" style="7" customWidth="1"/>
    <col min="10264" max="10264" width="28.140625" style="7" customWidth="1"/>
    <col min="10265" max="10265" width="11" style="7" customWidth="1"/>
    <col min="10266" max="10266" width="14.42578125" style="7" customWidth="1"/>
    <col min="10267" max="10267" width="4.140625" style="7" customWidth="1"/>
    <col min="10268" max="10269" width="11" style="7" customWidth="1"/>
    <col min="10270" max="10270" width="14.42578125" style="7" customWidth="1"/>
    <col min="10271" max="10271" width="4.140625" style="7" customWidth="1"/>
    <col min="10272" max="10272" width="14.42578125" style="7" customWidth="1"/>
    <col min="10273" max="10496" width="11" style="7"/>
    <col min="10497" max="10497" width="31.28515625" style="7" customWidth="1"/>
    <col min="10498" max="10501" width="10.7109375" style="7" customWidth="1"/>
    <col min="10502" max="10502" width="31.7109375" style="7" customWidth="1"/>
    <col min="10503" max="10503" width="8.28515625" style="7" customWidth="1"/>
    <col min="10504" max="10504" width="11.42578125" style="7" customWidth="1"/>
    <col min="10505" max="10512" width="9.85546875" style="7" customWidth="1"/>
    <col min="10513" max="10516" width="11" style="7" customWidth="1"/>
    <col min="10517" max="10517" width="14.42578125" style="7" customWidth="1"/>
    <col min="10518" max="10518" width="4.140625" style="7" customWidth="1"/>
    <col min="10519" max="10519" width="13.28515625" style="7" customWidth="1"/>
    <col min="10520" max="10520" width="28.140625" style="7" customWidth="1"/>
    <col min="10521" max="10521" width="11" style="7" customWidth="1"/>
    <col min="10522" max="10522" width="14.42578125" style="7" customWidth="1"/>
    <col min="10523" max="10523" width="4.140625" style="7" customWidth="1"/>
    <col min="10524" max="10525" width="11" style="7" customWidth="1"/>
    <col min="10526" max="10526" width="14.42578125" style="7" customWidth="1"/>
    <col min="10527" max="10527" width="4.140625" style="7" customWidth="1"/>
    <col min="10528" max="10528" width="14.42578125" style="7" customWidth="1"/>
    <col min="10529" max="10752" width="11" style="7"/>
    <col min="10753" max="10753" width="31.28515625" style="7" customWidth="1"/>
    <col min="10754" max="10757" width="10.7109375" style="7" customWidth="1"/>
    <col min="10758" max="10758" width="31.7109375" style="7" customWidth="1"/>
    <col min="10759" max="10759" width="8.28515625" style="7" customWidth="1"/>
    <col min="10760" max="10760" width="11.42578125" style="7" customWidth="1"/>
    <col min="10761" max="10768" width="9.85546875" style="7" customWidth="1"/>
    <col min="10769" max="10772" width="11" style="7" customWidth="1"/>
    <col min="10773" max="10773" width="14.42578125" style="7" customWidth="1"/>
    <col min="10774" max="10774" width="4.140625" style="7" customWidth="1"/>
    <col min="10775" max="10775" width="13.28515625" style="7" customWidth="1"/>
    <col min="10776" max="10776" width="28.140625" style="7" customWidth="1"/>
    <col min="10777" max="10777" width="11" style="7" customWidth="1"/>
    <col min="10778" max="10778" width="14.42578125" style="7" customWidth="1"/>
    <col min="10779" max="10779" width="4.140625" style="7" customWidth="1"/>
    <col min="10780" max="10781" width="11" style="7" customWidth="1"/>
    <col min="10782" max="10782" width="14.42578125" style="7" customWidth="1"/>
    <col min="10783" max="10783" width="4.140625" style="7" customWidth="1"/>
    <col min="10784" max="10784" width="14.42578125" style="7" customWidth="1"/>
    <col min="10785" max="11008" width="11" style="7"/>
    <col min="11009" max="11009" width="31.28515625" style="7" customWidth="1"/>
    <col min="11010" max="11013" width="10.7109375" style="7" customWidth="1"/>
    <col min="11014" max="11014" width="31.7109375" style="7" customWidth="1"/>
    <col min="11015" max="11015" width="8.28515625" style="7" customWidth="1"/>
    <col min="11016" max="11016" width="11.42578125" style="7" customWidth="1"/>
    <col min="11017" max="11024" width="9.85546875" style="7" customWidth="1"/>
    <col min="11025" max="11028" width="11" style="7" customWidth="1"/>
    <col min="11029" max="11029" width="14.42578125" style="7" customWidth="1"/>
    <col min="11030" max="11030" width="4.140625" style="7" customWidth="1"/>
    <col min="11031" max="11031" width="13.28515625" style="7" customWidth="1"/>
    <col min="11032" max="11032" width="28.140625" style="7" customWidth="1"/>
    <col min="11033" max="11033" width="11" style="7" customWidth="1"/>
    <col min="11034" max="11034" width="14.42578125" style="7" customWidth="1"/>
    <col min="11035" max="11035" width="4.140625" style="7" customWidth="1"/>
    <col min="11036" max="11037" width="11" style="7" customWidth="1"/>
    <col min="11038" max="11038" width="14.42578125" style="7" customWidth="1"/>
    <col min="11039" max="11039" width="4.140625" style="7" customWidth="1"/>
    <col min="11040" max="11040" width="14.42578125" style="7" customWidth="1"/>
    <col min="11041" max="11264" width="11" style="7"/>
    <col min="11265" max="11265" width="31.28515625" style="7" customWidth="1"/>
    <col min="11266" max="11269" width="10.7109375" style="7" customWidth="1"/>
    <col min="11270" max="11270" width="31.7109375" style="7" customWidth="1"/>
    <col min="11271" max="11271" width="8.28515625" style="7" customWidth="1"/>
    <col min="11272" max="11272" width="11.42578125" style="7" customWidth="1"/>
    <col min="11273" max="11280" width="9.85546875" style="7" customWidth="1"/>
    <col min="11281" max="11284" width="11" style="7" customWidth="1"/>
    <col min="11285" max="11285" width="14.42578125" style="7" customWidth="1"/>
    <col min="11286" max="11286" width="4.140625" style="7" customWidth="1"/>
    <col min="11287" max="11287" width="13.28515625" style="7" customWidth="1"/>
    <col min="11288" max="11288" width="28.140625" style="7" customWidth="1"/>
    <col min="11289" max="11289" width="11" style="7" customWidth="1"/>
    <col min="11290" max="11290" width="14.42578125" style="7" customWidth="1"/>
    <col min="11291" max="11291" width="4.140625" style="7" customWidth="1"/>
    <col min="11292" max="11293" width="11" style="7" customWidth="1"/>
    <col min="11294" max="11294" width="14.42578125" style="7" customWidth="1"/>
    <col min="11295" max="11295" width="4.140625" style="7" customWidth="1"/>
    <col min="11296" max="11296" width="14.42578125" style="7" customWidth="1"/>
    <col min="11297" max="11520" width="11" style="7"/>
    <col min="11521" max="11521" width="31.28515625" style="7" customWidth="1"/>
    <col min="11522" max="11525" width="10.7109375" style="7" customWidth="1"/>
    <col min="11526" max="11526" width="31.7109375" style="7" customWidth="1"/>
    <col min="11527" max="11527" width="8.28515625" style="7" customWidth="1"/>
    <col min="11528" max="11528" width="11.42578125" style="7" customWidth="1"/>
    <col min="11529" max="11536" width="9.85546875" style="7" customWidth="1"/>
    <col min="11537" max="11540" width="11" style="7" customWidth="1"/>
    <col min="11541" max="11541" width="14.42578125" style="7" customWidth="1"/>
    <col min="11542" max="11542" width="4.140625" style="7" customWidth="1"/>
    <col min="11543" max="11543" width="13.28515625" style="7" customWidth="1"/>
    <col min="11544" max="11544" width="28.140625" style="7" customWidth="1"/>
    <col min="11545" max="11545" width="11" style="7" customWidth="1"/>
    <col min="11546" max="11546" width="14.42578125" style="7" customWidth="1"/>
    <col min="11547" max="11547" width="4.140625" style="7" customWidth="1"/>
    <col min="11548" max="11549" width="11" style="7" customWidth="1"/>
    <col min="11550" max="11550" width="14.42578125" style="7" customWidth="1"/>
    <col min="11551" max="11551" width="4.140625" style="7" customWidth="1"/>
    <col min="11552" max="11552" width="14.42578125" style="7" customWidth="1"/>
    <col min="11553" max="11776" width="11" style="7"/>
    <col min="11777" max="11777" width="31.28515625" style="7" customWidth="1"/>
    <col min="11778" max="11781" width="10.7109375" style="7" customWidth="1"/>
    <col min="11782" max="11782" width="31.7109375" style="7" customWidth="1"/>
    <col min="11783" max="11783" width="8.28515625" style="7" customWidth="1"/>
    <col min="11784" max="11784" width="11.42578125" style="7" customWidth="1"/>
    <col min="11785" max="11792" width="9.85546875" style="7" customWidth="1"/>
    <col min="11793" max="11796" width="11" style="7" customWidth="1"/>
    <col min="11797" max="11797" width="14.42578125" style="7" customWidth="1"/>
    <col min="11798" max="11798" width="4.140625" style="7" customWidth="1"/>
    <col min="11799" max="11799" width="13.28515625" style="7" customWidth="1"/>
    <col min="11800" max="11800" width="28.140625" style="7" customWidth="1"/>
    <col min="11801" max="11801" width="11" style="7" customWidth="1"/>
    <col min="11802" max="11802" width="14.42578125" style="7" customWidth="1"/>
    <col min="11803" max="11803" width="4.140625" style="7" customWidth="1"/>
    <col min="11804" max="11805" width="11" style="7" customWidth="1"/>
    <col min="11806" max="11806" width="14.42578125" style="7" customWidth="1"/>
    <col min="11807" max="11807" width="4.140625" style="7" customWidth="1"/>
    <col min="11808" max="11808" width="14.42578125" style="7" customWidth="1"/>
    <col min="11809" max="12032" width="11" style="7"/>
    <col min="12033" max="12033" width="31.28515625" style="7" customWidth="1"/>
    <col min="12034" max="12037" width="10.7109375" style="7" customWidth="1"/>
    <col min="12038" max="12038" width="31.7109375" style="7" customWidth="1"/>
    <col min="12039" max="12039" width="8.28515625" style="7" customWidth="1"/>
    <col min="12040" max="12040" width="11.42578125" style="7" customWidth="1"/>
    <col min="12041" max="12048" width="9.85546875" style="7" customWidth="1"/>
    <col min="12049" max="12052" width="11" style="7" customWidth="1"/>
    <col min="12053" max="12053" width="14.42578125" style="7" customWidth="1"/>
    <col min="12054" max="12054" width="4.140625" style="7" customWidth="1"/>
    <col min="12055" max="12055" width="13.28515625" style="7" customWidth="1"/>
    <col min="12056" max="12056" width="28.140625" style="7" customWidth="1"/>
    <col min="12057" max="12057" width="11" style="7" customWidth="1"/>
    <col min="12058" max="12058" width="14.42578125" style="7" customWidth="1"/>
    <col min="12059" max="12059" width="4.140625" style="7" customWidth="1"/>
    <col min="12060" max="12061" width="11" style="7" customWidth="1"/>
    <col min="12062" max="12062" width="14.42578125" style="7" customWidth="1"/>
    <col min="12063" max="12063" width="4.140625" style="7" customWidth="1"/>
    <col min="12064" max="12064" width="14.42578125" style="7" customWidth="1"/>
    <col min="12065" max="12288" width="11" style="7"/>
    <col min="12289" max="12289" width="31.28515625" style="7" customWidth="1"/>
    <col min="12290" max="12293" width="10.7109375" style="7" customWidth="1"/>
    <col min="12294" max="12294" width="31.7109375" style="7" customWidth="1"/>
    <col min="12295" max="12295" width="8.28515625" style="7" customWidth="1"/>
    <col min="12296" max="12296" width="11.42578125" style="7" customWidth="1"/>
    <col min="12297" max="12304" width="9.85546875" style="7" customWidth="1"/>
    <col min="12305" max="12308" width="11" style="7" customWidth="1"/>
    <col min="12309" max="12309" width="14.42578125" style="7" customWidth="1"/>
    <col min="12310" max="12310" width="4.140625" style="7" customWidth="1"/>
    <col min="12311" max="12311" width="13.28515625" style="7" customWidth="1"/>
    <col min="12312" max="12312" width="28.140625" style="7" customWidth="1"/>
    <col min="12313" max="12313" width="11" style="7" customWidth="1"/>
    <col min="12314" max="12314" width="14.42578125" style="7" customWidth="1"/>
    <col min="12315" max="12315" width="4.140625" style="7" customWidth="1"/>
    <col min="12316" max="12317" width="11" style="7" customWidth="1"/>
    <col min="12318" max="12318" width="14.42578125" style="7" customWidth="1"/>
    <col min="12319" max="12319" width="4.140625" style="7" customWidth="1"/>
    <col min="12320" max="12320" width="14.42578125" style="7" customWidth="1"/>
    <col min="12321" max="12544" width="11" style="7"/>
    <col min="12545" max="12545" width="31.28515625" style="7" customWidth="1"/>
    <col min="12546" max="12549" width="10.7109375" style="7" customWidth="1"/>
    <col min="12550" max="12550" width="31.7109375" style="7" customWidth="1"/>
    <col min="12551" max="12551" width="8.28515625" style="7" customWidth="1"/>
    <col min="12552" max="12552" width="11.42578125" style="7" customWidth="1"/>
    <col min="12553" max="12560" width="9.85546875" style="7" customWidth="1"/>
    <col min="12561" max="12564" width="11" style="7" customWidth="1"/>
    <col min="12565" max="12565" width="14.42578125" style="7" customWidth="1"/>
    <col min="12566" max="12566" width="4.140625" style="7" customWidth="1"/>
    <col min="12567" max="12567" width="13.28515625" style="7" customWidth="1"/>
    <col min="12568" max="12568" width="28.140625" style="7" customWidth="1"/>
    <col min="12569" max="12569" width="11" style="7" customWidth="1"/>
    <col min="12570" max="12570" width="14.42578125" style="7" customWidth="1"/>
    <col min="12571" max="12571" width="4.140625" style="7" customWidth="1"/>
    <col min="12572" max="12573" width="11" style="7" customWidth="1"/>
    <col min="12574" max="12574" width="14.42578125" style="7" customWidth="1"/>
    <col min="12575" max="12575" width="4.140625" style="7" customWidth="1"/>
    <col min="12576" max="12576" width="14.42578125" style="7" customWidth="1"/>
    <col min="12577" max="12800" width="11" style="7"/>
    <col min="12801" max="12801" width="31.28515625" style="7" customWidth="1"/>
    <col min="12802" max="12805" width="10.7109375" style="7" customWidth="1"/>
    <col min="12806" max="12806" width="31.7109375" style="7" customWidth="1"/>
    <col min="12807" max="12807" width="8.28515625" style="7" customWidth="1"/>
    <col min="12808" max="12808" width="11.42578125" style="7" customWidth="1"/>
    <col min="12809" max="12816" width="9.85546875" style="7" customWidth="1"/>
    <col min="12817" max="12820" width="11" style="7" customWidth="1"/>
    <col min="12821" max="12821" width="14.42578125" style="7" customWidth="1"/>
    <col min="12822" max="12822" width="4.140625" style="7" customWidth="1"/>
    <col min="12823" max="12823" width="13.28515625" style="7" customWidth="1"/>
    <col min="12824" max="12824" width="28.140625" style="7" customWidth="1"/>
    <col min="12825" max="12825" width="11" style="7" customWidth="1"/>
    <col min="12826" max="12826" width="14.42578125" style="7" customWidth="1"/>
    <col min="12827" max="12827" width="4.140625" style="7" customWidth="1"/>
    <col min="12828" max="12829" width="11" style="7" customWidth="1"/>
    <col min="12830" max="12830" width="14.42578125" style="7" customWidth="1"/>
    <col min="12831" max="12831" width="4.140625" style="7" customWidth="1"/>
    <col min="12832" max="12832" width="14.42578125" style="7" customWidth="1"/>
    <col min="12833" max="13056" width="11" style="7"/>
    <col min="13057" max="13057" width="31.28515625" style="7" customWidth="1"/>
    <col min="13058" max="13061" width="10.7109375" style="7" customWidth="1"/>
    <col min="13062" max="13062" width="31.7109375" style="7" customWidth="1"/>
    <col min="13063" max="13063" width="8.28515625" style="7" customWidth="1"/>
    <col min="13064" max="13064" width="11.42578125" style="7" customWidth="1"/>
    <col min="13065" max="13072" width="9.85546875" style="7" customWidth="1"/>
    <col min="13073" max="13076" width="11" style="7" customWidth="1"/>
    <col min="13077" max="13077" width="14.42578125" style="7" customWidth="1"/>
    <col min="13078" max="13078" width="4.140625" style="7" customWidth="1"/>
    <col min="13079" max="13079" width="13.28515625" style="7" customWidth="1"/>
    <col min="13080" max="13080" width="28.140625" style="7" customWidth="1"/>
    <col min="13081" max="13081" width="11" style="7" customWidth="1"/>
    <col min="13082" max="13082" width="14.42578125" style="7" customWidth="1"/>
    <col min="13083" max="13083" width="4.140625" style="7" customWidth="1"/>
    <col min="13084" max="13085" width="11" style="7" customWidth="1"/>
    <col min="13086" max="13086" width="14.42578125" style="7" customWidth="1"/>
    <col min="13087" max="13087" width="4.140625" style="7" customWidth="1"/>
    <col min="13088" max="13088" width="14.42578125" style="7" customWidth="1"/>
    <col min="13089" max="13312" width="11" style="7"/>
    <col min="13313" max="13313" width="31.28515625" style="7" customWidth="1"/>
    <col min="13314" max="13317" width="10.7109375" style="7" customWidth="1"/>
    <col min="13318" max="13318" width="31.7109375" style="7" customWidth="1"/>
    <col min="13319" max="13319" width="8.28515625" style="7" customWidth="1"/>
    <col min="13320" max="13320" width="11.42578125" style="7" customWidth="1"/>
    <col min="13321" max="13328" width="9.85546875" style="7" customWidth="1"/>
    <col min="13329" max="13332" width="11" style="7" customWidth="1"/>
    <col min="13333" max="13333" width="14.42578125" style="7" customWidth="1"/>
    <col min="13334" max="13334" width="4.140625" style="7" customWidth="1"/>
    <col min="13335" max="13335" width="13.28515625" style="7" customWidth="1"/>
    <col min="13336" max="13336" width="28.140625" style="7" customWidth="1"/>
    <col min="13337" max="13337" width="11" style="7" customWidth="1"/>
    <col min="13338" max="13338" width="14.42578125" style="7" customWidth="1"/>
    <col min="13339" max="13339" width="4.140625" style="7" customWidth="1"/>
    <col min="13340" max="13341" width="11" style="7" customWidth="1"/>
    <col min="13342" max="13342" width="14.42578125" style="7" customWidth="1"/>
    <col min="13343" max="13343" width="4.140625" style="7" customWidth="1"/>
    <col min="13344" max="13344" width="14.42578125" style="7" customWidth="1"/>
    <col min="13345" max="13568" width="11" style="7"/>
    <col min="13569" max="13569" width="31.28515625" style="7" customWidth="1"/>
    <col min="13570" max="13573" width="10.7109375" style="7" customWidth="1"/>
    <col min="13574" max="13574" width="31.7109375" style="7" customWidth="1"/>
    <col min="13575" max="13575" width="8.28515625" style="7" customWidth="1"/>
    <col min="13576" max="13576" width="11.42578125" style="7" customWidth="1"/>
    <col min="13577" max="13584" width="9.85546875" style="7" customWidth="1"/>
    <col min="13585" max="13588" width="11" style="7" customWidth="1"/>
    <col min="13589" max="13589" width="14.42578125" style="7" customWidth="1"/>
    <col min="13590" max="13590" width="4.140625" style="7" customWidth="1"/>
    <col min="13591" max="13591" width="13.28515625" style="7" customWidth="1"/>
    <col min="13592" max="13592" width="28.140625" style="7" customWidth="1"/>
    <col min="13593" max="13593" width="11" style="7" customWidth="1"/>
    <col min="13594" max="13594" width="14.42578125" style="7" customWidth="1"/>
    <col min="13595" max="13595" width="4.140625" style="7" customWidth="1"/>
    <col min="13596" max="13597" width="11" style="7" customWidth="1"/>
    <col min="13598" max="13598" width="14.42578125" style="7" customWidth="1"/>
    <col min="13599" max="13599" width="4.140625" style="7" customWidth="1"/>
    <col min="13600" max="13600" width="14.42578125" style="7" customWidth="1"/>
    <col min="13601" max="13824" width="11" style="7"/>
    <col min="13825" max="13825" width="31.28515625" style="7" customWidth="1"/>
    <col min="13826" max="13829" width="10.7109375" style="7" customWidth="1"/>
    <col min="13830" max="13830" width="31.7109375" style="7" customWidth="1"/>
    <col min="13831" max="13831" width="8.28515625" style="7" customWidth="1"/>
    <col min="13832" max="13832" width="11.42578125" style="7" customWidth="1"/>
    <col min="13833" max="13840" width="9.85546875" style="7" customWidth="1"/>
    <col min="13841" max="13844" width="11" style="7" customWidth="1"/>
    <col min="13845" max="13845" width="14.42578125" style="7" customWidth="1"/>
    <col min="13846" max="13846" width="4.140625" style="7" customWidth="1"/>
    <col min="13847" max="13847" width="13.28515625" style="7" customWidth="1"/>
    <col min="13848" max="13848" width="28.140625" style="7" customWidth="1"/>
    <col min="13849" max="13849" width="11" style="7" customWidth="1"/>
    <col min="13850" max="13850" width="14.42578125" style="7" customWidth="1"/>
    <col min="13851" max="13851" width="4.140625" style="7" customWidth="1"/>
    <col min="13852" max="13853" width="11" style="7" customWidth="1"/>
    <col min="13854" max="13854" width="14.42578125" style="7" customWidth="1"/>
    <col min="13855" max="13855" width="4.140625" style="7" customWidth="1"/>
    <col min="13856" max="13856" width="14.42578125" style="7" customWidth="1"/>
    <col min="13857" max="14080" width="11" style="7"/>
    <col min="14081" max="14081" width="31.28515625" style="7" customWidth="1"/>
    <col min="14082" max="14085" width="10.7109375" style="7" customWidth="1"/>
    <col min="14086" max="14086" width="31.7109375" style="7" customWidth="1"/>
    <col min="14087" max="14087" width="8.28515625" style="7" customWidth="1"/>
    <col min="14088" max="14088" width="11.42578125" style="7" customWidth="1"/>
    <col min="14089" max="14096" width="9.85546875" style="7" customWidth="1"/>
    <col min="14097" max="14100" width="11" style="7" customWidth="1"/>
    <col min="14101" max="14101" width="14.42578125" style="7" customWidth="1"/>
    <col min="14102" max="14102" width="4.140625" style="7" customWidth="1"/>
    <col min="14103" max="14103" width="13.28515625" style="7" customWidth="1"/>
    <col min="14104" max="14104" width="28.140625" style="7" customWidth="1"/>
    <col min="14105" max="14105" width="11" style="7" customWidth="1"/>
    <col min="14106" max="14106" width="14.42578125" style="7" customWidth="1"/>
    <col min="14107" max="14107" width="4.140625" style="7" customWidth="1"/>
    <col min="14108" max="14109" width="11" style="7" customWidth="1"/>
    <col min="14110" max="14110" width="14.42578125" style="7" customWidth="1"/>
    <col min="14111" max="14111" width="4.140625" style="7" customWidth="1"/>
    <col min="14112" max="14112" width="14.42578125" style="7" customWidth="1"/>
    <col min="14113" max="14336" width="11" style="7"/>
    <col min="14337" max="14337" width="31.28515625" style="7" customWidth="1"/>
    <col min="14338" max="14341" width="10.7109375" style="7" customWidth="1"/>
    <col min="14342" max="14342" width="31.7109375" style="7" customWidth="1"/>
    <col min="14343" max="14343" width="8.28515625" style="7" customWidth="1"/>
    <col min="14344" max="14344" width="11.42578125" style="7" customWidth="1"/>
    <col min="14345" max="14352" width="9.85546875" style="7" customWidth="1"/>
    <col min="14353" max="14356" width="11" style="7" customWidth="1"/>
    <col min="14357" max="14357" width="14.42578125" style="7" customWidth="1"/>
    <col min="14358" max="14358" width="4.140625" style="7" customWidth="1"/>
    <col min="14359" max="14359" width="13.28515625" style="7" customWidth="1"/>
    <col min="14360" max="14360" width="28.140625" style="7" customWidth="1"/>
    <col min="14361" max="14361" width="11" style="7" customWidth="1"/>
    <col min="14362" max="14362" width="14.42578125" style="7" customWidth="1"/>
    <col min="14363" max="14363" width="4.140625" style="7" customWidth="1"/>
    <col min="14364" max="14365" width="11" style="7" customWidth="1"/>
    <col min="14366" max="14366" width="14.42578125" style="7" customWidth="1"/>
    <col min="14367" max="14367" width="4.140625" style="7" customWidth="1"/>
    <col min="14368" max="14368" width="14.42578125" style="7" customWidth="1"/>
    <col min="14369" max="14592" width="11" style="7"/>
    <col min="14593" max="14593" width="31.28515625" style="7" customWidth="1"/>
    <col min="14594" max="14597" width="10.7109375" style="7" customWidth="1"/>
    <col min="14598" max="14598" width="31.7109375" style="7" customWidth="1"/>
    <col min="14599" max="14599" width="8.28515625" style="7" customWidth="1"/>
    <col min="14600" max="14600" width="11.42578125" style="7" customWidth="1"/>
    <col min="14601" max="14608" width="9.85546875" style="7" customWidth="1"/>
    <col min="14609" max="14612" width="11" style="7" customWidth="1"/>
    <col min="14613" max="14613" width="14.42578125" style="7" customWidth="1"/>
    <col min="14614" max="14614" width="4.140625" style="7" customWidth="1"/>
    <col min="14615" max="14615" width="13.28515625" style="7" customWidth="1"/>
    <col min="14616" max="14616" width="28.140625" style="7" customWidth="1"/>
    <col min="14617" max="14617" width="11" style="7" customWidth="1"/>
    <col min="14618" max="14618" width="14.42578125" style="7" customWidth="1"/>
    <col min="14619" max="14619" width="4.140625" style="7" customWidth="1"/>
    <col min="14620" max="14621" width="11" style="7" customWidth="1"/>
    <col min="14622" max="14622" width="14.42578125" style="7" customWidth="1"/>
    <col min="14623" max="14623" width="4.140625" style="7" customWidth="1"/>
    <col min="14624" max="14624" width="14.42578125" style="7" customWidth="1"/>
    <col min="14625" max="14848" width="11" style="7"/>
    <col min="14849" max="14849" width="31.28515625" style="7" customWidth="1"/>
    <col min="14850" max="14853" width="10.7109375" style="7" customWidth="1"/>
    <col min="14854" max="14854" width="31.7109375" style="7" customWidth="1"/>
    <col min="14855" max="14855" width="8.28515625" style="7" customWidth="1"/>
    <col min="14856" max="14856" width="11.42578125" style="7" customWidth="1"/>
    <col min="14857" max="14864" width="9.85546875" style="7" customWidth="1"/>
    <col min="14865" max="14868" width="11" style="7" customWidth="1"/>
    <col min="14869" max="14869" width="14.42578125" style="7" customWidth="1"/>
    <col min="14870" max="14870" width="4.140625" style="7" customWidth="1"/>
    <col min="14871" max="14871" width="13.28515625" style="7" customWidth="1"/>
    <col min="14872" max="14872" width="28.140625" style="7" customWidth="1"/>
    <col min="14873" max="14873" width="11" style="7" customWidth="1"/>
    <col min="14874" max="14874" width="14.42578125" style="7" customWidth="1"/>
    <col min="14875" max="14875" width="4.140625" style="7" customWidth="1"/>
    <col min="14876" max="14877" width="11" style="7" customWidth="1"/>
    <col min="14878" max="14878" width="14.42578125" style="7" customWidth="1"/>
    <col min="14879" max="14879" width="4.140625" style="7" customWidth="1"/>
    <col min="14880" max="14880" width="14.42578125" style="7" customWidth="1"/>
    <col min="14881" max="15104" width="11" style="7"/>
    <col min="15105" max="15105" width="31.28515625" style="7" customWidth="1"/>
    <col min="15106" max="15109" width="10.7109375" style="7" customWidth="1"/>
    <col min="15110" max="15110" width="31.7109375" style="7" customWidth="1"/>
    <col min="15111" max="15111" width="8.28515625" style="7" customWidth="1"/>
    <col min="15112" max="15112" width="11.42578125" style="7" customWidth="1"/>
    <col min="15113" max="15120" width="9.85546875" style="7" customWidth="1"/>
    <col min="15121" max="15124" width="11" style="7" customWidth="1"/>
    <col min="15125" max="15125" width="14.42578125" style="7" customWidth="1"/>
    <col min="15126" max="15126" width="4.140625" style="7" customWidth="1"/>
    <col min="15127" max="15127" width="13.28515625" style="7" customWidth="1"/>
    <col min="15128" max="15128" width="28.140625" style="7" customWidth="1"/>
    <col min="15129" max="15129" width="11" style="7" customWidth="1"/>
    <col min="15130" max="15130" width="14.42578125" style="7" customWidth="1"/>
    <col min="15131" max="15131" width="4.140625" style="7" customWidth="1"/>
    <col min="15132" max="15133" width="11" style="7" customWidth="1"/>
    <col min="15134" max="15134" width="14.42578125" style="7" customWidth="1"/>
    <col min="15135" max="15135" width="4.140625" style="7" customWidth="1"/>
    <col min="15136" max="15136" width="14.42578125" style="7" customWidth="1"/>
    <col min="15137" max="15360" width="11" style="7"/>
    <col min="15361" max="15361" width="31.28515625" style="7" customWidth="1"/>
    <col min="15362" max="15365" width="10.7109375" style="7" customWidth="1"/>
    <col min="15366" max="15366" width="31.7109375" style="7" customWidth="1"/>
    <col min="15367" max="15367" width="8.28515625" style="7" customWidth="1"/>
    <col min="15368" max="15368" width="11.42578125" style="7" customWidth="1"/>
    <col min="15369" max="15376" width="9.85546875" style="7" customWidth="1"/>
    <col min="15377" max="15380" width="11" style="7" customWidth="1"/>
    <col min="15381" max="15381" width="14.42578125" style="7" customWidth="1"/>
    <col min="15382" max="15382" width="4.140625" style="7" customWidth="1"/>
    <col min="15383" max="15383" width="13.28515625" style="7" customWidth="1"/>
    <col min="15384" max="15384" width="28.140625" style="7" customWidth="1"/>
    <col min="15385" max="15385" width="11" style="7" customWidth="1"/>
    <col min="15386" max="15386" width="14.42578125" style="7" customWidth="1"/>
    <col min="15387" max="15387" width="4.140625" style="7" customWidth="1"/>
    <col min="15388" max="15389" width="11" style="7" customWidth="1"/>
    <col min="15390" max="15390" width="14.42578125" style="7" customWidth="1"/>
    <col min="15391" max="15391" width="4.140625" style="7" customWidth="1"/>
    <col min="15392" max="15392" width="14.42578125" style="7" customWidth="1"/>
    <col min="15393" max="15616" width="11" style="7"/>
    <col min="15617" max="15617" width="31.28515625" style="7" customWidth="1"/>
    <col min="15618" max="15621" width="10.7109375" style="7" customWidth="1"/>
    <col min="15622" max="15622" width="31.7109375" style="7" customWidth="1"/>
    <col min="15623" max="15623" width="8.28515625" style="7" customWidth="1"/>
    <col min="15624" max="15624" width="11.42578125" style="7" customWidth="1"/>
    <col min="15625" max="15632" width="9.85546875" style="7" customWidth="1"/>
    <col min="15633" max="15636" width="11" style="7" customWidth="1"/>
    <col min="15637" max="15637" width="14.42578125" style="7" customWidth="1"/>
    <col min="15638" max="15638" width="4.140625" style="7" customWidth="1"/>
    <col min="15639" max="15639" width="13.28515625" style="7" customWidth="1"/>
    <col min="15640" max="15640" width="28.140625" style="7" customWidth="1"/>
    <col min="15641" max="15641" width="11" style="7" customWidth="1"/>
    <col min="15642" max="15642" width="14.42578125" style="7" customWidth="1"/>
    <col min="15643" max="15643" width="4.140625" style="7" customWidth="1"/>
    <col min="15644" max="15645" width="11" style="7" customWidth="1"/>
    <col min="15646" max="15646" width="14.42578125" style="7" customWidth="1"/>
    <col min="15647" max="15647" width="4.140625" style="7" customWidth="1"/>
    <col min="15648" max="15648" width="14.42578125" style="7" customWidth="1"/>
    <col min="15649" max="15872" width="11" style="7"/>
    <col min="15873" max="15873" width="31.28515625" style="7" customWidth="1"/>
    <col min="15874" max="15877" width="10.7109375" style="7" customWidth="1"/>
    <col min="15878" max="15878" width="31.7109375" style="7" customWidth="1"/>
    <col min="15879" max="15879" width="8.28515625" style="7" customWidth="1"/>
    <col min="15880" max="15880" width="11.42578125" style="7" customWidth="1"/>
    <col min="15881" max="15888" width="9.85546875" style="7" customWidth="1"/>
    <col min="15889" max="15892" width="11" style="7" customWidth="1"/>
    <col min="15893" max="15893" width="14.42578125" style="7" customWidth="1"/>
    <col min="15894" max="15894" width="4.140625" style="7" customWidth="1"/>
    <col min="15895" max="15895" width="13.28515625" style="7" customWidth="1"/>
    <col min="15896" max="15896" width="28.140625" style="7" customWidth="1"/>
    <col min="15897" max="15897" width="11" style="7" customWidth="1"/>
    <col min="15898" max="15898" width="14.42578125" style="7" customWidth="1"/>
    <col min="15899" max="15899" width="4.140625" style="7" customWidth="1"/>
    <col min="15900" max="15901" width="11" style="7" customWidth="1"/>
    <col min="15902" max="15902" width="14.42578125" style="7" customWidth="1"/>
    <col min="15903" max="15903" width="4.140625" style="7" customWidth="1"/>
    <col min="15904" max="15904" width="14.42578125" style="7" customWidth="1"/>
    <col min="15905" max="16128" width="11" style="7"/>
    <col min="16129" max="16129" width="31.28515625" style="7" customWidth="1"/>
    <col min="16130" max="16133" width="10.7109375" style="7" customWidth="1"/>
    <col min="16134" max="16134" width="31.7109375" style="7" customWidth="1"/>
    <col min="16135" max="16135" width="8.28515625" style="7" customWidth="1"/>
    <col min="16136" max="16136" width="11.42578125" style="7" customWidth="1"/>
    <col min="16137" max="16144" width="9.85546875" style="7" customWidth="1"/>
    <col min="16145" max="16148" width="11" style="7" customWidth="1"/>
    <col min="16149" max="16149" width="14.42578125" style="7" customWidth="1"/>
    <col min="16150" max="16150" width="4.140625" style="7" customWidth="1"/>
    <col min="16151" max="16151" width="13.28515625" style="7" customWidth="1"/>
    <col min="16152" max="16152" width="28.140625" style="7" customWidth="1"/>
    <col min="16153" max="16153" width="11" style="7" customWidth="1"/>
    <col min="16154" max="16154" width="14.42578125" style="7" customWidth="1"/>
    <col min="16155" max="16155" width="4.140625" style="7" customWidth="1"/>
    <col min="16156" max="16157" width="11" style="7" customWidth="1"/>
    <col min="16158" max="16158" width="14.42578125" style="7" customWidth="1"/>
    <col min="16159" max="16159" width="4.140625" style="7" customWidth="1"/>
    <col min="16160" max="16160" width="14.42578125" style="7" customWidth="1"/>
    <col min="16161" max="16384" width="11" style="7"/>
  </cols>
  <sheetData>
    <row r="1" spans="1:11" ht="24.75" customHeight="1">
      <c r="A1" s="1" t="s">
        <v>0</v>
      </c>
      <c r="E1" s="4" t="s">
        <v>1</v>
      </c>
      <c r="F1" s="4"/>
      <c r="G1" s="5"/>
    </row>
    <row r="2" spans="1:11" ht="18.95" customHeight="1">
      <c r="F2" s="8"/>
    </row>
    <row r="3" spans="1:11" s="14" customFormat="1" ht="18.95" customHeight="1">
      <c r="A3" s="9" t="s">
        <v>2</v>
      </c>
      <c r="B3" s="3"/>
      <c r="C3" s="3"/>
      <c r="D3" s="10"/>
      <c r="E3" s="11" t="s">
        <v>3</v>
      </c>
      <c r="F3" s="11"/>
      <c r="G3" s="12"/>
      <c r="H3" s="6"/>
      <c r="I3" s="13"/>
    </row>
    <row r="4" spans="1:11" s="14" customFormat="1" ht="18.95" customHeight="1">
      <c r="A4" s="9" t="s">
        <v>4</v>
      </c>
      <c r="B4" s="15"/>
      <c r="C4" s="3"/>
      <c r="D4" s="15"/>
      <c r="E4" s="15"/>
      <c r="F4" s="12" t="s">
        <v>5</v>
      </c>
      <c r="G4" s="16"/>
      <c r="H4" s="6"/>
    </row>
    <row r="5" spans="1:11" ht="18.95" customHeight="1">
      <c r="F5" s="17"/>
      <c r="G5" s="18"/>
    </row>
    <row r="6" spans="1:11" ht="16.5" customHeight="1">
      <c r="A6" s="19" t="s">
        <v>6</v>
      </c>
      <c r="B6" s="20" t="s">
        <v>7</v>
      </c>
      <c r="C6" s="20"/>
      <c r="D6" s="21" t="s">
        <v>8</v>
      </c>
      <c r="E6" s="21"/>
      <c r="F6" s="22" t="s">
        <v>9</v>
      </c>
      <c r="G6" s="18"/>
    </row>
    <row r="7" spans="1:11" ht="12.95" customHeight="1">
      <c r="B7" s="23" t="s">
        <v>10</v>
      </c>
      <c r="C7" s="23"/>
      <c r="D7" s="24" t="s">
        <v>11</v>
      </c>
      <c r="E7" s="24"/>
      <c r="G7" s="6"/>
    </row>
    <row r="8" spans="1:11" ht="12.95" customHeight="1">
      <c r="A8" s="25"/>
      <c r="B8" s="26" t="s">
        <v>12</v>
      </c>
      <c r="C8" s="26" t="s">
        <v>13</v>
      </c>
      <c r="D8" s="26" t="s">
        <v>12</v>
      </c>
      <c r="E8" s="26" t="s">
        <v>13</v>
      </c>
      <c r="G8" s="6"/>
    </row>
    <row r="9" spans="1:11" ht="12.95" customHeight="1">
      <c r="A9" s="27"/>
      <c r="B9" s="28" t="s">
        <v>14</v>
      </c>
      <c r="C9" s="29" t="s">
        <v>15</v>
      </c>
      <c r="D9" s="28" t="s">
        <v>14</v>
      </c>
      <c r="E9" s="29" t="s">
        <v>15</v>
      </c>
      <c r="F9" s="30"/>
      <c r="G9" s="31"/>
    </row>
    <row r="10" spans="1:11" s="32" customFormat="1" ht="8.1" customHeight="1">
      <c r="B10" s="33"/>
      <c r="C10" s="3"/>
      <c r="D10" s="34"/>
      <c r="E10" s="34"/>
      <c r="F10" s="35"/>
      <c r="G10" s="36"/>
      <c r="H10" s="6"/>
    </row>
    <row r="11" spans="1:11" s="40" customFormat="1" ht="15" customHeight="1">
      <c r="A11" s="27" t="s">
        <v>16</v>
      </c>
      <c r="B11" s="37">
        <f>+B12+B13</f>
        <v>255</v>
      </c>
      <c r="C11" s="37">
        <f>+C12+C13</f>
        <v>31</v>
      </c>
      <c r="D11" s="37">
        <f>+D12+D13</f>
        <v>9</v>
      </c>
      <c r="E11" s="37">
        <f>+E12+E13</f>
        <v>0</v>
      </c>
      <c r="F11" s="30" t="s">
        <v>17</v>
      </c>
      <c r="G11" s="38"/>
      <c r="H11" s="39"/>
      <c r="I11" s="39"/>
      <c r="J11" s="39"/>
      <c r="K11" s="39"/>
    </row>
    <row r="12" spans="1:11" s="40" customFormat="1" ht="15" customHeight="1">
      <c r="A12" s="41" t="s">
        <v>18</v>
      </c>
      <c r="B12" s="42">
        <v>9</v>
      </c>
      <c r="C12" s="42">
        <v>0</v>
      </c>
      <c r="D12" s="42">
        <v>9</v>
      </c>
      <c r="E12" s="42">
        <v>0</v>
      </c>
      <c r="F12" s="43" t="s">
        <v>19</v>
      </c>
      <c r="G12" s="44"/>
      <c r="H12" s="45"/>
      <c r="I12" s="45"/>
      <c r="J12" s="45"/>
      <c r="K12" s="45"/>
    </row>
    <row r="13" spans="1:11" s="32" customFormat="1" ht="15" customHeight="1">
      <c r="A13" s="46" t="s">
        <v>20</v>
      </c>
      <c r="B13" s="42">
        <v>246</v>
      </c>
      <c r="C13" s="42">
        <v>31</v>
      </c>
      <c r="D13" s="42">
        <v>0</v>
      </c>
      <c r="E13" s="42">
        <v>0</v>
      </c>
      <c r="F13" s="43" t="s">
        <v>21</v>
      </c>
      <c r="G13" s="44"/>
      <c r="H13" s="45"/>
      <c r="I13" s="45"/>
      <c r="J13" s="45"/>
      <c r="K13" s="45"/>
    </row>
    <row r="14" spans="1:11" s="32" customFormat="1" ht="15" customHeight="1">
      <c r="A14" s="47" t="s">
        <v>22</v>
      </c>
      <c r="B14" s="37">
        <f>+B15+B16+B17</f>
        <v>744</v>
      </c>
      <c r="C14" s="37">
        <f>+C15+C16+C17</f>
        <v>142</v>
      </c>
      <c r="D14" s="37">
        <f>+D15+D16+D17</f>
        <v>0</v>
      </c>
      <c r="E14" s="37">
        <f>+E15+E16+E17</f>
        <v>0</v>
      </c>
      <c r="F14" s="30" t="s">
        <v>23</v>
      </c>
      <c r="G14" s="48"/>
      <c r="H14" s="49"/>
      <c r="I14" s="49"/>
      <c r="J14" s="49"/>
      <c r="K14" s="49"/>
    </row>
    <row r="15" spans="1:11" s="32" customFormat="1" ht="15" customHeight="1">
      <c r="A15" s="41" t="s">
        <v>24</v>
      </c>
      <c r="B15" s="42">
        <v>106</v>
      </c>
      <c r="C15" s="42">
        <v>17</v>
      </c>
      <c r="D15" s="42">
        <v>0</v>
      </c>
      <c r="E15" s="42">
        <v>0</v>
      </c>
      <c r="F15" s="43" t="s">
        <v>25</v>
      </c>
      <c r="G15" s="44"/>
      <c r="H15" s="45"/>
      <c r="I15" s="45"/>
      <c r="J15" s="45"/>
      <c r="K15" s="45"/>
    </row>
    <row r="16" spans="1:11" s="32" customFormat="1" ht="15" customHeight="1">
      <c r="A16" s="41" t="s">
        <v>26</v>
      </c>
      <c r="B16" s="42">
        <v>605</v>
      </c>
      <c r="C16" s="42">
        <v>125</v>
      </c>
      <c r="D16" s="42">
        <v>0</v>
      </c>
      <c r="E16" s="42">
        <v>0</v>
      </c>
      <c r="F16" s="43" t="s">
        <v>27</v>
      </c>
      <c r="G16" s="44"/>
      <c r="H16" s="45"/>
      <c r="I16" s="45"/>
      <c r="J16" s="45"/>
      <c r="K16" s="45"/>
    </row>
    <row r="17" spans="1:11" s="32" customFormat="1" ht="15" customHeight="1">
      <c r="A17" s="41" t="s">
        <v>28</v>
      </c>
      <c r="B17" s="42">
        <v>33</v>
      </c>
      <c r="C17" s="42">
        <v>0</v>
      </c>
      <c r="D17" s="42">
        <v>0</v>
      </c>
      <c r="E17" s="42">
        <v>0</v>
      </c>
      <c r="F17" s="43" t="s">
        <v>29</v>
      </c>
      <c r="G17" s="44"/>
      <c r="H17" s="45"/>
      <c r="I17" s="45"/>
      <c r="J17" s="45"/>
      <c r="K17" s="45"/>
    </row>
    <row r="18" spans="1:11" s="32" customFormat="1" ht="15" customHeight="1">
      <c r="A18" s="47" t="s">
        <v>30</v>
      </c>
      <c r="B18" s="37">
        <f>SUM(B19:B23)</f>
        <v>1354</v>
      </c>
      <c r="C18" s="37">
        <f>SUM(C19:C23)</f>
        <v>187</v>
      </c>
      <c r="D18" s="37">
        <f>SUM(D19:D23)</f>
        <v>264</v>
      </c>
      <c r="E18" s="37">
        <f>SUM(E19:E23)</f>
        <v>13</v>
      </c>
      <c r="F18" s="30" t="s">
        <v>31</v>
      </c>
      <c r="G18" s="48"/>
      <c r="H18" s="49"/>
      <c r="I18" s="49"/>
      <c r="J18" s="49"/>
      <c r="K18" s="49"/>
    </row>
    <row r="19" spans="1:11" s="32" customFormat="1" ht="15" customHeight="1">
      <c r="A19" s="41" t="s">
        <v>32</v>
      </c>
      <c r="B19" s="42">
        <v>129</v>
      </c>
      <c r="C19" s="42">
        <v>10</v>
      </c>
      <c r="D19" s="42">
        <v>24</v>
      </c>
      <c r="E19" s="42">
        <v>0</v>
      </c>
      <c r="F19" s="43" t="s">
        <v>33</v>
      </c>
      <c r="G19" s="44"/>
      <c r="H19" s="45"/>
      <c r="I19" s="45"/>
      <c r="J19" s="45"/>
      <c r="K19" s="45"/>
    </row>
    <row r="20" spans="1:11" s="32" customFormat="1" ht="15" customHeight="1">
      <c r="A20" s="41" t="s">
        <v>34</v>
      </c>
      <c r="B20" s="42">
        <v>153</v>
      </c>
      <c r="C20" s="42">
        <v>25</v>
      </c>
      <c r="D20" s="42">
        <v>0</v>
      </c>
      <c r="E20" s="42">
        <v>0</v>
      </c>
      <c r="F20" s="43" t="s">
        <v>35</v>
      </c>
      <c r="G20" s="44"/>
      <c r="H20" s="45"/>
      <c r="I20" s="45"/>
      <c r="J20" s="45"/>
      <c r="K20" s="45"/>
    </row>
    <row r="21" spans="1:11" s="32" customFormat="1" ht="15" customHeight="1">
      <c r="A21" s="41" t="s">
        <v>36</v>
      </c>
      <c r="B21" s="42">
        <v>522</v>
      </c>
      <c r="C21" s="42">
        <v>87</v>
      </c>
      <c r="D21" s="42">
        <v>144</v>
      </c>
      <c r="E21" s="42">
        <v>11</v>
      </c>
      <c r="F21" s="43" t="s">
        <v>37</v>
      </c>
      <c r="G21" s="44"/>
      <c r="H21" s="45"/>
      <c r="I21" s="45"/>
      <c r="J21" s="45"/>
      <c r="K21" s="45"/>
    </row>
    <row r="22" spans="1:11" s="32" customFormat="1" ht="15" customHeight="1">
      <c r="A22" s="41" t="s">
        <v>38</v>
      </c>
      <c r="B22" s="42">
        <v>249</v>
      </c>
      <c r="C22" s="42">
        <v>47</v>
      </c>
      <c r="D22" s="42">
        <v>0</v>
      </c>
      <c r="E22" s="42">
        <v>0</v>
      </c>
      <c r="F22" s="43" t="s">
        <v>39</v>
      </c>
      <c r="G22" s="44"/>
      <c r="H22" s="45"/>
      <c r="I22" s="45"/>
      <c r="J22" s="45"/>
      <c r="K22" s="45"/>
    </row>
    <row r="23" spans="1:11" s="32" customFormat="1" ht="15" customHeight="1">
      <c r="A23" s="41" t="s">
        <v>40</v>
      </c>
      <c r="B23" s="42">
        <v>301</v>
      </c>
      <c r="C23" s="42">
        <v>18</v>
      </c>
      <c r="D23" s="42">
        <v>96</v>
      </c>
      <c r="E23" s="42">
        <v>2</v>
      </c>
      <c r="F23" s="43" t="s">
        <v>41</v>
      </c>
      <c r="G23" s="44"/>
      <c r="H23" s="45"/>
      <c r="I23" s="45"/>
      <c r="J23" s="45"/>
      <c r="K23" s="45"/>
    </row>
    <row r="24" spans="1:11" s="32" customFormat="1" ht="15" customHeight="1">
      <c r="A24" s="47" t="s">
        <v>42</v>
      </c>
      <c r="B24" s="37">
        <f>SUM(B25:B33)</f>
        <v>5011</v>
      </c>
      <c r="C24" s="37">
        <f>SUM(C25:C33)</f>
        <v>1028</v>
      </c>
      <c r="D24" s="37">
        <f>SUM(D25:D33)</f>
        <v>1750</v>
      </c>
      <c r="E24" s="37">
        <f>SUM(E25:E33)</f>
        <v>300</v>
      </c>
      <c r="F24" s="30" t="s">
        <v>43</v>
      </c>
      <c r="G24" s="48"/>
      <c r="H24" s="49"/>
      <c r="I24" s="49"/>
      <c r="J24" s="49"/>
      <c r="K24" s="49"/>
    </row>
    <row r="25" spans="1:11" s="32" customFormat="1" ht="15" customHeight="1">
      <c r="A25" s="46" t="s">
        <v>44</v>
      </c>
      <c r="B25" s="42">
        <v>940</v>
      </c>
      <c r="C25" s="42">
        <v>278</v>
      </c>
      <c r="D25" s="42">
        <v>144</v>
      </c>
      <c r="E25" s="42">
        <v>41</v>
      </c>
      <c r="F25" s="43" t="s">
        <v>45</v>
      </c>
      <c r="G25" s="44"/>
      <c r="H25" s="45"/>
      <c r="I25" s="45"/>
      <c r="J25" s="45"/>
      <c r="K25" s="45"/>
    </row>
    <row r="26" spans="1:11" s="32" customFormat="1" ht="15" customHeight="1">
      <c r="A26" s="41" t="s">
        <v>46</v>
      </c>
      <c r="B26" s="42">
        <v>415</v>
      </c>
      <c r="C26" s="42">
        <v>93</v>
      </c>
      <c r="D26" s="42">
        <v>269</v>
      </c>
      <c r="E26" s="42">
        <v>69</v>
      </c>
      <c r="F26" s="43" t="s">
        <v>47</v>
      </c>
      <c r="G26" s="44"/>
      <c r="H26" s="45"/>
      <c r="I26" s="45"/>
      <c r="J26" s="45"/>
      <c r="K26" s="45"/>
    </row>
    <row r="27" spans="1:11" s="40" customFormat="1" ht="15" customHeight="1">
      <c r="A27" s="41" t="s">
        <v>48</v>
      </c>
      <c r="B27" s="42">
        <v>846</v>
      </c>
      <c r="C27" s="42">
        <v>238</v>
      </c>
      <c r="D27" s="42">
        <v>139</v>
      </c>
      <c r="E27" s="42">
        <v>36</v>
      </c>
      <c r="F27" s="43" t="s">
        <v>49</v>
      </c>
      <c r="G27" s="44"/>
      <c r="H27" s="45"/>
      <c r="I27" s="45"/>
      <c r="J27" s="45"/>
      <c r="K27" s="45"/>
    </row>
    <row r="28" spans="1:11" s="32" customFormat="1" ht="15" customHeight="1">
      <c r="A28" s="46" t="s">
        <v>50</v>
      </c>
      <c r="B28" s="42">
        <v>401</v>
      </c>
      <c r="C28" s="42">
        <v>64</v>
      </c>
      <c r="D28" s="42">
        <v>148</v>
      </c>
      <c r="E28" s="42">
        <v>22</v>
      </c>
      <c r="F28" s="43" t="s">
        <v>51</v>
      </c>
      <c r="G28" s="44"/>
      <c r="H28" s="45"/>
      <c r="I28" s="45"/>
      <c r="J28" s="45"/>
      <c r="K28" s="45"/>
    </row>
    <row r="29" spans="1:11" s="32" customFormat="1" ht="15" customHeight="1">
      <c r="A29" s="41" t="s">
        <v>52</v>
      </c>
      <c r="B29" s="42">
        <v>222</v>
      </c>
      <c r="C29" s="42">
        <v>46</v>
      </c>
      <c r="D29" s="42">
        <v>125</v>
      </c>
      <c r="E29" s="42">
        <v>21</v>
      </c>
      <c r="F29" s="43" t="s">
        <v>53</v>
      </c>
      <c r="G29" s="44"/>
      <c r="H29" s="45"/>
      <c r="I29" s="45"/>
      <c r="J29" s="45"/>
      <c r="K29" s="45"/>
    </row>
    <row r="30" spans="1:11" s="32" customFormat="1" ht="15" customHeight="1">
      <c r="A30" s="41" t="s">
        <v>54</v>
      </c>
      <c r="B30" s="42">
        <v>771</v>
      </c>
      <c r="C30" s="42">
        <v>145</v>
      </c>
      <c r="D30" s="42">
        <v>175</v>
      </c>
      <c r="E30" s="42">
        <v>27</v>
      </c>
      <c r="F30" s="43" t="s">
        <v>55</v>
      </c>
      <c r="G30" s="44"/>
      <c r="H30" s="45"/>
      <c r="I30" s="45"/>
      <c r="J30" s="45"/>
      <c r="K30" s="45"/>
    </row>
    <row r="31" spans="1:11" s="32" customFormat="1" ht="15" customHeight="1">
      <c r="A31" s="41" t="s">
        <v>56</v>
      </c>
      <c r="B31" s="42">
        <v>446</v>
      </c>
      <c r="C31" s="42">
        <v>50</v>
      </c>
      <c r="D31" s="42">
        <v>202</v>
      </c>
      <c r="E31" s="42">
        <v>26</v>
      </c>
      <c r="F31" s="43" t="s">
        <v>57</v>
      </c>
      <c r="G31" s="44"/>
      <c r="H31" s="45"/>
      <c r="I31" s="45"/>
      <c r="J31" s="45"/>
      <c r="K31" s="45"/>
    </row>
    <row r="32" spans="1:11" s="32" customFormat="1" ht="15" customHeight="1">
      <c r="A32" s="41" t="s">
        <v>58</v>
      </c>
      <c r="B32" s="42">
        <v>446</v>
      </c>
      <c r="C32" s="42">
        <v>92</v>
      </c>
      <c r="D32" s="42">
        <v>193</v>
      </c>
      <c r="E32" s="42">
        <v>49</v>
      </c>
      <c r="F32" s="43" t="s">
        <v>59</v>
      </c>
      <c r="G32" s="44"/>
      <c r="H32" s="45"/>
      <c r="I32" s="45"/>
      <c r="J32" s="45"/>
      <c r="K32" s="45"/>
    </row>
    <row r="33" spans="1:11" s="32" customFormat="1" ht="15" customHeight="1">
      <c r="A33" s="46" t="s">
        <v>60</v>
      </c>
      <c r="B33" s="42">
        <v>524</v>
      </c>
      <c r="C33" s="42">
        <v>22</v>
      </c>
      <c r="D33" s="42">
        <v>355</v>
      </c>
      <c r="E33" s="42">
        <v>9</v>
      </c>
      <c r="F33" s="43" t="s">
        <v>61</v>
      </c>
      <c r="G33" s="44"/>
      <c r="H33" s="45"/>
      <c r="I33" s="45"/>
      <c r="J33" s="45"/>
      <c r="K33" s="45"/>
    </row>
    <row r="34" spans="1:11" s="32" customFormat="1" ht="15" customHeight="1">
      <c r="A34" s="27" t="s">
        <v>62</v>
      </c>
      <c r="B34" s="37">
        <f>+B35+B36+B37</f>
        <v>2054</v>
      </c>
      <c r="C34" s="37">
        <f>+C35+C36+C37</f>
        <v>690</v>
      </c>
      <c r="D34" s="37">
        <f>+D35+D36+D37</f>
        <v>269</v>
      </c>
      <c r="E34" s="37">
        <f>+E35+E36+E37</f>
        <v>89</v>
      </c>
      <c r="F34" s="30" t="s">
        <v>63</v>
      </c>
      <c r="G34" s="48"/>
      <c r="H34" s="49"/>
      <c r="I34" s="49"/>
      <c r="J34" s="49"/>
      <c r="K34" s="49"/>
    </row>
    <row r="35" spans="1:11" s="32" customFormat="1" ht="15" customHeight="1">
      <c r="A35" s="41" t="s">
        <v>64</v>
      </c>
      <c r="B35" s="42">
        <v>1110</v>
      </c>
      <c r="C35" s="42">
        <v>419</v>
      </c>
      <c r="D35" s="42">
        <v>116</v>
      </c>
      <c r="E35" s="42">
        <v>38</v>
      </c>
      <c r="F35" s="43" t="s">
        <v>65</v>
      </c>
      <c r="G35" s="44"/>
      <c r="H35" s="45"/>
      <c r="I35" s="45"/>
      <c r="J35" s="45"/>
      <c r="K35" s="45"/>
    </row>
    <row r="36" spans="1:11" s="40" customFormat="1" ht="15" customHeight="1">
      <c r="A36" s="46" t="s">
        <v>66</v>
      </c>
      <c r="B36" s="42">
        <v>635</v>
      </c>
      <c r="C36" s="42">
        <v>172</v>
      </c>
      <c r="D36" s="42">
        <v>112</v>
      </c>
      <c r="E36" s="42">
        <v>32</v>
      </c>
      <c r="F36" s="43" t="s">
        <v>67</v>
      </c>
      <c r="G36" s="44"/>
      <c r="H36" s="45"/>
      <c r="I36" s="45"/>
      <c r="J36" s="45"/>
      <c r="K36" s="45"/>
    </row>
    <row r="37" spans="1:11" s="32" customFormat="1" ht="15" customHeight="1">
      <c r="A37" s="41" t="s">
        <v>68</v>
      </c>
      <c r="B37" s="42">
        <v>309</v>
      </c>
      <c r="C37" s="42">
        <v>99</v>
      </c>
      <c r="D37" s="42">
        <v>41</v>
      </c>
      <c r="E37" s="42">
        <v>19</v>
      </c>
      <c r="F37" s="43" t="s">
        <v>69</v>
      </c>
      <c r="G37" s="44"/>
      <c r="H37" s="45"/>
      <c r="I37" s="45"/>
      <c r="J37" s="45"/>
      <c r="K37" s="45"/>
    </row>
    <row r="38" spans="1:11" s="32" customFormat="1" ht="15" customHeight="1">
      <c r="A38" s="47" t="s">
        <v>70</v>
      </c>
      <c r="B38" s="37">
        <f>SUM(B39:B42)</f>
        <v>2312</v>
      </c>
      <c r="C38" s="37">
        <f>SUM(C39:C42)</f>
        <v>697</v>
      </c>
      <c r="D38" s="37">
        <f>SUM(D39:D42)</f>
        <v>260</v>
      </c>
      <c r="E38" s="37">
        <f>SUM(E39:E42)</f>
        <v>92</v>
      </c>
      <c r="F38" s="30" t="s">
        <v>71</v>
      </c>
      <c r="G38" s="48"/>
      <c r="H38" s="49"/>
      <c r="I38" s="49"/>
      <c r="J38" s="49"/>
      <c r="K38" s="49"/>
    </row>
    <row r="39" spans="1:11" s="32" customFormat="1" ht="15" customHeight="1">
      <c r="A39" s="46" t="s">
        <v>72</v>
      </c>
      <c r="B39" s="42">
        <v>282</v>
      </c>
      <c r="C39" s="42">
        <v>82</v>
      </c>
      <c r="D39" s="42">
        <v>38</v>
      </c>
      <c r="E39" s="42">
        <v>14</v>
      </c>
      <c r="F39" s="43" t="s">
        <v>73</v>
      </c>
      <c r="G39" s="44"/>
      <c r="H39" s="45"/>
      <c r="I39" s="45"/>
      <c r="J39" s="45"/>
      <c r="K39" s="45"/>
    </row>
    <row r="40" spans="1:11" s="32" customFormat="1" ht="15" customHeight="1">
      <c r="A40" s="41" t="s">
        <v>74</v>
      </c>
      <c r="B40" s="42">
        <v>477</v>
      </c>
      <c r="C40" s="42">
        <v>173</v>
      </c>
      <c r="D40" s="42">
        <v>16</v>
      </c>
      <c r="E40" s="42">
        <v>8</v>
      </c>
      <c r="F40" s="43" t="s">
        <v>75</v>
      </c>
      <c r="G40" s="44"/>
      <c r="H40" s="45"/>
      <c r="I40" s="45"/>
      <c r="J40" s="45"/>
      <c r="K40" s="45"/>
    </row>
    <row r="41" spans="1:11" s="32" customFormat="1" ht="15" customHeight="1">
      <c r="A41" s="41" t="s">
        <v>76</v>
      </c>
      <c r="B41" s="42">
        <v>856</v>
      </c>
      <c r="C41" s="42">
        <v>217</v>
      </c>
      <c r="D41" s="42">
        <v>83</v>
      </c>
      <c r="E41" s="42">
        <v>21</v>
      </c>
      <c r="F41" s="43" t="s">
        <v>77</v>
      </c>
      <c r="G41" s="44"/>
      <c r="H41" s="45"/>
      <c r="I41" s="45"/>
      <c r="J41" s="45"/>
      <c r="K41" s="45"/>
    </row>
    <row r="42" spans="1:11" s="32" customFormat="1" ht="15" customHeight="1">
      <c r="A42" s="41" t="s">
        <v>78</v>
      </c>
      <c r="B42" s="42">
        <v>697</v>
      </c>
      <c r="C42" s="42">
        <v>225</v>
      </c>
      <c r="D42" s="42">
        <v>123</v>
      </c>
      <c r="E42" s="42">
        <v>49</v>
      </c>
      <c r="F42" s="43" t="s">
        <v>79</v>
      </c>
      <c r="G42" s="44"/>
      <c r="H42" s="45"/>
      <c r="I42" s="45"/>
      <c r="J42" s="45"/>
      <c r="K42" s="45"/>
    </row>
    <row r="43" spans="1:11" s="32" customFormat="1" ht="15" customHeight="1">
      <c r="A43" s="47" t="s">
        <v>80</v>
      </c>
      <c r="B43" s="37">
        <f>SUM(B44:B49)</f>
        <v>3558</v>
      </c>
      <c r="C43" s="37">
        <f>SUM(C44:C49)</f>
        <v>1100</v>
      </c>
      <c r="D43" s="37">
        <f>SUM(D44:D49)</f>
        <v>613</v>
      </c>
      <c r="E43" s="37">
        <f>SUM(E44:E49)</f>
        <v>168</v>
      </c>
      <c r="F43" s="30" t="s">
        <v>81</v>
      </c>
      <c r="G43" s="48"/>
      <c r="H43" s="49"/>
      <c r="I43" s="49"/>
      <c r="J43" s="49"/>
      <c r="K43" s="49"/>
    </row>
    <row r="44" spans="1:11" s="32" customFormat="1" ht="15" customHeight="1">
      <c r="A44" s="41" t="s">
        <v>82</v>
      </c>
      <c r="B44" s="42">
        <v>374</v>
      </c>
      <c r="C44" s="42">
        <v>73</v>
      </c>
      <c r="D44" s="42">
        <v>139</v>
      </c>
      <c r="E44" s="42">
        <v>31</v>
      </c>
      <c r="F44" s="43" t="s">
        <v>83</v>
      </c>
      <c r="G44" s="44"/>
      <c r="H44" s="45"/>
      <c r="I44" s="45"/>
      <c r="J44" s="45"/>
      <c r="K44" s="45"/>
    </row>
    <row r="45" spans="1:11" s="32" customFormat="1" ht="15" customHeight="1">
      <c r="A45" s="41" t="s">
        <v>84</v>
      </c>
      <c r="B45" s="42">
        <v>257</v>
      </c>
      <c r="C45" s="42">
        <v>81</v>
      </c>
      <c r="D45" s="42">
        <v>112</v>
      </c>
      <c r="E45" s="42">
        <v>31</v>
      </c>
      <c r="F45" s="43" t="s">
        <v>85</v>
      </c>
      <c r="G45" s="44"/>
      <c r="H45" s="45"/>
      <c r="I45" s="45"/>
      <c r="J45" s="45"/>
      <c r="K45" s="45"/>
    </row>
    <row r="46" spans="1:11" s="40" customFormat="1" ht="15" customHeight="1">
      <c r="A46" s="41" t="s">
        <v>86</v>
      </c>
      <c r="B46" s="42">
        <v>533</v>
      </c>
      <c r="C46" s="42">
        <v>132</v>
      </c>
      <c r="D46" s="42">
        <v>144</v>
      </c>
      <c r="E46" s="42">
        <v>40</v>
      </c>
      <c r="F46" s="43" t="s">
        <v>87</v>
      </c>
      <c r="G46" s="44"/>
      <c r="H46" s="45"/>
      <c r="I46" s="45"/>
      <c r="J46" s="45"/>
      <c r="K46" s="45"/>
    </row>
    <row r="47" spans="1:11" s="32" customFormat="1" ht="15" customHeight="1">
      <c r="A47" s="41" t="s">
        <v>88</v>
      </c>
      <c r="B47" s="42">
        <v>362</v>
      </c>
      <c r="C47" s="42">
        <v>118</v>
      </c>
      <c r="D47" s="42">
        <v>50</v>
      </c>
      <c r="E47" s="42">
        <v>19</v>
      </c>
      <c r="F47" s="43" t="s">
        <v>89</v>
      </c>
      <c r="G47" s="44"/>
      <c r="H47" s="45"/>
      <c r="I47" s="45"/>
      <c r="J47" s="45"/>
      <c r="K47" s="45"/>
    </row>
    <row r="48" spans="1:11" s="32" customFormat="1" ht="15" customHeight="1">
      <c r="A48" s="41" t="s">
        <v>90</v>
      </c>
      <c r="B48" s="42">
        <v>1751</v>
      </c>
      <c r="C48" s="42">
        <v>609</v>
      </c>
      <c r="D48" s="42">
        <v>113</v>
      </c>
      <c r="E48" s="42">
        <v>37</v>
      </c>
      <c r="F48" s="43" t="s">
        <v>91</v>
      </c>
      <c r="G48" s="44"/>
      <c r="H48" s="45"/>
      <c r="I48" s="45"/>
      <c r="J48" s="45"/>
      <c r="K48" s="45"/>
    </row>
    <row r="49" spans="1:11" s="6" customFormat="1" ht="15" customHeight="1">
      <c r="A49" s="41" t="s">
        <v>92</v>
      </c>
      <c r="B49" s="42">
        <v>281</v>
      </c>
      <c r="C49" s="42">
        <v>87</v>
      </c>
      <c r="D49" s="42">
        <v>55</v>
      </c>
      <c r="E49" s="42">
        <v>10</v>
      </c>
      <c r="F49" s="43" t="s">
        <v>93</v>
      </c>
      <c r="G49" s="44"/>
      <c r="H49" s="45"/>
      <c r="I49" s="45"/>
      <c r="J49" s="45"/>
      <c r="K49" s="45"/>
    </row>
    <row r="50" spans="1:11" s="32" customFormat="1" ht="15" customHeight="1">
      <c r="A50" s="47" t="s">
        <v>94</v>
      </c>
      <c r="B50" s="37">
        <f>SUM(B51:B57)</f>
        <v>3001</v>
      </c>
      <c r="C50" s="37">
        <f>SUM(C51:C57)</f>
        <v>807</v>
      </c>
      <c r="D50" s="37">
        <f>SUM(D51:D57)</f>
        <v>271</v>
      </c>
      <c r="E50" s="37">
        <f>SUM(E51:E57)</f>
        <v>60</v>
      </c>
      <c r="F50" s="50" t="s">
        <v>95</v>
      </c>
      <c r="G50" s="48"/>
      <c r="H50" s="49"/>
      <c r="I50" s="49"/>
      <c r="J50" s="49"/>
      <c r="K50" s="49"/>
    </row>
    <row r="51" spans="1:11" s="32" customFormat="1" ht="15" customHeight="1">
      <c r="A51" s="51" t="s">
        <v>96</v>
      </c>
      <c r="B51" s="42">
        <v>403</v>
      </c>
      <c r="C51" s="42">
        <v>91</v>
      </c>
      <c r="D51" s="42">
        <v>4</v>
      </c>
      <c r="E51" s="42">
        <v>0</v>
      </c>
      <c r="F51" s="43" t="s">
        <v>97</v>
      </c>
      <c r="G51" s="44"/>
      <c r="H51" s="45"/>
      <c r="I51" s="45"/>
      <c r="J51" s="45"/>
      <c r="K51" s="45"/>
    </row>
    <row r="52" spans="1:11" s="32" customFormat="1" ht="15" customHeight="1">
      <c r="A52" s="52" t="s">
        <v>98</v>
      </c>
      <c r="B52" s="42">
        <v>234</v>
      </c>
      <c r="C52" s="42">
        <v>63</v>
      </c>
      <c r="D52" s="42">
        <v>123</v>
      </c>
      <c r="E52" s="42">
        <v>31</v>
      </c>
      <c r="F52" s="43" t="s">
        <v>99</v>
      </c>
      <c r="G52" s="44"/>
      <c r="H52" s="45"/>
      <c r="I52" s="45"/>
      <c r="J52" s="45"/>
      <c r="K52" s="45"/>
    </row>
    <row r="53" spans="1:11" s="32" customFormat="1" ht="15" customHeight="1">
      <c r="A53" s="41" t="s">
        <v>100</v>
      </c>
      <c r="B53" s="42">
        <v>246</v>
      </c>
      <c r="C53" s="42">
        <v>48</v>
      </c>
      <c r="D53" s="42">
        <v>108</v>
      </c>
      <c r="E53" s="42">
        <v>18</v>
      </c>
      <c r="F53" s="43" t="s">
        <v>101</v>
      </c>
      <c r="G53" s="44"/>
      <c r="H53" s="45"/>
      <c r="I53" s="45"/>
      <c r="J53" s="45"/>
      <c r="K53" s="45"/>
    </row>
    <row r="54" spans="1:11" s="32" customFormat="1" ht="15" customHeight="1">
      <c r="A54" s="46" t="s">
        <v>102</v>
      </c>
      <c r="B54" s="42">
        <v>172</v>
      </c>
      <c r="C54" s="42">
        <v>24</v>
      </c>
      <c r="D54" s="42">
        <v>4</v>
      </c>
      <c r="E54" s="42">
        <v>2</v>
      </c>
      <c r="F54" s="43" t="s">
        <v>103</v>
      </c>
      <c r="G54" s="44"/>
      <c r="H54" s="45"/>
      <c r="I54" s="45"/>
      <c r="J54" s="45"/>
      <c r="K54" s="45"/>
    </row>
    <row r="55" spans="1:11" s="32" customFormat="1" ht="15" customHeight="1">
      <c r="A55" s="41" t="s">
        <v>104</v>
      </c>
      <c r="B55" s="42">
        <v>668</v>
      </c>
      <c r="C55" s="42">
        <v>204</v>
      </c>
      <c r="D55" s="42">
        <v>32</v>
      </c>
      <c r="E55" s="42">
        <v>9</v>
      </c>
      <c r="F55" s="43" t="s">
        <v>105</v>
      </c>
      <c r="G55" s="44"/>
      <c r="H55" s="45"/>
      <c r="I55" s="45"/>
      <c r="J55" s="45"/>
      <c r="K55" s="45"/>
    </row>
    <row r="56" spans="1:11" s="32" customFormat="1" ht="15" customHeight="1">
      <c r="A56" s="46" t="s">
        <v>106</v>
      </c>
      <c r="B56" s="42">
        <v>1018</v>
      </c>
      <c r="C56" s="42">
        <v>294</v>
      </c>
      <c r="D56" s="42">
        <v>0</v>
      </c>
      <c r="E56" s="42">
        <v>0</v>
      </c>
      <c r="F56" s="43" t="s">
        <v>107</v>
      </c>
      <c r="G56" s="44"/>
      <c r="H56" s="45"/>
      <c r="I56" s="45"/>
      <c r="J56" s="45"/>
      <c r="K56" s="45"/>
    </row>
    <row r="57" spans="1:11" s="32" customFormat="1" ht="15" customHeight="1">
      <c r="A57" s="51" t="s">
        <v>108</v>
      </c>
      <c r="B57" s="42">
        <v>260</v>
      </c>
      <c r="C57" s="42">
        <v>83</v>
      </c>
      <c r="D57" s="42">
        <v>0</v>
      </c>
      <c r="E57" s="42">
        <v>0</v>
      </c>
      <c r="F57" s="43" t="s">
        <v>109</v>
      </c>
      <c r="G57" s="44"/>
      <c r="H57" s="45"/>
      <c r="I57" s="45"/>
      <c r="J57" s="45"/>
      <c r="K57" s="45"/>
    </row>
    <row r="58" spans="1:11" s="32" customFormat="1" ht="12.75" customHeight="1">
      <c r="B58" s="53"/>
      <c r="C58" s="3"/>
      <c r="D58" s="54"/>
      <c r="E58" s="54"/>
      <c r="F58" s="18"/>
      <c r="G58" s="48"/>
      <c r="H58" s="49"/>
      <c r="I58" s="49"/>
      <c r="J58" s="49"/>
      <c r="K58" s="49"/>
    </row>
    <row r="59" spans="1:11" s="32" customFormat="1" ht="12.75" customHeight="1">
      <c r="A59" s="55"/>
      <c r="B59" s="53"/>
      <c r="C59" s="3"/>
      <c r="D59" s="54"/>
      <c r="E59" s="54"/>
      <c r="F59" s="18"/>
      <c r="G59" s="36"/>
      <c r="H59" s="56"/>
      <c r="I59" s="56"/>
    </row>
    <row r="60" spans="1:11" s="40" customFormat="1" ht="12.75" customHeight="1">
      <c r="A60" s="57"/>
      <c r="B60" s="57"/>
      <c r="C60" s="57"/>
      <c r="D60" s="57"/>
      <c r="E60" s="57"/>
      <c r="F60" s="57"/>
      <c r="G60" s="58"/>
      <c r="H60" s="39"/>
      <c r="I60" s="39"/>
    </row>
    <row r="61" spans="1:11" s="32" customFormat="1" ht="12.75" customHeight="1">
      <c r="A61" s="55"/>
      <c r="B61" s="3"/>
      <c r="C61" s="3"/>
      <c r="D61" s="54"/>
      <c r="E61" s="54"/>
      <c r="F61" s="18"/>
      <c r="G61" s="36"/>
    </row>
    <row r="62" spans="1:11" s="32" customFormat="1" ht="12.75" customHeight="1">
      <c r="A62" s="55"/>
      <c r="B62" s="3"/>
      <c r="C62" s="3"/>
      <c r="D62" s="54"/>
      <c r="E62" s="59"/>
      <c r="F62" s="18"/>
      <c r="G62" s="36"/>
    </row>
    <row r="63" spans="1:11" s="32" customFormat="1" ht="12.75" customHeight="1">
      <c r="A63" s="60"/>
      <c r="B63" s="3"/>
      <c r="C63" s="3"/>
      <c r="D63" s="54"/>
      <c r="E63" s="61"/>
      <c r="F63" s="18"/>
      <c r="G63" s="62"/>
    </row>
    <row r="64" spans="1:11" s="32" customFormat="1" ht="15" customHeight="1">
      <c r="A64" s="55"/>
      <c r="B64" s="3"/>
      <c r="C64" s="3"/>
      <c r="D64" s="54"/>
      <c r="E64" s="54"/>
      <c r="F64" s="18"/>
      <c r="G64" s="36"/>
    </row>
    <row r="65" spans="1:7" s="32" customFormat="1" ht="15" customHeight="1">
      <c r="A65" s="55"/>
      <c r="B65" s="3"/>
      <c r="C65" s="3"/>
      <c r="D65" s="61"/>
      <c r="E65" s="54"/>
      <c r="F65" s="18"/>
      <c r="G65" s="36"/>
    </row>
    <row r="66" spans="1:7" s="32" customFormat="1" ht="15" customHeight="1">
      <c r="A66" s="60"/>
      <c r="B66" s="3"/>
      <c r="C66" s="3"/>
      <c r="D66" s="34"/>
      <c r="E66" s="54"/>
      <c r="F66" s="18"/>
      <c r="G66" s="36"/>
    </row>
    <row r="67" spans="1:7" s="32" customFormat="1" ht="15" customHeight="1">
      <c r="A67" s="55"/>
      <c r="B67" s="3"/>
      <c r="C67" s="3"/>
      <c r="D67" s="54"/>
      <c r="E67" s="54"/>
      <c r="F67" s="18"/>
      <c r="G67" s="36"/>
    </row>
    <row r="68" spans="1:7" s="32" customFormat="1" ht="15" customHeight="1">
      <c r="A68" s="63"/>
      <c r="B68" s="3"/>
      <c r="C68" s="3"/>
      <c r="D68" s="54"/>
      <c r="E68" s="54"/>
      <c r="F68" s="18"/>
      <c r="G68" s="36"/>
    </row>
    <row r="69" spans="1:7" s="40" customFormat="1" ht="15" customHeight="1">
      <c r="A69" s="60"/>
      <c r="B69" s="3"/>
      <c r="C69" s="3"/>
      <c r="D69" s="54"/>
      <c r="E69" s="54"/>
      <c r="F69" s="18"/>
      <c r="G69" s="58"/>
    </row>
    <row r="70" spans="1:7" s="32" customFormat="1" ht="15" customHeight="1">
      <c r="A70" s="55"/>
      <c r="B70" s="61"/>
      <c r="C70" s="61"/>
      <c r="D70" s="54"/>
      <c r="E70" s="54"/>
      <c r="F70" s="18"/>
      <c r="G70" s="36"/>
    </row>
    <row r="71" spans="1:7" s="32" customFormat="1" ht="15" customHeight="1">
      <c r="A71" s="55"/>
      <c r="B71" s="3"/>
      <c r="C71" s="34"/>
      <c r="D71" s="54"/>
      <c r="E71" s="54"/>
      <c r="F71" s="18"/>
      <c r="G71" s="36"/>
    </row>
    <row r="72" spans="1:7" s="32" customFormat="1" ht="15" customHeight="1">
      <c r="A72" s="55"/>
      <c r="B72" s="3"/>
      <c r="C72" s="3"/>
      <c r="D72" s="54"/>
      <c r="E72" s="54"/>
      <c r="F72" s="18"/>
      <c r="G72" s="36"/>
    </row>
    <row r="73" spans="1:7" s="32" customFormat="1" ht="15" customHeight="1">
      <c r="A73" s="55"/>
      <c r="B73" s="3"/>
      <c r="C73" s="3"/>
      <c r="D73" s="54"/>
      <c r="E73" s="54"/>
      <c r="F73" s="31"/>
      <c r="G73" s="62"/>
    </row>
    <row r="74" spans="1:7" s="32" customFormat="1" ht="15" customHeight="1">
      <c r="A74" s="55"/>
      <c r="B74" s="3"/>
      <c r="C74" s="3"/>
      <c r="D74" s="54"/>
      <c r="E74" s="54"/>
      <c r="F74" s="18"/>
      <c r="G74" s="36"/>
    </row>
    <row r="75" spans="1:7" s="40" customFormat="1" ht="15" customHeight="1">
      <c r="A75" s="63"/>
      <c r="B75" s="3"/>
      <c r="C75" s="3"/>
      <c r="D75" s="54"/>
      <c r="E75" s="54"/>
      <c r="F75" s="18"/>
      <c r="G75" s="58"/>
    </row>
    <row r="76" spans="1:7" s="32" customFormat="1" ht="15" customHeight="1">
      <c r="A76" s="60"/>
      <c r="B76" s="3"/>
      <c r="C76" s="3"/>
      <c r="D76" s="54"/>
      <c r="E76" s="54"/>
      <c r="F76" s="18"/>
      <c r="G76" s="62"/>
    </row>
    <row r="77" spans="1:7" s="32" customFormat="1" ht="15" customHeight="1">
      <c r="A77" s="55"/>
      <c r="B77" s="3"/>
      <c r="C77" s="3"/>
      <c r="D77" s="54"/>
      <c r="E77" s="54"/>
      <c r="F77" s="18"/>
      <c r="G77" s="36"/>
    </row>
    <row r="78" spans="1:7" s="32" customFormat="1" ht="15" customHeight="1">
      <c r="A78" s="63"/>
      <c r="B78" s="3"/>
      <c r="C78" s="3"/>
      <c r="D78" s="54"/>
      <c r="E78" s="64"/>
      <c r="F78" s="18"/>
      <c r="G78" s="36"/>
    </row>
    <row r="79" spans="1:7" s="32" customFormat="1" ht="15" customHeight="1">
      <c r="A79" s="63"/>
      <c r="B79" s="3"/>
      <c r="C79" s="3"/>
      <c r="D79" s="54"/>
      <c r="E79" s="54"/>
      <c r="F79" s="18"/>
      <c r="G79" s="36"/>
    </row>
    <row r="80" spans="1:7" s="32" customFormat="1" ht="15" customHeight="1">
      <c r="A80" s="55"/>
      <c r="B80" s="3"/>
      <c r="C80" s="3"/>
      <c r="D80" s="64"/>
      <c r="E80" s="54"/>
      <c r="F80" s="31"/>
      <c r="G80" s="36"/>
    </row>
    <row r="81" spans="1:7" s="32" customFormat="1" ht="15" customHeight="1">
      <c r="A81" s="63"/>
      <c r="B81" s="3"/>
      <c r="C81" s="3"/>
      <c r="D81" s="54"/>
      <c r="E81" s="54"/>
      <c r="F81" s="18"/>
      <c r="G81" s="36"/>
    </row>
    <row r="82" spans="1:7" s="40" customFormat="1" ht="15" customHeight="1">
      <c r="A82" s="60"/>
      <c r="B82" s="3"/>
      <c r="C82" s="3"/>
      <c r="D82" s="54"/>
      <c r="E82" s="54"/>
      <c r="F82" s="6"/>
      <c r="G82" s="58"/>
    </row>
    <row r="83" spans="1:7" ht="15" customHeight="1">
      <c r="A83" s="55"/>
      <c r="B83" s="3"/>
      <c r="D83" s="54"/>
      <c r="E83" s="54"/>
      <c r="G83" s="65"/>
    </row>
    <row r="84" spans="1:7" ht="15" customHeight="1">
      <c r="A84" s="55"/>
      <c r="B84" s="3"/>
      <c r="D84" s="54"/>
      <c r="E84" s="54"/>
      <c r="G84" s="6"/>
    </row>
    <row r="85" spans="1:7" ht="15" customHeight="1">
      <c r="A85" s="55"/>
      <c r="B85" s="3"/>
      <c r="D85" s="54"/>
      <c r="E85" s="64"/>
    </row>
    <row r="86" spans="1:7" ht="15" customHeight="1">
      <c r="A86" s="60"/>
      <c r="B86" s="3"/>
      <c r="D86" s="54"/>
    </row>
    <row r="87" spans="1:7" ht="15" customHeight="1">
      <c r="A87" s="55"/>
      <c r="B87" s="3"/>
      <c r="D87" s="64"/>
      <c r="E87" s="3"/>
    </row>
    <row r="88" spans="1:7" ht="15" customHeight="1">
      <c r="A88" s="55"/>
      <c r="B88" s="3"/>
    </row>
    <row r="89" spans="1:7" ht="15" customHeight="1">
      <c r="A89" s="55"/>
      <c r="B89" s="3"/>
      <c r="D89" s="3"/>
    </row>
    <row r="90" spans="1:7" ht="15" customHeight="1">
      <c r="A90" s="63"/>
      <c r="B90" s="3"/>
    </row>
    <row r="91" spans="1:7" ht="15" customHeight="1">
      <c r="A91" s="66"/>
      <c r="B91" s="3"/>
    </row>
    <row r="92" spans="1:7" ht="15" customHeight="1">
      <c r="A92" s="67"/>
      <c r="B92" s="3"/>
    </row>
    <row r="93" spans="1:7" ht="15" customHeight="1">
      <c r="A93" s="67"/>
      <c r="B93" s="3"/>
    </row>
    <row r="94" spans="1:7" ht="15" customHeight="1">
      <c r="A94" s="68"/>
      <c r="B94" s="3"/>
    </row>
    <row r="95" spans="1:7" ht="15" customHeight="1">
      <c r="B95" s="3"/>
      <c r="F95" s="69"/>
    </row>
    <row r="96" spans="1:7" ht="15" customHeight="1">
      <c r="B96" s="3"/>
      <c r="F96" s="69"/>
    </row>
    <row r="97" spans="2:8" s="69" customFormat="1" ht="15" customHeight="1">
      <c r="B97" s="3"/>
      <c r="C97" s="3"/>
      <c r="D97" s="2"/>
      <c r="E97" s="2"/>
      <c r="H97" s="6"/>
    </row>
    <row r="98" spans="2:8" s="69" customFormat="1" ht="15" customHeight="1">
      <c r="B98" s="3"/>
      <c r="C98" s="3"/>
      <c r="D98" s="2"/>
      <c r="E98" s="2"/>
      <c r="H98" s="6"/>
    </row>
    <row r="99" spans="2:8" s="69" customFormat="1" ht="15" customHeight="1">
      <c r="B99" s="3"/>
      <c r="C99" s="3"/>
      <c r="D99" s="2"/>
      <c r="E99" s="2"/>
      <c r="H99" s="6"/>
    </row>
    <row r="100" spans="2:8" s="69" customFormat="1" ht="15" customHeight="1">
      <c r="B100" s="3"/>
      <c r="C100" s="3"/>
      <c r="D100" s="2"/>
      <c r="E100" s="3"/>
      <c r="H100" s="6"/>
    </row>
    <row r="101" spans="2:8" s="69" customFormat="1" ht="15" customHeight="1">
      <c r="B101" s="3"/>
      <c r="C101" s="3"/>
      <c r="D101" s="2"/>
      <c r="E101" s="3"/>
      <c r="H101" s="6"/>
    </row>
    <row r="102" spans="2:8" s="69" customFormat="1" ht="15" customHeight="1">
      <c r="B102" s="3"/>
      <c r="C102" s="3"/>
      <c r="D102" s="3"/>
      <c r="E102" s="3"/>
      <c r="H102" s="6"/>
    </row>
    <row r="103" spans="2:8" s="69" customFormat="1" ht="15" customHeight="1">
      <c r="B103" s="3"/>
      <c r="C103" s="3"/>
      <c r="D103" s="3"/>
      <c r="E103" s="3"/>
      <c r="H103" s="6"/>
    </row>
    <row r="104" spans="2:8" s="69" customFormat="1" ht="15" customHeight="1">
      <c r="B104" s="3"/>
      <c r="C104" s="3"/>
      <c r="D104" s="3"/>
      <c r="E104" s="3"/>
      <c r="H104" s="6"/>
    </row>
    <row r="105" spans="2:8" s="69" customFormat="1" ht="15" customHeight="1">
      <c r="B105" s="70"/>
      <c r="C105" s="3"/>
      <c r="D105" s="3"/>
      <c r="E105" s="3"/>
      <c r="H105" s="6"/>
    </row>
    <row r="106" spans="2:8" s="69" customFormat="1" ht="15" customHeight="1">
      <c r="B106" s="70"/>
      <c r="C106" s="3"/>
      <c r="D106" s="3"/>
      <c r="E106" s="3"/>
      <c r="H106" s="6"/>
    </row>
    <row r="107" spans="2:8" s="69" customFormat="1" ht="15" customHeight="1">
      <c r="B107" s="71"/>
      <c r="C107" s="3"/>
      <c r="D107" s="3"/>
      <c r="E107" s="3"/>
      <c r="H107" s="6"/>
    </row>
    <row r="108" spans="2:8" s="69" customFormat="1" ht="15" customHeight="1">
      <c r="B108" s="2"/>
      <c r="C108" s="3"/>
      <c r="D108" s="3"/>
      <c r="E108" s="3"/>
      <c r="H108" s="6"/>
    </row>
    <row r="109" spans="2:8" s="69" customFormat="1" ht="15" customHeight="1">
      <c r="B109" s="3"/>
      <c r="C109" s="3"/>
      <c r="D109" s="3"/>
      <c r="E109" s="3"/>
      <c r="H109" s="6"/>
    </row>
    <row r="110" spans="2:8" s="69" customFormat="1" ht="15" customHeight="1">
      <c r="B110" s="2"/>
      <c r="C110" s="3"/>
      <c r="D110" s="3"/>
      <c r="E110" s="3"/>
      <c r="H110" s="6"/>
    </row>
    <row r="111" spans="2:8" s="69" customFormat="1" ht="15" customHeight="1">
      <c r="B111" s="2"/>
      <c r="C111" s="3"/>
      <c r="D111" s="3"/>
      <c r="E111" s="3"/>
      <c r="H111" s="6"/>
    </row>
    <row r="112" spans="2:8" s="69" customFormat="1" ht="15" customHeight="1">
      <c r="B112" s="2"/>
      <c r="C112" s="3"/>
      <c r="D112" s="3"/>
      <c r="E112" s="3"/>
      <c r="H112" s="6"/>
    </row>
    <row r="113" spans="2:8" s="69" customFormat="1" ht="15" customHeight="1">
      <c r="B113" s="2"/>
      <c r="C113" s="3"/>
      <c r="D113" s="3"/>
      <c r="E113" s="3"/>
      <c r="H113" s="6"/>
    </row>
    <row r="114" spans="2:8" s="69" customFormat="1" ht="15" customHeight="1">
      <c r="B114" s="2"/>
      <c r="C114" s="3"/>
      <c r="D114" s="3"/>
      <c r="E114" s="3"/>
      <c r="H114" s="6"/>
    </row>
    <row r="115" spans="2:8" s="69" customFormat="1" ht="15" customHeight="1">
      <c r="B115" s="2"/>
      <c r="C115" s="3"/>
      <c r="D115" s="3"/>
      <c r="E115" s="3"/>
      <c r="H115" s="6"/>
    </row>
    <row r="116" spans="2:8" s="69" customFormat="1" ht="15" customHeight="1">
      <c r="B116" s="2"/>
      <c r="C116" s="3"/>
      <c r="D116" s="3"/>
      <c r="E116" s="3"/>
      <c r="H116" s="6"/>
    </row>
    <row r="117" spans="2:8" s="69" customFormat="1" ht="15" customHeight="1">
      <c r="B117" s="28"/>
      <c r="C117" s="3"/>
      <c r="D117" s="3"/>
      <c r="E117" s="3"/>
      <c r="H117" s="6"/>
    </row>
    <row r="118" spans="2:8" s="69" customFormat="1" ht="15" customHeight="1">
      <c r="B118" s="15"/>
      <c r="C118" s="3"/>
      <c r="D118" s="3"/>
      <c r="E118" s="3"/>
      <c r="H118" s="6"/>
    </row>
    <row r="119" spans="2:8" s="69" customFormat="1" ht="15" customHeight="1">
      <c r="B119" s="2"/>
      <c r="C119" s="3"/>
      <c r="D119" s="3"/>
      <c r="E119" s="3"/>
      <c r="H119" s="6"/>
    </row>
    <row r="120" spans="2:8" s="69" customFormat="1" ht="15" customHeight="1">
      <c r="B120" s="28"/>
      <c r="C120" s="3"/>
      <c r="D120" s="3"/>
      <c r="E120" s="3"/>
      <c r="H120" s="6"/>
    </row>
    <row r="121" spans="2:8" s="69" customFormat="1" ht="15" customHeight="1">
      <c r="B121" s="28"/>
      <c r="C121" s="3"/>
      <c r="D121" s="3"/>
      <c r="E121" s="3"/>
      <c r="H121" s="6"/>
    </row>
    <row r="122" spans="2:8" s="69" customFormat="1" ht="15" customHeight="1">
      <c r="B122" s="3"/>
      <c r="C122" s="3"/>
      <c r="D122" s="3"/>
      <c r="E122" s="3"/>
      <c r="H122" s="6"/>
    </row>
    <row r="123" spans="2:8" s="69" customFormat="1" ht="15" customHeight="1">
      <c r="B123" s="3"/>
      <c r="C123" s="3"/>
      <c r="D123" s="3"/>
      <c r="E123" s="3"/>
      <c r="H123" s="6"/>
    </row>
    <row r="124" spans="2:8" s="69" customFormat="1" ht="15" customHeight="1">
      <c r="B124" s="3"/>
      <c r="C124" s="3"/>
      <c r="D124" s="3"/>
      <c r="E124" s="3"/>
      <c r="H124" s="6"/>
    </row>
    <row r="125" spans="2:8" s="69" customFormat="1" ht="15" customHeight="1">
      <c r="B125" s="3"/>
      <c r="C125" s="3"/>
      <c r="D125" s="3"/>
      <c r="E125" s="3"/>
      <c r="H125" s="6"/>
    </row>
    <row r="126" spans="2:8" s="69" customFormat="1" ht="15" customHeight="1">
      <c r="B126" s="3"/>
      <c r="C126" s="3"/>
      <c r="D126" s="3"/>
      <c r="E126" s="3"/>
      <c r="H126" s="6"/>
    </row>
    <row r="127" spans="2:8" s="69" customFormat="1" ht="15" customHeight="1">
      <c r="B127" s="3"/>
      <c r="C127" s="3"/>
      <c r="D127" s="3"/>
      <c r="E127" s="3"/>
      <c r="H127" s="6"/>
    </row>
    <row r="128" spans="2:8" s="69" customFormat="1" ht="15" customHeight="1">
      <c r="B128" s="3"/>
      <c r="C128" s="3"/>
      <c r="D128" s="3"/>
      <c r="E128" s="3"/>
      <c r="H128" s="6"/>
    </row>
    <row r="129" spans="2:8" s="69" customFormat="1" ht="15" customHeight="1">
      <c r="B129" s="3"/>
      <c r="C129" s="3"/>
      <c r="D129" s="3"/>
      <c r="E129" s="3"/>
      <c r="H129" s="6"/>
    </row>
    <row r="130" spans="2:8" s="69" customFormat="1" ht="15" customHeight="1">
      <c r="B130" s="3"/>
      <c r="C130" s="3"/>
      <c r="D130" s="3"/>
      <c r="E130" s="3"/>
      <c r="H130" s="6"/>
    </row>
    <row r="131" spans="2:8" s="69" customFormat="1" ht="15" customHeight="1">
      <c r="B131" s="3"/>
      <c r="C131" s="3"/>
      <c r="D131" s="3"/>
      <c r="E131" s="3"/>
      <c r="H131" s="6"/>
    </row>
    <row r="132" spans="2:8" s="69" customFormat="1" ht="15" customHeight="1">
      <c r="B132" s="3"/>
      <c r="C132" s="3"/>
      <c r="D132" s="3"/>
      <c r="E132" s="3"/>
      <c r="H132" s="6"/>
    </row>
    <row r="133" spans="2:8" s="69" customFormat="1" ht="15" customHeight="1">
      <c r="B133" s="3"/>
      <c r="C133" s="3"/>
      <c r="D133" s="3"/>
      <c r="E133" s="3"/>
      <c r="H133" s="6"/>
    </row>
    <row r="134" spans="2:8" s="69" customFormat="1" ht="15" customHeight="1">
      <c r="B134" s="3"/>
      <c r="C134" s="3"/>
      <c r="D134" s="3"/>
      <c r="E134" s="3"/>
      <c r="H134" s="6"/>
    </row>
    <row r="135" spans="2:8" s="69" customFormat="1" ht="15" customHeight="1">
      <c r="B135" s="3"/>
      <c r="C135" s="3"/>
      <c r="D135" s="3"/>
      <c r="E135" s="3"/>
      <c r="H135" s="6"/>
    </row>
    <row r="136" spans="2:8" s="69" customFormat="1" ht="15" customHeight="1">
      <c r="B136" s="3"/>
      <c r="C136" s="3"/>
      <c r="D136" s="3"/>
      <c r="E136" s="3"/>
      <c r="H136" s="6"/>
    </row>
    <row r="137" spans="2:8" s="69" customFormat="1" ht="15" customHeight="1">
      <c r="B137" s="3"/>
      <c r="C137" s="3"/>
      <c r="D137" s="3"/>
      <c r="E137" s="3"/>
      <c r="H137" s="6"/>
    </row>
    <row r="138" spans="2:8" s="69" customFormat="1" ht="15" customHeight="1">
      <c r="B138" s="3"/>
      <c r="C138" s="3"/>
      <c r="D138" s="3"/>
      <c r="E138" s="3"/>
      <c r="H138" s="6"/>
    </row>
    <row r="139" spans="2:8" s="69" customFormat="1" ht="15" customHeight="1">
      <c r="B139" s="3"/>
      <c r="C139" s="3"/>
      <c r="D139" s="3"/>
      <c r="E139" s="3"/>
      <c r="H139" s="6"/>
    </row>
    <row r="140" spans="2:8" s="69" customFormat="1" ht="15" customHeight="1">
      <c r="B140" s="3"/>
      <c r="C140" s="3"/>
      <c r="D140" s="3"/>
      <c r="E140" s="3"/>
      <c r="H140" s="6"/>
    </row>
    <row r="141" spans="2:8" s="69" customFormat="1" ht="15" customHeight="1">
      <c r="B141" s="3"/>
      <c r="C141" s="3"/>
      <c r="D141" s="3"/>
      <c r="E141" s="3"/>
      <c r="H141" s="6"/>
    </row>
    <row r="142" spans="2:8" s="69" customFormat="1" ht="15" customHeight="1">
      <c r="B142" s="3"/>
      <c r="C142" s="3"/>
      <c r="D142" s="3"/>
      <c r="E142" s="3"/>
      <c r="H142" s="6"/>
    </row>
    <row r="143" spans="2:8" s="69" customFormat="1" ht="15" customHeight="1">
      <c r="B143" s="3"/>
      <c r="C143" s="3"/>
      <c r="D143" s="3"/>
      <c r="E143" s="3"/>
      <c r="H143" s="6"/>
    </row>
    <row r="144" spans="2:8" s="69" customFormat="1" ht="15" customHeight="1">
      <c r="B144" s="3"/>
      <c r="C144" s="3"/>
      <c r="D144" s="3"/>
      <c r="E144" s="3"/>
      <c r="H144" s="6"/>
    </row>
    <row r="145" spans="2:8" s="69" customFormat="1" ht="15" customHeight="1">
      <c r="B145" s="3"/>
      <c r="C145" s="3"/>
      <c r="D145" s="3"/>
      <c r="E145" s="3"/>
      <c r="H145" s="6"/>
    </row>
    <row r="146" spans="2:8" s="69" customFormat="1" ht="15" customHeight="1">
      <c r="B146" s="3"/>
      <c r="C146" s="3"/>
      <c r="D146" s="3"/>
      <c r="E146" s="3"/>
      <c r="H146" s="6"/>
    </row>
    <row r="147" spans="2:8" s="69" customFormat="1" ht="15" customHeight="1">
      <c r="B147" s="3"/>
      <c r="C147" s="3"/>
      <c r="D147" s="3"/>
      <c r="E147" s="3"/>
      <c r="H147" s="6"/>
    </row>
    <row r="148" spans="2:8" s="69" customFormat="1" ht="15" customHeight="1">
      <c r="B148" s="3"/>
      <c r="C148" s="3"/>
      <c r="D148" s="3"/>
      <c r="E148" s="3"/>
      <c r="H148" s="6"/>
    </row>
    <row r="149" spans="2:8" s="69" customFormat="1" ht="15" customHeight="1">
      <c r="B149" s="3"/>
      <c r="C149" s="3"/>
      <c r="D149" s="3"/>
      <c r="E149" s="3"/>
      <c r="H149" s="6"/>
    </row>
    <row r="150" spans="2:8" s="69" customFormat="1" ht="15" customHeight="1">
      <c r="B150" s="3"/>
      <c r="C150" s="3"/>
      <c r="D150" s="3"/>
      <c r="E150" s="3"/>
      <c r="H150" s="6"/>
    </row>
    <row r="151" spans="2:8" s="69" customFormat="1" ht="15" customHeight="1">
      <c r="B151" s="3"/>
      <c r="C151" s="3"/>
      <c r="D151" s="3"/>
      <c r="E151" s="3"/>
      <c r="H151" s="6"/>
    </row>
    <row r="152" spans="2:8" s="69" customFormat="1" ht="15" customHeight="1">
      <c r="B152" s="3"/>
      <c r="C152" s="3"/>
      <c r="D152" s="3"/>
      <c r="E152" s="3"/>
      <c r="H152" s="6"/>
    </row>
    <row r="153" spans="2:8" s="69" customFormat="1" ht="15" customHeight="1">
      <c r="B153" s="3"/>
      <c r="C153" s="3"/>
      <c r="D153" s="3"/>
      <c r="E153" s="3"/>
      <c r="H153" s="6"/>
    </row>
    <row r="154" spans="2:8" s="69" customFormat="1" ht="15" customHeight="1">
      <c r="B154" s="3"/>
      <c r="C154" s="3"/>
      <c r="D154" s="3"/>
      <c r="E154" s="3"/>
      <c r="H154" s="6"/>
    </row>
    <row r="155" spans="2:8" s="69" customFormat="1" ht="15" customHeight="1">
      <c r="B155" s="3"/>
      <c r="C155" s="3"/>
      <c r="D155" s="3"/>
      <c r="E155" s="3"/>
      <c r="H155" s="6"/>
    </row>
    <row r="156" spans="2:8" s="69" customFormat="1" ht="15" customHeight="1">
      <c r="B156" s="3"/>
      <c r="C156" s="3"/>
      <c r="D156" s="3"/>
      <c r="E156" s="3"/>
      <c r="H156" s="6"/>
    </row>
    <row r="157" spans="2:8" s="69" customFormat="1" ht="15" customHeight="1">
      <c r="B157" s="3"/>
      <c r="C157" s="3"/>
      <c r="D157" s="3"/>
      <c r="E157" s="3"/>
      <c r="H157" s="6"/>
    </row>
    <row r="158" spans="2:8" s="69" customFormat="1" ht="15" customHeight="1">
      <c r="B158" s="3"/>
      <c r="C158" s="3"/>
      <c r="D158" s="3"/>
      <c r="E158" s="3"/>
      <c r="H158" s="6"/>
    </row>
    <row r="159" spans="2:8" s="69" customFormat="1" ht="15" customHeight="1">
      <c r="B159" s="3"/>
      <c r="C159" s="3"/>
      <c r="D159" s="3"/>
      <c r="E159" s="3"/>
      <c r="H159" s="6"/>
    </row>
    <row r="160" spans="2:8" s="69" customFormat="1" ht="15" customHeight="1">
      <c r="B160" s="3"/>
      <c r="C160" s="3"/>
      <c r="D160" s="3"/>
      <c r="E160" s="3"/>
      <c r="H160" s="6"/>
    </row>
    <row r="161" spans="2:8" s="69" customFormat="1" ht="15" customHeight="1">
      <c r="B161" s="3"/>
      <c r="C161" s="3"/>
      <c r="D161" s="3"/>
      <c r="E161" s="3"/>
      <c r="H161" s="6"/>
    </row>
    <row r="162" spans="2:8" s="69" customFormat="1" ht="15" customHeight="1">
      <c r="B162" s="3"/>
      <c r="C162" s="3"/>
      <c r="D162" s="3"/>
      <c r="E162" s="3"/>
      <c r="H162" s="6"/>
    </row>
    <row r="163" spans="2:8" s="69" customFormat="1" ht="15" customHeight="1">
      <c r="B163" s="3"/>
      <c r="C163" s="3"/>
      <c r="D163" s="3"/>
      <c r="E163" s="3"/>
      <c r="H163" s="6"/>
    </row>
    <row r="164" spans="2:8" s="69" customFormat="1" ht="15" customHeight="1">
      <c r="B164" s="3"/>
      <c r="C164" s="3"/>
      <c r="D164" s="3"/>
      <c r="E164" s="3"/>
      <c r="H164" s="6"/>
    </row>
    <row r="165" spans="2:8" s="69" customFormat="1" ht="15" customHeight="1">
      <c r="B165" s="3"/>
      <c r="C165" s="3"/>
      <c r="D165" s="3"/>
      <c r="E165" s="3"/>
      <c r="H165" s="6"/>
    </row>
    <row r="166" spans="2:8" s="69" customFormat="1" ht="15" customHeight="1">
      <c r="B166" s="3"/>
      <c r="C166" s="3"/>
      <c r="D166" s="3"/>
      <c r="E166" s="3"/>
      <c r="H166" s="6"/>
    </row>
    <row r="167" spans="2:8" s="69" customFormat="1" ht="15" customHeight="1">
      <c r="B167" s="3"/>
      <c r="C167" s="3"/>
      <c r="D167" s="3"/>
      <c r="E167" s="3"/>
      <c r="H167" s="6"/>
    </row>
    <row r="168" spans="2:8" s="69" customFormat="1" ht="15" customHeight="1">
      <c r="B168" s="3"/>
      <c r="C168" s="3"/>
      <c r="D168" s="3"/>
      <c r="E168" s="3"/>
      <c r="H168" s="6"/>
    </row>
    <row r="169" spans="2:8" s="69" customFormat="1" ht="15" customHeight="1">
      <c r="B169" s="3"/>
      <c r="C169" s="3"/>
      <c r="D169" s="3"/>
      <c r="E169" s="3"/>
      <c r="H169" s="6"/>
    </row>
    <row r="170" spans="2:8" s="69" customFormat="1" ht="15" customHeight="1">
      <c r="B170" s="3"/>
      <c r="C170" s="3"/>
      <c r="D170" s="3"/>
      <c r="E170" s="3"/>
      <c r="H170" s="6"/>
    </row>
    <row r="171" spans="2:8" s="69" customFormat="1" ht="15" customHeight="1">
      <c r="B171" s="3"/>
      <c r="C171" s="3"/>
      <c r="D171" s="3"/>
      <c r="E171" s="3"/>
      <c r="F171" s="7"/>
      <c r="H171" s="6"/>
    </row>
    <row r="172" spans="2:8" s="69" customFormat="1" ht="15" customHeight="1">
      <c r="B172" s="3"/>
      <c r="C172" s="3"/>
      <c r="D172" s="3"/>
      <c r="E172" s="3"/>
      <c r="F172" s="7"/>
      <c r="H172" s="6"/>
    </row>
    <row r="173" spans="2:8" ht="15" customHeight="1">
      <c r="B173" s="3"/>
      <c r="D173" s="3"/>
      <c r="E173" s="3"/>
    </row>
    <row r="174" spans="2:8">
      <c r="B174" s="3"/>
      <c r="D174" s="3"/>
      <c r="E174" s="3"/>
    </row>
    <row r="175" spans="2:8">
      <c r="B175" s="3"/>
      <c r="D175" s="3"/>
      <c r="E175" s="3"/>
    </row>
    <row r="176" spans="2:8">
      <c r="B176" s="3"/>
      <c r="D176" s="3"/>
    </row>
    <row r="177" spans="2:4">
      <c r="B177" s="3"/>
      <c r="D177" s="3"/>
    </row>
    <row r="178" spans="2:4">
      <c r="B178" s="3"/>
    </row>
    <row r="179" spans="2:4">
      <c r="B179" s="3"/>
    </row>
    <row r="180" spans="2:4">
      <c r="B180" s="3"/>
    </row>
    <row r="181" spans="2:4">
      <c r="B181" s="3"/>
    </row>
    <row r="182" spans="2:4">
      <c r="B182" s="3"/>
    </row>
    <row r="183" spans="2:4">
      <c r="B183" s="3"/>
    </row>
    <row r="184" spans="2:4">
      <c r="B184" s="3"/>
    </row>
    <row r="185" spans="2:4">
      <c r="B185" s="3"/>
    </row>
    <row r="186" spans="2:4">
      <c r="B186" s="3"/>
    </row>
    <row r="187" spans="2:4">
      <c r="B187" s="3"/>
    </row>
    <row r="188" spans="2:4">
      <c r="B188" s="3"/>
    </row>
    <row r="189" spans="2:4">
      <c r="B189" s="3"/>
    </row>
    <row r="190" spans="2:4">
      <c r="B190" s="3"/>
    </row>
    <row r="191" spans="2:4">
      <c r="B191" s="3"/>
    </row>
    <row r="192" spans="2:4">
      <c r="B192" s="3"/>
    </row>
    <row r="193" spans="2:2">
      <c r="B193" s="3"/>
    </row>
    <row r="194" spans="2:2">
      <c r="B194" s="3"/>
    </row>
    <row r="195" spans="2:2">
      <c r="B195" s="3"/>
    </row>
    <row r="196" spans="2:2">
      <c r="B196" s="3"/>
    </row>
    <row r="197" spans="2:2">
      <c r="B197" s="3"/>
    </row>
  </sheetData>
  <mergeCells count="7">
    <mergeCell ref="A60:F60"/>
    <mergeCell ref="E1:F1"/>
    <mergeCell ref="E3:F3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N163"/>
  <sheetViews>
    <sheetView showGridLines="0" tabSelected="1" workbookViewId="0"/>
  </sheetViews>
  <sheetFormatPr baseColWidth="10" defaultColWidth="11" defaultRowHeight="12.75"/>
  <cols>
    <col min="1" max="1" width="31.28515625" style="7" customWidth="1"/>
    <col min="2" max="3" width="10.7109375" style="7" customWidth="1"/>
    <col min="4" max="4" width="10.7109375" style="3" customWidth="1"/>
    <col min="5" max="5" width="10.7109375" style="2" customWidth="1"/>
    <col min="6" max="6" width="31.7109375" style="6" customWidth="1"/>
    <col min="7" max="7" width="9.7109375" style="7" customWidth="1"/>
    <col min="8" max="10" width="9.28515625" style="7" customWidth="1"/>
    <col min="11" max="11" width="11.7109375" style="7" customWidth="1"/>
    <col min="12" max="12" width="8.28515625" style="7" customWidth="1"/>
    <col min="13" max="13" width="11.42578125" style="6" customWidth="1"/>
    <col min="14" max="21" width="9.85546875" style="7" customWidth="1"/>
    <col min="22" max="25" width="11" style="7" customWidth="1"/>
    <col min="26" max="26" width="14.42578125" style="7" customWidth="1"/>
    <col min="27" max="27" width="4.140625" style="7" customWidth="1"/>
    <col min="28" max="28" width="13.28515625" style="7" customWidth="1"/>
    <col min="29" max="29" width="28.140625" style="7" customWidth="1"/>
    <col min="30" max="30" width="11" style="7" customWidth="1"/>
    <col min="31" max="31" width="14.42578125" style="7" customWidth="1"/>
    <col min="32" max="32" width="4.140625" style="7" customWidth="1"/>
    <col min="33" max="34" width="11" style="7" customWidth="1"/>
    <col min="35" max="35" width="14.42578125" style="7" customWidth="1"/>
    <col min="36" max="36" width="4.140625" style="7" customWidth="1"/>
    <col min="37" max="37" width="14.42578125" style="7" customWidth="1"/>
    <col min="38" max="256" width="11" style="7"/>
    <col min="257" max="257" width="31.28515625" style="7" customWidth="1"/>
    <col min="258" max="261" width="10.7109375" style="7" customWidth="1"/>
    <col min="262" max="262" width="31.7109375" style="7" customWidth="1"/>
    <col min="263" max="263" width="9.7109375" style="7" customWidth="1"/>
    <col min="264" max="266" width="9.28515625" style="7" customWidth="1"/>
    <col min="267" max="267" width="11.7109375" style="7" customWidth="1"/>
    <col min="268" max="268" width="8.28515625" style="7" customWidth="1"/>
    <col min="269" max="269" width="11.42578125" style="7" customWidth="1"/>
    <col min="270" max="277" width="9.85546875" style="7" customWidth="1"/>
    <col min="278" max="281" width="11" style="7" customWidth="1"/>
    <col min="282" max="282" width="14.42578125" style="7" customWidth="1"/>
    <col min="283" max="283" width="4.140625" style="7" customWidth="1"/>
    <col min="284" max="284" width="13.28515625" style="7" customWidth="1"/>
    <col min="285" max="285" width="28.140625" style="7" customWidth="1"/>
    <col min="286" max="286" width="11" style="7" customWidth="1"/>
    <col min="287" max="287" width="14.42578125" style="7" customWidth="1"/>
    <col min="288" max="288" width="4.140625" style="7" customWidth="1"/>
    <col min="289" max="290" width="11" style="7" customWidth="1"/>
    <col min="291" max="291" width="14.42578125" style="7" customWidth="1"/>
    <col min="292" max="292" width="4.140625" style="7" customWidth="1"/>
    <col min="293" max="293" width="14.42578125" style="7" customWidth="1"/>
    <col min="294" max="512" width="11" style="7"/>
    <col min="513" max="513" width="31.28515625" style="7" customWidth="1"/>
    <col min="514" max="517" width="10.7109375" style="7" customWidth="1"/>
    <col min="518" max="518" width="31.7109375" style="7" customWidth="1"/>
    <col min="519" max="519" width="9.7109375" style="7" customWidth="1"/>
    <col min="520" max="522" width="9.28515625" style="7" customWidth="1"/>
    <col min="523" max="523" width="11.7109375" style="7" customWidth="1"/>
    <col min="524" max="524" width="8.28515625" style="7" customWidth="1"/>
    <col min="525" max="525" width="11.42578125" style="7" customWidth="1"/>
    <col min="526" max="533" width="9.85546875" style="7" customWidth="1"/>
    <col min="534" max="537" width="11" style="7" customWidth="1"/>
    <col min="538" max="538" width="14.42578125" style="7" customWidth="1"/>
    <col min="539" max="539" width="4.140625" style="7" customWidth="1"/>
    <col min="540" max="540" width="13.28515625" style="7" customWidth="1"/>
    <col min="541" max="541" width="28.140625" style="7" customWidth="1"/>
    <col min="542" max="542" width="11" style="7" customWidth="1"/>
    <col min="543" max="543" width="14.42578125" style="7" customWidth="1"/>
    <col min="544" max="544" width="4.140625" style="7" customWidth="1"/>
    <col min="545" max="546" width="11" style="7" customWidth="1"/>
    <col min="547" max="547" width="14.42578125" style="7" customWidth="1"/>
    <col min="548" max="548" width="4.140625" style="7" customWidth="1"/>
    <col min="549" max="549" width="14.42578125" style="7" customWidth="1"/>
    <col min="550" max="768" width="11" style="7"/>
    <col min="769" max="769" width="31.28515625" style="7" customWidth="1"/>
    <col min="770" max="773" width="10.7109375" style="7" customWidth="1"/>
    <col min="774" max="774" width="31.7109375" style="7" customWidth="1"/>
    <col min="775" max="775" width="9.7109375" style="7" customWidth="1"/>
    <col min="776" max="778" width="9.28515625" style="7" customWidth="1"/>
    <col min="779" max="779" width="11.7109375" style="7" customWidth="1"/>
    <col min="780" max="780" width="8.28515625" style="7" customWidth="1"/>
    <col min="781" max="781" width="11.42578125" style="7" customWidth="1"/>
    <col min="782" max="789" width="9.85546875" style="7" customWidth="1"/>
    <col min="790" max="793" width="11" style="7" customWidth="1"/>
    <col min="794" max="794" width="14.42578125" style="7" customWidth="1"/>
    <col min="795" max="795" width="4.140625" style="7" customWidth="1"/>
    <col min="796" max="796" width="13.28515625" style="7" customWidth="1"/>
    <col min="797" max="797" width="28.140625" style="7" customWidth="1"/>
    <col min="798" max="798" width="11" style="7" customWidth="1"/>
    <col min="799" max="799" width="14.42578125" style="7" customWidth="1"/>
    <col min="800" max="800" width="4.140625" style="7" customWidth="1"/>
    <col min="801" max="802" width="11" style="7" customWidth="1"/>
    <col min="803" max="803" width="14.42578125" style="7" customWidth="1"/>
    <col min="804" max="804" width="4.140625" style="7" customWidth="1"/>
    <col min="805" max="805" width="14.42578125" style="7" customWidth="1"/>
    <col min="806" max="1024" width="11" style="7"/>
    <col min="1025" max="1025" width="31.28515625" style="7" customWidth="1"/>
    <col min="1026" max="1029" width="10.7109375" style="7" customWidth="1"/>
    <col min="1030" max="1030" width="31.7109375" style="7" customWidth="1"/>
    <col min="1031" max="1031" width="9.7109375" style="7" customWidth="1"/>
    <col min="1032" max="1034" width="9.28515625" style="7" customWidth="1"/>
    <col min="1035" max="1035" width="11.7109375" style="7" customWidth="1"/>
    <col min="1036" max="1036" width="8.28515625" style="7" customWidth="1"/>
    <col min="1037" max="1037" width="11.42578125" style="7" customWidth="1"/>
    <col min="1038" max="1045" width="9.85546875" style="7" customWidth="1"/>
    <col min="1046" max="1049" width="11" style="7" customWidth="1"/>
    <col min="1050" max="1050" width="14.42578125" style="7" customWidth="1"/>
    <col min="1051" max="1051" width="4.140625" style="7" customWidth="1"/>
    <col min="1052" max="1052" width="13.28515625" style="7" customWidth="1"/>
    <col min="1053" max="1053" width="28.140625" style="7" customWidth="1"/>
    <col min="1054" max="1054" width="11" style="7" customWidth="1"/>
    <col min="1055" max="1055" width="14.42578125" style="7" customWidth="1"/>
    <col min="1056" max="1056" width="4.140625" style="7" customWidth="1"/>
    <col min="1057" max="1058" width="11" style="7" customWidth="1"/>
    <col min="1059" max="1059" width="14.42578125" style="7" customWidth="1"/>
    <col min="1060" max="1060" width="4.140625" style="7" customWidth="1"/>
    <col min="1061" max="1061" width="14.42578125" style="7" customWidth="1"/>
    <col min="1062" max="1280" width="11" style="7"/>
    <col min="1281" max="1281" width="31.28515625" style="7" customWidth="1"/>
    <col min="1282" max="1285" width="10.7109375" style="7" customWidth="1"/>
    <col min="1286" max="1286" width="31.7109375" style="7" customWidth="1"/>
    <col min="1287" max="1287" width="9.7109375" style="7" customWidth="1"/>
    <col min="1288" max="1290" width="9.28515625" style="7" customWidth="1"/>
    <col min="1291" max="1291" width="11.7109375" style="7" customWidth="1"/>
    <col min="1292" max="1292" width="8.28515625" style="7" customWidth="1"/>
    <col min="1293" max="1293" width="11.42578125" style="7" customWidth="1"/>
    <col min="1294" max="1301" width="9.85546875" style="7" customWidth="1"/>
    <col min="1302" max="1305" width="11" style="7" customWidth="1"/>
    <col min="1306" max="1306" width="14.42578125" style="7" customWidth="1"/>
    <col min="1307" max="1307" width="4.140625" style="7" customWidth="1"/>
    <col min="1308" max="1308" width="13.28515625" style="7" customWidth="1"/>
    <col min="1309" max="1309" width="28.140625" style="7" customWidth="1"/>
    <col min="1310" max="1310" width="11" style="7" customWidth="1"/>
    <col min="1311" max="1311" width="14.42578125" style="7" customWidth="1"/>
    <col min="1312" max="1312" width="4.140625" style="7" customWidth="1"/>
    <col min="1313" max="1314" width="11" style="7" customWidth="1"/>
    <col min="1315" max="1315" width="14.42578125" style="7" customWidth="1"/>
    <col min="1316" max="1316" width="4.140625" style="7" customWidth="1"/>
    <col min="1317" max="1317" width="14.42578125" style="7" customWidth="1"/>
    <col min="1318" max="1536" width="11" style="7"/>
    <col min="1537" max="1537" width="31.28515625" style="7" customWidth="1"/>
    <col min="1538" max="1541" width="10.7109375" style="7" customWidth="1"/>
    <col min="1542" max="1542" width="31.7109375" style="7" customWidth="1"/>
    <col min="1543" max="1543" width="9.7109375" style="7" customWidth="1"/>
    <col min="1544" max="1546" width="9.28515625" style="7" customWidth="1"/>
    <col min="1547" max="1547" width="11.7109375" style="7" customWidth="1"/>
    <col min="1548" max="1548" width="8.28515625" style="7" customWidth="1"/>
    <col min="1549" max="1549" width="11.42578125" style="7" customWidth="1"/>
    <col min="1550" max="1557" width="9.85546875" style="7" customWidth="1"/>
    <col min="1558" max="1561" width="11" style="7" customWidth="1"/>
    <col min="1562" max="1562" width="14.42578125" style="7" customWidth="1"/>
    <col min="1563" max="1563" width="4.140625" style="7" customWidth="1"/>
    <col min="1564" max="1564" width="13.28515625" style="7" customWidth="1"/>
    <col min="1565" max="1565" width="28.140625" style="7" customWidth="1"/>
    <col min="1566" max="1566" width="11" style="7" customWidth="1"/>
    <col min="1567" max="1567" width="14.42578125" style="7" customWidth="1"/>
    <col min="1568" max="1568" width="4.140625" style="7" customWidth="1"/>
    <col min="1569" max="1570" width="11" style="7" customWidth="1"/>
    <col min="1571" max="1571" width="14.42578125" style="7" customWidth="1"/>
    <col min="1572" max="1572" width="4.140625" style="7" customWidth="1"/>
    <col min="1573" max="1573" width="14.42578125" style="7" customWidth="1"/>
    <col min="1574" max="1792" width="11" style="7"/>
    <col min="1793" max="1793" width="31.28515625" style="7" customWidth="1"/>
    <col min="1794" max="1797" width="10.7109375" style="7" customWidth="1"/>
    <col min="1798" max="1798" width="31.7109375" style="7" customWidth="1"/>
    <col min="1799" max="1799" width="9.7109375" style="7" customWidth="1"/>
    <col min="1800" max="1802" width="9.28515625" style="7" customWidth="1"/>
    <col min="1803" max="1803" width="11.7109375" style="7" customWidth="1"/>
    <col min="1804" max="1804" width="8.28515625" style="7" customWidth="1"/>
    <col min="1805" max="1805" width="11.42578125" style="7" customWidth="1"/>
    <col min="1806" max="1813" width="9.85546875" style="7" customWidth="1"/>
    <col min="1814" max="1817" width="11" style="7" customWidth="1"/>
    <col min="1818" max="1818" width="14.42578125" style="7" customWidth="1"/>
    <col min="1819" max="1819" width="4.140625" style="7" customWidth="1"/>
    <col min="1820" max="1820" width="13.28515625" style="7" customWidth="1"/>
    <col min="1821" max="1821" width="28.140625" style="7" customWidth="1"/>
    <col min="1822" max="1822" width="11" style="7" customWidth="1"/>
    <col min="1823" max="1823" width="14.42578125" style="7" customWidth="1"/>
    <col min="1824" max="1824" width="4.140625" style="7" customWidth="1"/>
    <col min="1825" max="1826" width="11" style="7" customWidth="1"/>
    <col min="1827" max="1827" width="14.42578125" style="7" customWidth="1"/>
    <col min="1828" max="1828" width="4.140625" style="7" customWidth="1"/>
    <col min="1829" max="1829" width="14.42578125" style="7" customWidth="1"/>
    <col min="1830" max="2048" width="11" style="7"/>
    <col min="2049" max="2049" width="31.28515625" style="7" customWidth="1"/>
    <col min="2050" max="2053" width="10.7109375" style="7" customWidth="1"/>
    <col min="2054" max="2054" width="31.7109375" style="7" customWidth="1"/>
    <col min="2055" max="2055" width="9.7109375" style="7" customWidth="1"/>
    <col min="2056" max="2058" width="9.28515625" style="7" customWidth="1"/>
    <col min="2059" max="2059" width="11.7109375" style="7" customWidth="1"/>
    <col min="2060" max="2060" width="8.28515625" style="7" customWidth="1"/>
    <col min="2061" max="2061" width="11.42578125" style="7" customWidth="1"/>
    <col min="2062" max="2069" width="9.85546875" style="7" customWidth="1"/>
    <col min="2070" max="2073" width="11" style="7" customWidth="1"/>
    <col min="2074" max="2074" width="14.42578125" style="7" customWidth="1"/>
    <col min="2075" max="2075" width="4.140625" style="7" customWidth="1"/>
    <col min="2076" max="2076" width="13.28515625" style="7" customWidth="1"/>
    <col min="2077" max="2077" width="28.140625" style="7" customWidth="1"/>
    <col min="2078" max="2078" width="11" style="7" customWidth="1"/>
    <col min="2079" max="2079" width="14.42578125" style="7" customWidth="1"/>
    <col min="2080" max="2080" width="4.140625" style="7" customWidth="1"/>
    <col min="2081" max="2082" width="11" style="7" customWidth="1"/>
    <col min="2083" max="2083" width="14.42578125" style="7" customWidth="1"/>
    <col min="2084" max="2084" width="4.140625" style="7" customWidth="1"/>
    <col min="2085" max="2085" width="14.42578125" style="7" customWidth="1"/>
    <col min="2086" max="2304" width="11" style="7"/>
    <col min="2305" max="2305" width="31.28515625" style="7" customWidth="1"/>
    <col min="2306" max="2309" width="10.7109375" style="7" customWidth="1"/>
    <col min="2310" max="2310" width="31.7109375" style="7" customWidth="1"/>
    <col min="2311" max="2311" width="9.7109375" style="7" customWidth="1"/>
    <col min="2312" max="2314" width="9.28515625" style="7" customWidth="1"/>
    <col min="2315" max="2315" width="11.7109375" style="7" customWidth="1"/>
    <col min="2316" max="2316" width="8.28515625" style="7" customWidth="1"/>
    <col min="2317" max="2317" width="11.42578125" style="7" customWidth="1"/>
    <col min="2318" max="2325" width="9.85546875" style="7" customWidth="1"/>
    <col min="2326" max="2329" width="11" style="7" customWidth="1"/>
    <col min="2330" max="2330" width="14.42578125" style="7" customWidth="1"/>
    <col min="2331" max="2331" width="4.140625" style="7" customWidth="1"/>
    <col min="2332" max="2332" width="13.28515625" style="7" customWidth="1"/>
    <col min="2333" max="2333" width="28.140625" style="7" customWidth="1"/>
    <col min="2334" max="2334" width="11" style="7" customWidth="1"/>
    <col min="2335" max="2335" width="14.42578125" style="7" customWidth="1"/>
    <col min="2336" max="2336" width="4.140625" style="7" customWidth="1"/>
    <col min="2337" max="2338" width="11" style="7" customWidth="1"/>
    <col min="2339" max="2339" width="14.42578125" style="7" customWidth="1"/>
    <col min="2340" max="2340" width="4.140625" style="7" customWidth="1"/>
    <col min="2341" max="2341" width="14.42578125" style="7" customWidth="1"/>
    <col min="2342" max="2560" width="11" style="7"/>
    <col min="2561" max="2561" width="31.28515625" style="7" customWidth="1"/>
    <col min="2562" max="2565" width="10.7109375" style="7" customWidth="1"/>
    <col min="2566" max="2566" width="31.7109375" style="7" customWidth="1"/>
    <col min="2567" max="2567" width="9.7109375" style="7" customWidth="1"/>
    <col min="2568" max="2570" width="9.28515625" style="7" customWidth="1"/>
    <col min="2571" max="2571" width="11.7109375" style="7" customWidth="1"/>
    <col min="2572" max="2572" width="8.28515625" style="7" customWidth="1"/>
    <col min="2573" max="2573" width="11.42578125" style="7" customWidth="1"/>
    <col min="2574" max="2581" width="9.85546875" style="7" customWidth="1"/>
    <col min="2582" max="2585" width="11" style="7" customWidth="1"/>
    <col min="2586" max="2586" width="14.42578125" style="7" customWidth="1"/>
    <col min="2587" max="2587" width="4.140625" style="7" customWidth="1"/>
    <col min="2588" max="2588" width="13.28515625" style="7" customWidth="1"/>
    <col min="2589" max="2589" width="28.140625" style="7" customWidth="1"/>
    <col min="2590" max="2590" width="11" style="7" customWidth="1"/>
    <col min="2591" max="2591" width="14.42578125" style="7" customWidth="1"/>
    <col min="2592" max="2592" width="4.140625" style="7" customWidth="1"/>
    <col min="2593" max="2594" width="11" style="7" customWidth="1"/>
    <col min="2595" max="2595" width="14.42578125" style="7" customWidth="1"/>
    <col min="2596" max="2596" width="4.140625" style="7" customWidth="1"/>
    <col min="2597" max="2597" width="14.42578125" style="7" customWidth="1"/>
    <col min="2598" max="2816" width="11" style="7"/>
    <col min="2817" max="2817" width="31.28515625" style="7" customWidth="1"/>
    <col min="2818" max="2821" width="10.7109375" style="7" customWidth="1"/>
    <col min="2822" max="2822" width="31.7109375" style="7" customWidth="1"/>
    <col min="2823" max="2823" width="9.7109375" style="7" customWidth="1"/>
    <col min="2824" max="2826" width="9.28515625" style="7" customWidth="1"/>
    <col min="2827" max="2827" width="11.7109375" style="7" customWidth="1"/>
    <col min="2828" max="2828" width="8.28515625" style="7" customWidth="1"/>
    <col min="2829" max="2829" width="11.42578125" style="7" customWidth="1"/>
    <col min="2830" max="2837" width="9.85546875" style="7" customWidth="1"/>
    <col min="2838" max="2841" width="11" style="7" customWidth="1"/>
    <col min="2842" max="2842" width="14.42578125" style="7" customWidth="1"/>
    <col min="2843" max="2843" width="4.140625" style="7" customWidth="1"/>
    <col min="2844" max="2844" width="13.28515625" style="7" customWidth="1"/>
    <col min="2845" max="2845" width="28.140625" style="7" customWidth="1"/>
    <col min="2846" max="2846" width="11" style="7" customWidth="1"/>
    <col min="2847" max="2847" width="14.42578125" style="7" customWidth="1"/>
    <col min="2848" max="2848" width="4.140625" style="7" customWidth="1"/>
    <col min="2849" max="2850" width="11" style="7" customWidth="1"/>
    <col min="2851" max="2851" width="14.42578125" style="7" customWidth="1"/>
    <col min="2852" max="2852" width="4.140625" style="7" customWidth="1"/>
    <col min="2853" max="2853" width="14.42578125" style="7" customWidth="1"/>
    <col min="2854" max="3072" width="11" style="7"/>
    <col min="3073" max="3073" width="31.28515625" style="7" customWidth="1"/>
    <col min="3074" max="3077" width="10.7109375" style="7" customWidth="1"/>
    <col min="3078" max="3078" width="31.7109375" style="7" customWidth="1"/>
    <col min="3079" max="3079" width="9.7109375" style="7" customWidth="1"/>
    <col min="3080" max="3082" width="9.28515625" style="7" customWidth="1"/>
    <col min="3083" max="3083" width="11.7109375" style="7" customWidth="1"/>
    <col min="3084" max="3084" width="8.28515625" style="7" customWidth="1"/>
    <col min="3085" max="3085" width="11.42578125" style="7" customWidth="1"/>
    <col min="3086" max="3093" width="9.85546875" style="7" customWidth="1"/>
    <col min="3094" max="3097" width="11" style="7" customWidth="1"/>
    <col min="3098" max="3098" width="14.42578125" style="7" customWidth="1"/>
    <col min="3099" max="3099" width="4.140625" style="7" customWidth="1"/>
    <col min="3100" max="3100" width="13.28515625" style="7" customWidth="1"/>
    <col min="3101" max="3101" width="28.140625" style="7" customWidth="1"/>
    <col min="3102" max="3102" width="11" style="7" customWidth="1"/>
    <col min="3103" max="3103" width="14.42578125" style="7" customWidth="1"/>
    <col min="3104" max="3104" width="4.140625" style="7" customWidth="1"/>
    <col min="3105" max="3106" width="11" style="7" customWidth="1"/>
    <col min="3107" max="3107" width="14.42578125" style="7" customWidth="1"/>
    <col min="3108" max="3108" width="4.140625" style="7" customWidth="1"/>
    <col min="3109" max="3109" width="14.42578125" style="7" customWidth="1"/>
    <col min="3110" max="3328" width="11" style="7"/>
    <col min="3329" max="3329" width="31.28515625" style="7" customWidth="1"/>
    <col min="3330" max="3333" width="10.7109375" style="7" customWidth="1"/>
    <col min="3334" max="3334" width="31.7109375" style="7" customWidth="1"/>
    <col min="3335" max="3335" width="9.7109375" style="7" customWidth="1"/>
    <col min="3336" max="3338" width="9.28515625" style="7" customWidth="1"/>
    <col min="3339" max="3339" width="11.7109375" style="7" customWidth="1"/>
    <col min="3340" max="3340" width="8.28515625" style="7" customWidth="1"/>
    <col min="3341" max="3341" width="11.42578125" style="7" customWidth="1"/>
    <col min="3342" max="3349" width="9.85546875" style="7" customWidth="1"/>
    <col min="3350" max="3353" width="11" style="7" customWidth="1"/>
    <col min="3354" max="3354" width="14.42578125" style="7" customWidth="1"/>
    <col min="3355" max="3355" width="4.140625" style="7" customWidth="1"/>
    <col min="3356" max="3356" width="13.28515625" style="7" customWidth="1"/>
    <col min="3357" max="3357" width="28.140625" style="7" customWidth="1"/>
    <col min="3358" max="3358" width="11" style="7" customWidth="1"/>
    <col min="3359" max="3359" width="14.42578125" style="7" customWidth="1"/>
    <col min="3360" max="3360" width="4.140625" style="7" customWidth="1"/>
    <col min="3361" max="3362" width="11" style="7" customWidth="1"/>
    <col min="3363" max="3363" width="14.42578125" style="7" customWidth="1"/>
    <col min="3364" max="3364" width="4.140625" style="7" customWidth="1"/>
    <col min="3365" max="3365" width="14.42578125" style="7" customWidth="1"/>
    <col min="3366" max="3584" width="11" style="7"/>
    <col min="3585" max="3585" width="31.28515625" style="7" customWidth="1"/>
    <col min="3586" max="3589" width="10.7109375" style="7" customWidth="1"/>
    <col min="3590" max="3590" width="31.7109375" style="7" customWidth="1"/>
    <col min="3591" max="3591" width="9.7109375" style="7" customWidth="1"/>
    <col min="3592" max="3594" width="9.28515625" style="7" customWidth="1"/>
    <col min="3595" max="3595" width="11.7109375" style="7" customWidth="1"/>
    <col min="3596" max="3596" width="8.28515625" style="7" customWidth="1"/>
    <col min="3597" max="3597" width="11.42578125" style="7" customWidth="1"/>
    <col min="3598" max="3605" width="9.85546875" style="7" customWidth="1"/>
    <col min="3606" max="3609" width="11" style="7" customWidth="1"/>
    <col min="3610" max="3610" width="14.42578125" style="7" customWidth="1"/>
    <col min="3611" max="3611" width="4.140625" style="7" customWidth="1"/>
    <col min="3612" max="3612" width="13.28515625" style="7" customWidth="1"/>
    <col min="3613" max="3613" width="28.140625" style="7" customWidth="1"/>
    <col min="3614" max="3614" width="11" style="7" customWidth="1"/>
    <col min="3615" max="3615" width="14.42578125" style="7" customWidth="1"/>
    <col min="3616" max="3616" width="4.140625" style="7" customWidth="1"/>
    <col min="3617" max="3618" width="11" style="7" customWidth="1"/>
    <col min="3619" max="3619" width="14.42578125" style="7" customWidth="1"/>
    <col min="3620" max="3620" width="4.140625" style="7" customWidth="1"/>
    <col min="3621" max="3621" width="14.42578125" style="7" customWidth="1"/>
    <col min="3622" max="3840" width="11" style="7"/>
    <col min="3841" max="3841" width="31.28515625" style="7" customWidth="1"/>
    <col min="3842" max="3845" width="10.7109375" style="7" customWidth="1"/>
    <col min="3846" max="3846" width="31.7109375" style="7" customWidth="1"/>
    <col min="3847" max="3847" width="9.7109375" style="7" customWidth="1"/>
    <col min="3848" max="3850" width="9.28515625" style="7" customWidth="1"/>
    <col min="3851" max="3851" width="11.7109375" style="7" customWidth="1"/>
    <col min="3852" max="3852" width="8.28515625" style="7" customWidth="1"/>
    <col min="3853" max="3853" width="11.42578125" style="7" customWidth="1"/>
    <col min="3854" max="3861" width="9.85546875" style="7" customWidth="1"/>
    <col min="3862" max="3865" width="11" style="7" customWidth="1"/>
    <col min="3866" max="3866" width="14.42578125" style="7" customWidth="1"/>
    <col min="3867" max="3867" width="4.140625" style="7" customWidth="1"/>
    <col min="3868" max="3868" width="13.28515625" style="7" customWidth="1"/>
    <col min="3869" max="3869" width="28.140625" style="7" customWidth="1"/>
    <col min="3870" max="3870" width="11" style="7" customWidth="1"/>
    <col min="3871" max="3871" width="14.42578125" style="7" customWidth="1"/>
    <col min="3872" max="3872" width="4.140625" style="7" customWidth="1"/>
    <col min="3873" max="3874" width="11" style="7" customWidth="1"/>
    <col min="3875" max="3875" width="14.42578125" style="7" customWidth="1"/>
    <col min="3876" max="3876" width="4.140625" style="7" customWidth="1"/>
    <col min="3877" max="3877" width="14.42578125" style="7" customWidth="1"/>
    <col min="3878" max="4096" width="11" style="7"/>
    <col min="4097" max="4097" width="31.28515625" style="7" customWidth="1"/>
    <col min="4098" max="4101" width="10.7109375" style="7" customWidth="1"/>
    <col min="4102" max="4102" width="31.7109375" style="7" customWidth="1"/>
    <col min="4103" max="4103" width="9.7109375" style="7" customWidth="1"/>
    <col min="4104" max="4106" width="9.28515625" style="7" customWidth="1"/>
    <col min="4107" max="4107" width="11.7109375" style="7" customWidth="1"/>
    <col min="4108" max="4108" width="8.28515625" style="7" customWidth="1"/>
    <col min="4109" max="4109" width="11.42578125" style="7" customWidth="1"/>
    <col min="4110" max="4117" width="9.85546875" style="7" customWidth="1"/>
    <col min="4118" max="4121" width="11" style="7" customWidth="1"/>
    <col min="4122" max="4122" width="14.42578125" style="7" customWidth="1"/>
    <col min="4123" max="4123" width="4.140625" style="7" customWidth="1"/>
    <col min="4124" max="4124" width="13.28515625" style="7" customWidth="1"/>
    <col min="4125" max="4125" width="28.140625" style="7" customWidth="1"/>
    <col min="4126" max="4126" width="11" style="7" customWidth="1"/>
    <col min="4127" max="4127" width="14.42578125" style="7" customWidth="1"/>
    <col min="4128" max="4128" width="4.140625" style="7" customWidth="1"/>
    <col min="4129" max="4130" width="11" style="7" customWidth="1"/>
    <col min="4131" max="4131" width="14.42578125" style="7" customWidth="1"/>
    <col min="4132" max="4132" width="4.140625" style="7" customWidth="1"/>
    <col min="4133" max="4133" width="14.42578125" style="7" customWidth="1"/>
    <col min="4134" max="4352" width="11" style="7"/>
    <col min="4353" max="4353" width="31.28515625" style="7" customWidth="1"/>
    <col min="4354" max="4357" width="10.7109375" style="7" customWidth="1"/>
    <col min="4358" max="4358" width="31.7109375" style="7" customWidth="1"/>
    <col min="4359" max="4359" width="9.7109375" style="7" customWidth="1"/>
    <col min="4360" max="4362" width="9.28515625" style="7" customWidth="1"/>
    <col min="4363" max="4363" width="11.7109375" style="7" customWidth="1"/>
    <col min="4364" max="4364" width="8.28515625" style="7" customWidth="1"/>
    <col min="4365" max="4365" width="11.42578125" style="7" customWidth="1"/>
    <col min="4366" max="4373" width="9.85546875" style="7" customWidth="1"/>
    <col min="4374" max="4377" width="11" style="7" customWidth="1"/>
    <col min="4378" max="4378" width="14.42578125" style="7" customWidth="1"/>
    <col min="4379" max="4379" width="4.140625" style="7" customWidth="1"/>
    <col min="4380" max="4380" width="13.28515625" style="7" customWidth="1"/>
    <col min="4381" max="4381" width="28.140625" style="7" customWidth="1"/>
    <col min="4382" max="4382" width="11" style="7" customWidth="1"/>
    <col min="4383" max="4383" width="14.42578125" style="7" customWidth="1"/>
    <col min="4384" max="4384" width="4.140625" style="7" customWidth="1"/>
    <col min="4385" max="4386" width="11" style="7" customWidth="1"/>
    <col min="4387" max="4387" width="14.42578125" style="7" customWidth="1"/>
    <col min="4388" max="4388" width="4.140625" style="7" customWidth="1"/>
    <col min="4389" max="4389" width="14.42578125" style="7" customWidth="1"/>
    <col min="4390" max="4608" width="11" style="7"/>
    <col min="4609" max="4609" width="31.28515625" style="7" customWidth="1"/>
    <col min="4610" max="4613" width="10.7109375" style="7" customWidth="1"/>
    <col min="4614" max="4614" width="31.7109375" style="7" customWidth="1"/>
    <col min="4615" max="4615" width="9.7109375" style="7" customWidth="1"/>
    <col min="4616" max="4618" width="9.28515625" style="7" customWidth="1"/>
    <col min="4619" max="4619" width="11.7109375" style="7" customWidth="1"/>
    <col min="4620" max="4620" width="8.28515625" style="7" customWidth="1"/>
    <col min="4621" max="4621" width="11.42578125" style="7" customWidth="1"/>
    <col min="4622" max="4629" width="9.85546875" style="7" customWidth="1"/>
    <col min="4630" max="4633" width="11" style="7" customWidth="1"/>
    <col min="4634" max="4634" width="14.42578125" style="7" customWidth="1"/>
    <col min="4635" max="4635" width="4.140625" style="7" customWidth="1"/>
    <col min="4636" max="4636" width="13.28515625" style="7" customWidth="1"/>
    <col min="4637" max="4637" width="28.140625" style="7" customWidth="1"/>
    <col min="4638" max="4638" width="11" style="7" customWidth="1"/>
    <col min="4639" max="4639" width="14.42578125" style="7" customWidth="1"/>
    <col min="4640" max="4640" width="4.140625" style="7" customWidth="1"/>
    <col min="4641" max="4642" width="11" style="7" customWidth="1"/>
    <col min="4643" max="4643" width="14.42578125" style="7" customWidth="1"/>
    <col min="4644" max="4644" width="4.140625" style="7" customWidth="1"/>
    <col min="4645" max="4645" width="14.42578125" style="7" customWidth="1"/>
    <col min="4646" max="4864" width="11" style="7"/>
    <col min="4865" max="4865" width="31.28515625" style="7" customWidth="1"/>
    <col min="4866" max="4869" width="10.7109375" style="7" customWidth="1"/>
    <col min="4870" max="4870" width="31.7109375" style="7" customWidth="1"/>
    <col min="4871" max="4871" width="9.7109375" style="7" customWidth="1"/>
    <col min="4872" max="4874" width="9.28515625" style="7" customWidth="1"/>
    <col min="4875" max="4875" width="11.7109375" style="7" customWidth="1"/>
    <col min="4876" max="4876" width="8.28515625" style="7" customWidth="1"/>
    <col min="4877" max="4877" width="11.42578125" style="7" customWidth="1"/>
    <col min="4878" max="4885" width="9.85546875" style="7" customWidth="1"/>
    <col min="4886" max="4889" width="11" style="7" customWidth="1"/>
    <col min="4890" max="4890" width="14.42578125" style="7" customWidth="1"/>
    <col min="4891" max="4891" width="4.140625" style="7" customWidth="1"/>
    <col min="4892" max="4892" width="13.28515625" style="7" customWidth="1"/>
    <col min="4893" max="4893" width="28.140625" style="7" customWidth="1"/>
    <col min="4894" max="4894" width="11" style="7" customWidth="1"/>
    <col min="4895" max="4895" width="14.42578125" style="7" customWidth="1"/>
    <col min="4896" max="4896" width="4.140625" style="7" customWidth="1"/>
    <col min="4897" max="4898" width="11" style="7" customWidth="1"/>
    <col min="4899" max="4899" width="14.42578125" style="7" customWidth="1"/>
    <col min="4900" max="4900" width="4.140625" style="7" customWidth="1"/>
    <col min="4901" max="4901" width="14.42578125" style="7" customWidth="1"/>
    <col min="4902" max="5120" width="11" style="7"/>
    <col min="5121" max="5121" width="31.28515625" style="7" customWidth="1"/>
    <col min="5122" max="5125" width="10.7109375" style="7" customWidth="1"/>
    <col min="5126" max="5126" width="31.7109375" style="7" customWidth="1"/>
    <col min="5127" max="5127" width="9.7109375" style="7" customWidth="1"/>
    <col min="5128" max="5130" width="9.28515625" style="7" customWidth="1"/>
    <col min="5131" max="5131" width="11.7109375" style="7" customWidth="1"/>
    <col min="5132" max="5132" width="8.28515625" style="7" customWidth="1"/>
    <col min="5133" max="5133" width="11.42578125" style="7" customWidth="1"/>
    <col min="5134" max="5141" width="9.85546875" style="7" customWidth="1"/>
    <col min="5142" max="5145" width="11" style="7" customWidth="1"/>
    <col min="5146" max="5146" width="14.42578125" style="7" customWidth="1"/>
    <col min="5147" max="5147" width="4.140625" style="7" customWidth="1"/>
    <col min="5148" max="5148" width="13.28515625" style="7" customWidth="1"/>
    <col min="5149" max="5149" width="28.140625" style="7" customWidth="1"/>
    <col min="5150" max="5150" width="11" style="7" customWidth="1"/>
    <col min="5151" max="5151" width="14.42578125" style="7" customWidth="1"/>
    <col min="5152" max="5152" width="4.140625" style="7" customWidth="1"/>
    <col min="5153" max="5154" width="11" style="7" customWidth="1"/>
    <col min="5155" max="5155" width="14.42578125" style="7" customWidth="1"/>
    <col min="5156" max="5156" width="4.140625" style="7" customWidth="1"/>
    <col min="5157" max="5157" width="14.42578125" style="7" customWidth="1"/>
    <col min="5158" max="5376" width="11" style="7"/>
    <col min="5377" max="5377" width="31.28515625" style="7" customWidth="1"/>
    <col min="5378" max="5381" width="10.7109375" style="7" customWidth="1"/>
    <col min="5382" max="5382" width="31.7109375" style="7" customWidth="1"/>
    <col min="5383" max="5383" width="9.7109375" style="7" customWidth="1"/>
    <col min="5384" max="5386" width="9.28515625" style="7" customWidth="1"/>
    <col min="5387" max="5387" width="11.7109375" style="7" customWidth="1"/>
    <col min="5388" max="5388" width="8.28515625" style="7" customWidth="1"/>
    <col min="5389" max="5389" width="11.42578125" style="7" customWidth="1"/>
    <col min="5390" max="5397" width="9.85546875" style="7" customWidth="1"/>
    <col min="5398" max="5401" width="11" style="7" customWidth="1"/>
    <col min="5402" max="5402" width="14.42578125" style="7" customWidth="1"/>
    <col min="5403" max="5403" width="4.140625" style="7" customWidth="1"/>
    <col min="5404" max="5404" width="13.28515625" style="7" customWidth="1"/>
    <col min="5405" max="5405" width="28.140625" style="7" customWidth="1"/>
    <col min="5406" max="5406" width="11" style="7" customWidth="1"/>
    <col min="5407" max="5407" width="14.42578125" style="7" customWidth="1"/>
    <col min="5408" max="5408" width="4.140625" style="7" customWidth="1"/>
    <col min="5409" max="5410" width="11" style="7" customWidth="1"/>
    <col min="5411" max="5411" width="14.42578125" style="7" customWidth="1"/>
    <col min="5412" max="5412" width="4.140625" style="7" customWidth="1"/>
    <col min="5413" max="5413" width="14.42578125" style="7" customWidth="1"/>
    <col min="5414" max="5632" width="11" style="7"/>
    <col min="5633" max="5633" width="31.28515625" style="7" customWidth="1"/>
    <col min="5634" max="5637" width="10.7109375" style="7" customWidth="1"/>
    <col min="5638" max="5638" width="31.7109375" style="7" customWidth="1"/>
    <col min="5639" max="5639" width="9.7109375" style="7" customWidth="1"/>
    <col min="5640" max="5642" width="9.28515625" style="7" customWidth="1"/>
    <col min="5643" max="5643" width="11.7109375" style="7" customWidth="1"/>
    <col min="5644" max="5644" width="8.28515625" style="7" customWidth="1"/>
    <col min="5645" max="5645" width="11.42578125" style="7" customWidth="1"/>
    <col min="5646" max="5653" width="9.85546875" style="7" customWidth="1"/>
    <col min="5654" max="5657" width="11" style="7" customWidth="1"/>
    <col min="5658" max="5658" width="14.42578125" style="7" customWidth="1"/>
    <col min="5659" max="5659" width="4.140625" style="7" customWidth="1"/>
    <col min="5660" max="5660" width="13.28515625" style="7" customWidth="1"/>
    <col min="5661" max="5661" width="28.140625" style="7" customWidth="1"/>
    <col min="5662" max="5662" width="11" style="7" customWidth="1"/>
    <col min="5663" max="5663" width="14.42578125" style="7" customWidth="1"/>
    <col min="5664" max="5664" width="4.140625" style="7" customWidth="1"/>
    <col min="5665" max="5666" width="11" style="7" customWidth="1"/>
    <col min="5667" max="5667" width="14.42578125" style="7" customWidth="1"/>
    <col min="5668" max="5668" width="4.140625" style="7" customWidth="1"/>
    <col min="5669" max="5669" width="14.42578125" style="7" customWidth="1"/>
    <col min="5670" max="5888" width="11" style="7"/>
    <col min="5889" max="5889" width="31.28515625" style="7" customWidth="1"/>
    <col min="5890" max="5893" width="10.7109375" style="7" customWidth="1"/>
    <col min="5894" max="5894" width="31.7109375" style="7" customWidth="1"/>
    <col min="5895" max="5895" width="9.7109375" style="7" customWidth="1"/>
    <col min="5896" max="5898" width="9.28515625" style="7" customWidth="1"/>
    <col min="5899" max="5899" width="11.7109375" style="7" customWidth="1"/>
    <col min="5900" max="5900" width="8.28515625" style="7" customWidth="1"/>
    <col min="5901" max="5901" width="11.42578125" style="7" customWidth="1"/>
    <col min="5902" max="5909" width="9.85546875" style="7" customWidth="1"/>
    <col min="5910" max="5913" width="11" style="7" customWidth="1"/>
    <col min="5914" max="5914" width="14.42578125" style="7" customWidth="1"/>
    <col min="5915" max="5915" width="4.140625" style="7" customWidth="1"/>
    <col min="5916" max="5916" width="13.28515625" style="7" customWidth="1"/>
    <col min="5917" max="5917" width="28.140625" style="7" customWidth="1"/>
    <col min="5918" max="5918" width="11" style="7" customWidth="1"/>
    <col min="5919" max="5919" width="14.42578125" style="7" customWidth="1"/>
    <col min="5920" max="5920" width="4.140625" style="7" customWidth="1"/>
    <col min="5921" max="5922" width="11" style="7" customWidth="1"/>
    <col min="5923" max="5923" width="14.42578125" style="7" customWidth="1"/>
    <col min="5924" max="5924" width="4.140625" style="7" customWidth="1"/>
    <col min="5925" max="5925" width="14.42578125" style="7" customWidth="1"/>
    <col min="5926" max="6144" width="11" style="7"/>
    <col min="6145" max="6145" width="31.28515625" style="7" customWidth="1"/>
    <col min="6146" max="6149" width="10.7109375" style="7" customWidth="1"/>
    <col min="6150" max="6150" width="31.7109375" style="7" customWidth="1"/>
    <col min="6151" max="6151" width="9.7109375" style="7" customWidth="1"/>
    <col min="6152" max="6154" width="9.28515625" style="7" customWidth="1"/>
    <col min="6155" max="6155" width="11.7109375" style="7" customWidth="1"/>
    <col min="6156" max="6156" width="8.28515625" style="7" customWidth="1"/>
    <col min="6157" max="6157" width="11.42578125" style="7" customWidth="1"/>
    <col min="6158" max="6165" width="9.85546875" style="7" customWidth="1"/>
    <col min="6166" max="6169" width="11" style="7" customWidth="1"/>
    <col min="6170" max="6170" width="14.42578125" style="7" customWidth="1"/>
    <col min="6171" max="6171" width="4.140625" style="7" customWidth="1"/>
    <col min="6172" max="6172" width="13.28515625" style="7" customWidth="1"/>
    <col min="6173" max="6173" width="28.140625" style="7" customWidth="1"/>
    <col min="6174" max="6174" width="11" style="7" customWidth="1"/>
    <col min="6175" max="6175" width="14.42578125" style="7" customWidth="1"/>
    <col min="6176" max="6176" width="4.140625" style="7" customWidth="1"/>
    <col min="6177" max="6178" width="11" style="7" customWidth="1"/>
    <col min="6179" max="6179" width="14.42578125" style="7" customWidth="1"/>
    <col min="6180" max="6180" width="4.140625" style="7" customWidth="1"/>
    <col min="6181" max="6181" width="14.42578125" style="7" customWidth="1"/>
    <col min="6182" max="6400" width="11" style="7"/>
    <col min="6401" max="6401" width="31.28515625" style="7" customWidth="1"/>
    <col min="6402" max="6405" width="10.7109375" style="7" customWidth="1"/>
    <col min="6406" max="6406" width="31.7109375" style="7" customWidth="1"/>
    <col min="6407" max="6407" width="9.7109375" style="7" customWidth="1"/>
    <col min="6408" max="6410" width="9.28515625" style="7" customWidth="1"/>
    <col min="6411" max="6411" width="11.7109375" style="7" customWidth="1"/>
    <col min="6412" max="6412" width="8.28515625" style="7" customWidth="1"/>
    <col min="6413" max="6413" width="11.42578125" style="7" customWidth="1"/>
    <col min="6414" max="6421" width="9.85546875" style="7" customWidth="1"/>
    <col min="6422" max="6425" width="11" style="7" customWidth="1"/>
    <col min="6426" max="6426" width="14.42578125" style="7" customWidth="1"/>
    <col min="6427" max="6427" width="4.140625" style="7" customWidth="1"/>
    <col min="6428" max="6428" width="13.28515625" style="7" customWidth="1"/>
    <col min="6429" max="6429" width="28.140625" style="7" customWidth="1"/>
    <col min="6430" max="6430" width="11" style="7" customWidth="1"/>
    <col min="6431" max="6431" width="14.42578125" style="7" customWidth="1"/>
    <col min="6432" max="6432" width="4.140625" style="7" customWidth="1"/>
    <col min="6433" max="6434" width="11" style="7" customWidth="1"/>
    <col min="6435" max="6435" width="14.42578125" style="7" customWidth="1"/>
    <col min="6436" max="6436" width="4.140625" style="7" customWidth="1"/>
    <col min="6437" max="6437" width="14.42578125" style="7" customWidth="1"/>
    <col min="6438" max="6656" width="11" style="7"/>
    <col min="6657" max="6657" width="31.28515625" style="7" customWidth="1"/>
    <col min="6658" max="6661" width="10.7109375" style="7" customWidth="1"/>
    <col min="6662" max="6662" width="31.7109375" style="7" customWidth="1"/>
    <col min="6663" max="6663" width="9.7109375" style="7" customWidth="1"/>
    <col min="6664" max="6666" width="9.28515625" style="7" customWidth="1"/>
    <col min="6667" max="6667" width="11.7109375" style="7" customWidth="1"/>
    <col min="6668" max="6668" width="8.28515625" style="7" customWidth="1"/>
    <col min="6669" max="6669" width="11.42578125" style="7" customWidth="1"/>
    <col min="6670" max="6677" width="9.85546875" style="7" customWidth="1"/>
    <col min="6678" max="6681" width="11" style="7" customWidth="1"/>
    <col min="6682" max="6682" width="14.42578125" style="7" customWidth="1"/>
    <col min="6683" max="6683" width="4.140625" style="7" customWidth="1"/>
    <col min="6684" max="6684" width="13.28515625" style="7" customWidth="1"/>
    <col min="6685" max="6685" width="28.140625" style="7" customWidth="1"/>
    <col min="6686" max="6686" width="11" style="7" customWidth="1"/>
    <col min="6687" max="6687" width="14.42578125" style="7" customWidth="1"/>
    <col min="6688" max="6688" width="4.140625" style="7" customWidth="1"/>
    <col min="6689" max="6690" width="11" style="7" customWidth="1"/>
    <col min="6691" max="6691" width="14.42578125" style="7" customWidth="1"/>
    <col min="6692" max="6692" width="4.140625" style="7" customWidth="1"/>
    <col min="6693" max="6693" width="14.42578125" style="7" customWidth="1"/>
    <col min="6694" max="6912" width="11" style="7"/>
    <col min="6913" max="6913" width="31.28515625" style="7" customWidth="1"/>
    <col min="6914" max="6917" width="10.7109375" style="7" customWidth="1"/>
    <col min="6918" max="6918" width="31.7109375" style="7" customWidth="1"/>
    <col min="6919" max="6919" width="9.7109375" style="7" customWidth="1"/>
    <col min="6920" max="6922" width="9.28515625" style="7" customWidth="1"/>
    <col min="6923" max="6923" width="11.7109375" style="7" customWidth="1"/>
    <col min="6924" max="6924" width="8.28515625" style="7" customWidth="1"/>
    <col min="6925" max="6925" width="11.42578125" style="7" customWidth="1"/>
    <col min="6926" max="6933" width="9.85546875" style="7" customWidth="1"/>
    <col min="6934" max="6937" width="11" style="7" customWidth="1"/>
    <col min="6938" max="6938" width="14.42578125" style="7" customWidth="1"/>
    <col min="6939" max="6939" width="4.140625" style="7" customWidth="1"/>
    <col min="6940" max="6940" width="13.28515625" style="7" customWidth="1"/>
    <col min="6941" max="6941" width="28.140625" style="7" customWidth="1"/>
    <col min="6942" max="6942" width="11" style="7" customWidth="1"/>
    <col min="6943" max="6943" width="14.42578125" style="7" customWidth="1"/>
    <col min="6944" max="6944" width="4.140625" style="7" customWidth="1"/>
    <col min="6945" max="6946" width="11" style="7" customWidth="1"/>
    <col min="6947" max="6947" width="14.42578125" style="7" customWidth="1"/>
    <col min="6948" max="6948" width="4.140625" style="7" customWidth="1"/>
    <col min="6949" max="6949" width="14.42578125" style="7" customWidth="1"/>
    <col min="6950" max="7168" width="11" style="7"/>
    <col min="7169" max="7169" width="31.28515625" style="7" customWidth="1"/>
    <col min="7170" max="7173" width="10.7109375" style="7" customWidth="1"/>
    <col min="7174" max="7174" width="31.7109375" style="7" customWidth="1"/>
    <col min="7175" max="7175" width="9.7109375" style="7" customWidth="1"/>
    <col min="7176" max="7178" width="9.28515625" style="7" customWidth="1"/>
    <col min="7179" max="7179" width="11.7109375" style="7" customWidth="1"/>
    <col min="7180" max="7180" width="8.28515625" style="7" customWidth="1"/>
    <col min="7181" max="7181" width="11.42578125" style="7" customWidth="1"/>
    <col min="7182" max="7189" width="9.85546875" style="7" customWidth="1"/>
    <col min="7190" max="7193" width="11" style="7" customWidth="1"/>
    <col min="7194" max="7194" width="14.42578125" style="7" customWidth="1"/>
    <col min="7195" max="7195" width="4.140625" style="7" customWidth="1"/>
    <col min="7196" max="7196" width="13.28515625" style="7" customWidth="1"/>
    <col min="7197" max="7197" width="28.140625" style="7" customWidth="1"/>
    <col min="7198" max="7198" width="11" style="7" customWidth="1"/>
    <col min="7199" max="7199" width="14.42578125" style="7" customWidth="1"/>
    <col min="7200" max="7200" width="4.140625" style="7" customWidth="1"/>
    <col min="7201" max="7202" width="11" style="7" customWidth="1"/>
    <col min="7203" max="7203" width="14.42578125" style="7" customWidth="1"/>
    <col min="7204" max="7204" width="4.140625" style="7" customWidth="1"/>
    <col min="7205" max="7205" width="14.42578125" style="7" customWidth="1"/>
    <col min="7206" max="7424" width="11" style="7"/>
    <col min="7425" max="7425" width="31.28515625" style="7" customWidth="1"/>
    <col min="7426" max="7429" width="10.7109375" style="7" customWidth="1"/>
    <col min="7430" max="7430" width="31.7109375" style="7" customWidth="1"/>
    <col min="7431" max="7431" width="9.7109375" style="7" customWidth="1"/>
    <col min="7432" max="7434" width="9.28515625" style="7" customWidth="1"/>
    <col min="7435" max="7435" width="11.7109375" style="7" customWidth="1"/>
    <col min="7436" max="7436" width="8.28515625" style="7" customWidth="1"/>
    <col min="7437" max="7437" width="11.42578125" style="7" customWidth="1"/>
    <col min="7438" max="7445" width="9.85546875" style="7" customWidth="1"/>
    <col min="7446" max="7449" width="11" style="7" customWidth="1"/>
    <col min="7450" max="7450" width="14.42578125" style="7" customWidth="1"/>
    <col min="7451" max="7451" width="4.140625" style="7" customWidth="1"/>
    <col min="7452" max="7452" width="13.28515625" style="7" customWidth="1"/>
    <col min="7453" max="7453" width="28.140625" style="7" customWidth="1"/>
    <col min="7454" max="7454" width="11" style="7" customWidth="1"/>
    <col min="7455" max="7455" width="14.42578125" style="7" customWidth="1"/>
    <col min="7456" max="7456" width="4.140625" style="7" customWidth="1"/>
    <col min="7457" max="7458" width="11" style="7" customWidth="1"/>
    <col min="7459" max="7459" width="14.42578125" style="7" customWidth="1"/>
    <col min="7460" max="7460" width="4.140625" style="7" customWidth="1"/>
    <col min="7461" max="7461" width="14.42578125" style="7" customWidth="1"/>
    <col min="7462" max="7680" width="11" style="7"/>
    <col min="7681" max="7681" width="31.28515625" style="7" customWidth="1"/>
    <col min="7682" max="7685" width="10.7109375" style="7" customWidth="1"/>
    <col min="7686" max="7686" width="31.7109375" style="7" customWidth="1"/>
    <col min="7687" max="7687" width="9.7109375" style="7" customWidth="1"/>
    <col min="7688" max="7690" width="9.28515625" style="7" customWidth="1"/>
    <col min="7691" max="7691" width="11.7109375" style="7" customWidth="1"/>
    <col min="7692" max="7692" width="8.28515625" style="7" customWidth="1"/>
    <col min="7693" max="7693" width="11.42578125" style="7" customWidth="1"/>
    <col min="7694" max="7701" width="9.85546875" style="7" customWidth="1"/>
    <col min="7702" max="7705" width="11" style="7" customWidth="1"/>
    <col min="7706" max="7706" width="14.42578125" style="7" customWidth="1"/>
    <col min="7707" max="7707" width="4.140625" style="7" customWidth="1"/>
    <col min="7708" max="7708" width="13.28515625" style="7" customWidth="1"/>
    <col min="7709" max="7709" width="28.140625" style="7" customWidth="1"/>
    <col min="7710" max="7710" width="11" style="7" customWidth="1"/>
    <col min="7711" max="7711" width="14.42578125" style="7" customWidth="1"/>
    <col min="7712" max="7712" width="4.140625" style="7" customWidth="1"/>
    <col min="7713" max="7714" width="11" style="7" customWidth="1"/>
    <col min="7715" max="7715" width="14.42578125" style="7" customWidth="1"/>
    <col min="7716" max="7716" width="4.140625" style="7" customWidth="1"/>
    <col min="7717" max="7717" width="14.42578125" style="7" customWidth="1"/>
    <col min="7718" max="7936" width="11" style="7"/>
    <col min="7937" max="7937" width="31.28515625" style="7" customWidth="1"/>
    <col min="7938" max="7941" width="10.7109375" style="7" customWidth="1"/>
    <col min="7942" max="7942" width="31.7109375" style="7" customWidth="1"/>
    <col min="7943" max="7943" width="9.7109375" style="7" customWidth="1"/>
    <col min="7944" max="7946" width="9.28515625" style="7" customWidth="1"/>
    <col min="7947" max="7947" width="11.7109375" style="7" customWidth="1"/>
    <col min="7948" max="7948" width="8.28515625" style="7" customWidth="1"/>
    <col min="7949" max="7949" width="11.42578125" style="7" customWidth="1"/>
    <col min="7950" max="7957" width="9.85546875" style="7" customWidth="1"/>
    <col min="7958" max="7961" width="11" style="7" customWidth="1"/>
    <col min="7962" max="7962" width="14.42578125" style="7" customWidth="1"/>
    <col min="7963" max="7963" width="4.140625" style="7" customWidth="1"/>
    <col min="7964" max="7964" width="13.28515625" style="7" customWidth="1"/>
    <col min="7965" max="7965" width="28.140625" style="7" customWidth="1"/>
    <col min="7966" max="7966" width="11" style="7" customWidth="1"/>
    <col min="7967" max="7967" width="14.42578125" style="7" customWidth="1"/>
    <col min="7968" max="7968" width="4.140625" style="7" customWidth="1"/>
    <col min="7969" max="7970" width="11" style="7" customWidth="1"/>
    <col min="7971" max="7971" width="14.42578125" style="7" customWidth="1"/>
    <col min="7972" max="7972" width="4.140625" style="7" customWidth="1"/>
    <col min="7973" max="7973" width="14.42578125" style="7" customWidth="1"/>
    <col min="7974" max="8192" width="11" style="7"/>
    <col min="8193" max="8193" width="31.28515625" style="7" customWidth="1"/>
    <col min="8194" max="8197" width="10.7109375" style="7" customWidth="1"/>
    <col min="8198" max="8198" width="31.7109375" style="7" customWidth="1"/>
    <col min="8199" max="8199" width="9.7109375" style="7" customWidth="1"/>
    <col min="8200" max="8202" width="9.28515625" style="7" customWidth="1"/>
    <col min="8203" max="8203" width="11.7109375" style="7" customWidth="1"/>
    <col min="8204" max="8204" width="8.28515625" style="7" customWidth="1"/>
    <col min="8205" max="8205" width="11.42578125" style="7" customWidth="1"/>
    <col min="8206" max="8213" width="9.85546875" style="7" customWidth="1"/>
    <col min="8214" max="8217" width="11" style="7" customWidth="1"/>
    <col min="8218" max="8218" width="14.42578125" style="7" customWidth="1"/>
    <col min="8219" max="8219" width="4.140625" style="7" customWidth="1"/>
    <col min="8220" max="8220" width="13.28515625" style="7" customWidth="1"/>
    <col min="8221" max="8221" width="28.140625" style="7" customWidth="1"/>
    <col min="8222" max="8222" width="11" style="7" customWidth="1"/>
    <col min="8223" max="8223" width="14.42578125" style="7" customWidth="1"/>
    <col min="8224" max="8224" width="4.140625" style="7" customWidth="1"/>
    <col min="8225" max="8226" width="11" style="7" customWidth="1"/>
    <col min="8227" max="8227" width="14.42578125" style="7" customWidth="1"/>
    <col min="8228" max="8228" width="4.140625" style="7" customWidth="1"/>
    <col min="8229" max="8229" width="14.42578125" style="7" customWidth="1"/>
    <col min="8230" max="8448" width="11" style="7"/>
    <col min="8449" max="8449" width="31.28515625" style="7" customWidth="1"/>
    <col min="8450" max="8453" width="10.7109375" style="7" customWidth="1"/>
    <col min="8454" max="8454" width="31.7109375" style="7" customWidth="1"/>
    <col min="8455" max="8455" width="9.7109375" style="7" customWidth="1"/>
    <col min="8456" max="8458" width="9.28515625" style="7" customWidth="1"/>
    <col min="8459" max="8459" width="11.7109375" style="7" customWidth="1"/>
    <col min="8460" max="8460" width="8.28515625" style="7" customWidth="1"/>
    <col min="8461" max="8461" width="11.42578125" style="7" customWidth="1"/>
    <col min="8462" max="8469" width="9.85546875" style="7" customWidth="1"/>
    <col min="8470" max="8473" width="11" style="7" customWidth="1"/>
    <col min="8474" max="8474" width="14.42578125" style="7" customWidth="1"/>
    <col min="8475" max="8475" width="4.140625" style="7" customWidth="1"/>
    <col min="8476" max="8476" width="13.28515625" style="7" customWidth="1"/>
    <col min="8477" max="8477" width="28.140625" style="7" customWidth="1"/>
    <col min="8478" max="8478" width="11" style="7" customWidth="1"/>
    <col min="8479" max="8479" width="14.42578125" style="7" customWidth="1"/>
    <col min="8480" max="8480" width="4.140625" style="7" customWidth="1"/>
    <col min="8481" max="8482" width="11" style="7" customWidth="1"/>
    <col min="8483" max="8483" width="14.42578125" style="7" customWidth="1"/>
    <col min="8484" max="8484" width="4.140625" style="7" customWidth="1"/>
    <col min="8485" max="8485" width="14.42578125" style="7" customWidth="1"/>
    <col min="8486" max="8704" width="11" style="7"/>
    <col min="8705" max="8705" width="31.28515625" style="7" customWidth="1"/>
    <col min="8706" max="8709" width="10.7109375" style="7" customWidth="1"/>
    <col min="8710" max="8710" width="31.7109375" style="7" customWidth="1"/>
    <col min="8711" max="8711" width="9.7109375" style="7" customWidth="1"/>
    <col min="8712" max="8714" width="9.28515625" style="7" customWidth="1"/>
    <col min="8715" max="8715" width="11.7109375" style="7" customWidth="1"/>
    <col min="8716" max="8716" width="8.28515625" style="7" customWidth="1"/>
    <col min="8717" max="8717" width="11.42578125" style="7" customWidth="1"/>
    <col min="8718" max="8725" width="9.85546875" style="7" customWidth="1"/>
    <col min="8726" max="8729" width="11" style="7" customWidth="1"/>
    <col min="8730" max="8730" width="14.42578125" style="7" customWidth="1"/>
    <col min="8731" max="8731" width="4.140625" style="7" customWidth="1"/>
    <col min="8732" max="8732" width="13.28515625" style="7" customWidth="1"/>
    <col min="8733" max="8733" width="28.140625" style="7" customWidth="1"/>
    <col min="8734" max="8734" width="11" style="7" customWidth="1"/>
    <col min="8735" max="8735" width="14.42578125" style="7" customWidth="1"/>
    <col min="8736" max="8736" width="4.140625" style="7" customWidth="1"/>
    <col min="8737" max="8738" width="11" style="7" customWidth="1"/>
    <col min="8739" max="8739" width="14.42578125" style="7" customWidth="1"/>
    <col min="8740" max="8740" width="4.140625" style="7" customWidth="1"/>
    <col min="8741" max="8741" width="14.42578125" style="7" customWidth="1"/>
    <col min="8742" max="8960" width="11" style="7"/>
    <col min="8961" max="8961" width="31.28515625" style="7" customWidth="1"/>
    <col min="8962" max="8965" width="10.7109375" style="7" customWidth="1"/>
    <col min="8966" max="8966" width="31.7109375" style="7" customWidth="1"/>
    <col min="8967" max="8967" width="9.7109375" style="7" customWidth="1"/>
    <col min="8968" max="8970" width="9.28515625" style="7" customWidth="1"/>
    <col min="8971" max="8971" width="11.7109375" style="7" customWidth="1"/>
    <col min="8972" max="8972" width="8.28515625" style="7" customWidth="1"/>
    <col min="8973" max="8973" width="11.42578125" style="7" customWidth="1"/>
    <col min="8974" max="8981" width="9.85546875" style="7" customWidth="1"/>
    <col min="8982" max="8985" width="11" style="7" customWidth="1"/>
    <col min="8986" max="8986" width="14.42578125" style="7" customWidth="1"/>
    <col min="8987" max="8987" width="4.140625" style="7" customWidth="1"/>
    <col min="8988" max="8988" width="13.28515625" style="7" customWidth="1"/>
    <col min="8989" max="8989" width="28.140625" style="7" customWidth="1"/>
    <col min="8990" max="8990" width="11" style="7" customWidth="1"/>
    <col min="8991" max="8991" width="14.42578125" style="7" customWidth="1"/>
    <col min="8992" max="8992" width="4.140625" style="7" customWidth="1"/>
    <col min="8993" max="8994" width="11" style="7" customWidth="1"/>
    <col min="8995" max="8995" width="14.42578125" style="7" customWidth="1"/>
    <col min="8996" max="8996" width="4.140625" style="7" customWidth="1"/>
    <col min="8997" max="8997" width="14.42578125" style="7" customWidth="1"/>
    <col min="8998" max="9216" width="11" style="7"/>
    <col min="9217" max="9217" width="31.28515625" style="7" customWidth="1"/>
    <col min="9218" max="9221" width="10.7109375" style="7" customWidth="1"/>
    <col min="9222" max="9222" width="31.7109375" style="7" customWidth="1"/>
    <col min="9223" max="9223" width="9.7109375" style="7" customWidth="1"/>
    <col min="9224" max="9226" width="9.28515625" style="7" customWidth="1"/>
    <col min="9227" max="9227" width="11.7109375" style="7" customWidth="1"/>
    <col min="9228" max="9228" width="8.28515625" style="7" customWidth="1"/>
    <col min="9229" max="9229" width="11.42578125" style="7" customWidth="1"/>
    <col min="9230" max="9237" width="9.85546875" style="7" customWidth="1"/>
    <col min="9238" max="9241" width="11" style="7" customWidth="1"/>
    <col min="9242" max="9242" width="14.42578125" style="7" customWidth="1"/>
    <col min="9243" max="9243" width="4.140625" style="7" customWidth="1"/>
    <col min="9244" max="9244" width="13.28515625" style="7" customWidth="1"/>
    <col min="9245" max="9245" width="28.140625" style="7" customWidth="1"/>
    <col min="9246" max="9246" width="11" style="7" customWidth="1"/>
    <col min="9247" max="9247" width="14.42578125" style="7" customWidth="1"/>
    <col min="9248" max="9248" width="4.140625" style="7" customWidth="1"/>
    <col min="9249" max="9250" width="11" style="7" customWidth="1"/>
    <col min="9251" max="9251" width="14.42578125" style="7" customWidth="1"/>
    <col min="9252" max="9252" width="4.140625" style="7" customWidth="1"/>
    <col min="9253" max="9253" width="14.42578125" style="7" customWidth="1"/>
    <col min="9254" max="9472" width="11" style="7"/>
    <col min="9473" max="9473" width="31.28515625" style="7" customWidth="1"/>
    <col min="9474" max="9477" width="10.7109375" style="7" customWidth="1"/>
    <col min="9478" max="9478" width="31.7109375" style="7" customWidth="1"/>
    <col min="9479" max="9479" width="9.7109375" style="7" customWidth="1"/>
    <col min="9480" max="9482" width="9.28515625" style="7" customWidth="1"/>
    <col min="9483" max="9483" width="11.7109375" style="7" customWidth="1"/>
    <col min="9484" max="9484" width="8.28515625" style="7" customWidth="1"/>
    <col min="9485" max="9485" width="11.42578125" style="7" customWidth="1"/>
    <col min="9486" max="9493" width="9.85546875" style="7" customWidth="1"/>
    <col min="9494" max="9497" width="11" style="7" customWidth="1"/>
    <col min="9498" max="9498" width="14.42578125" style="7" customWidth="1"/>
    <col min="9499" max="9499" width="4.140625" style="7" customWidth="1"/>
    <col min="9500" max="9500" width="13.28515625" style="7" customWidth="1"/>
    <col min="9501" max="9501" width="28.140625" style="7" customWidth="1"/>
    <col min="9502" max="9502" width="11" style="7" customWidth="1"/>
    <col min="9503" max="9503" width="14.42578125" style="7" customWidth="1"/>
    <col min="9504" max="9504" width="4.140625" style="7" customWidth="1"/>
    <col min="9505" max="9506" width="11" style="7" customWidth="1"/>
    <col min="9507" max="9507" width="14.42578125" style="7" customWidth="1"/>
    <col min="9508" max="9508" width="4.140625" style="7" customWidth="1"/>
    <col min="9509" max="9509" width="14.42578125" style="7" customWidth="1"/>
    <col min="9510" max="9728" width="11" style="7"/>
    <col min="9729" max="9729" width="31.28515625" style="7" customWidth="1"/>
    <col min="9730" max="9733" width="10.7109375" style="7" customWidth="1"/>
    <col min="9734" max="9734" width="31.7109375" style="7" customWidth="1"/>
    <col min="9735" max="9735" width="9.7109375" style="7" customWidth="1"/>
    <col min="9736" max="9738" width="9.28515625" style="7" customWidth="1"/>
    <col min="9739" max="9739" width="11.7109375" style="7" customWidth="1"/>
    <col min="9740" max="9740" width="8.28515625" style="7" customWidth="1"/>
    <col min="9741" max="9741" width="11.42578125" style="7" customWidth="1"/>
    <col min="9742" max="9749" width="9.85546875" style="7" customWidth="1"/>
    <col min="9750" max="9753" width="11" style="7" customWidth="1"/>
    <col min="9754" max="9754" width="14.42578125" style="7" customWidth="1"/>
    <col min="9755" max="9755" width="4.140625" style="7" customWidth="1"/>
    <col min="9756" max="9756" width="13.28515625" style="7" customWidth="1"/>
    <col min="9757" max="9757" width="28.140625" style="7" customWidth="1"/>
    <col min="9758" max="9758" width="11" style="7" customWidth="1"/>
    <col min="9759" max="9759" width="14.42578125" style="7" customWidth="1"/>
    <col min="9760" max="9760" width="4.140625" style="7" customWidth="1"/>
    <col min="9761" max="9762" width="11" style="7" customWidth="1"/>
    <col min="9763" max="9763" width="14.42578125" style="7" customWidth="1"/>
    <col min="9764" max="9764" width="4.140625" style="7" customWidth="1"/>
    <col min="9765" max="9765" width="14.42578125" style="7" customWidth="1"/>
    <col min="9766" max="9984" width="11" style="7"/>
    <col min="9985" max="9985" width="31.28515625" style="7" customWidth="1"/>
    <col min="9986" max="9989" width="10.7109375" style="7" customWidth="1"/>
    <col min="9990" max="9990" width="31.7109375" style="7" customWidth="1"/>
    <col min="9991" max="9991" width="9.7109375" style="7" customWidth="1"/>
    <col min="9992" max="9994" width="9.28515625" style="7" customWidth="1"/>
    <col min="9995" max="9995" width="11.7109375" style="7" customWidth="1"/>
    <col min="9996" max="9996" width="8.28515625" style="7" customWidth="1"/>
    <col min="9997" max="9997" width="11.42578125" style="7" customWidth="1"/>
    <col min="9998" max="10005" width="9.85546875" style="7" customWidth="1"/>
    <col min="10006" max="10009" width="11" style="7" customWidth="1"/>
    <col min="10010" max="10010" width="14.42578125" style="7" customWidth="1"/>
    <col min="10011" max="10011" width="4.140625" style="7" customWidth="1"/>
    <col min="10012" max="10012" width="13.28515625" style="7" customWidth="1"/>
    <col min="10013" max="10013" width="28.140625" style="7" customWidth="1"/>
    <col min="10014" max="10014" width="11" style="7" customWidth="1"/>
    <col min="10015" max="10015" width="14.42578125" style="7" customWidth="1"/>
    <col min="10016" max="10016" width="4.140625" style="7" customWidth="1"/>
    <col min="10017" max="10018" width="11" style="7" customWidth="1"/>
    <col min="10019" max="10019" width="14.42578125" style="7" customWidth="1"/>
    <col min="10020" max="10020" width="4.140625" style="7" customWidth="1"/>
    <col min="10021" max="10021" width="14.42578125" style="7" customWidth="1"/>
    <col min="10022" max="10240" width="11" style="7"/>
    <col min="10241" max="10241" width="31.28515625" style="7" customWidth="1"/>
    <col min="10242" max="10245" width="10.7109375" style="7" customWidth="1"/>
    <col min="10246" max="10246" width="31.7109375" style="7" customWidth="1"/>
    <col min="10247" max="10247" width="9.7109375" style="7" customWidth="1"/>
    <col min="10248" max="10250" width="9.28515625" style="7" customWidth="1"/>
    <col min="10251" max="10251" width="11.7109375" style="7" customWidth="1"/>
    <col min="10252" max="10252" width="8.28515625" style="7" customWidth="1"/>
    <col min="10253" max="10253" width="11.42578125" style="7" customWidth="1"/>
    <col min="10254" max="10261" width="9.85546875" style="7" customWidth="1"/>
    <col min="10262" max="10265" width="11" style="7" customWidth="1"/>
    <col min="10266" max="10266" width="14.42578125" style="7" customWidth="1"/>
    <col min="10267" max="10267" width="4.140625" style="7" customWidth="1"/>
    <col min="10268" max="10268" width="13.28515625" style="7" customWidth="1"/>
    <col min="10269" max="10269" width="28.140625" style="7" customWidth="1"/>
    <col min="10270" max="10270" width="11" style="7" customWidth="1"/>
    <col min="10271" max="10271" width="14.42578125" style="7" customWidth="1"/>
    <col min="10272" max="10272" width="4.140625" style="7" customWidth="1"/>
    <col min="10273" max="10274" width="11" style="7" customWidth="1"/>
    <col min="10275" max="10275" width="14.42578125" style="7" customWidth="1"/>
    <col min="10276" max="10276" width="4.140625" style="7" customWidth="1"/>
    <col min="10277" max="10277" width="14.42578125" style="7" customWidth="1"/>
    <col min="10278" max="10496" width="11" style="7"/>
    <col min="10497" max="10497" width="31.28515625" style="7" customWidth="1"/>
    <col min="10498" max="10501" width="10.7109375" style="7" customWidth="1"/>
    <col min="10502" max="10502" width="31.7109375" style="7" customWidth="1"/>
    <col min="10503" max="10503" width="9.7109375" style="7" customWidth="1"/>
    <col min="10504" max="10506" width="9.28515625" style="7" customWidth="1"/>
    <col min="10507" max="10507" width="11.7109375" style="7" customWidth="1"/>
    <col min="10508" max="10508" width="8.28515625" style="7" customWidth="1"/>
    <col min="10509" max="10509" width="11.42578125" style="7" customWidth="1"/>
    <col min="10510" max="10517" width="9.85546875" style="7" customWidth="1"/>
    <col min="10518" max="10521" width="11" style="7" customWidth="1"/>
    <col min="10522" max="10522" width="14.42578125" style="7" customWidth="1"/>
    <col min="10523" max="10523" width="4.140625" style="7" customWidth="1"/>
    <col min="10524" max="10524" width="13.28515625" style="7" customWidth="1"/>
    <col min="10525" max="10525" width="28.140625" style="7" customWidth="1"/>
    <col min="10526" max="10526" width="11" style="7" customWidth="1"/>
    <col min="10527" max="10527" width="14.42578125" style="7" customWidth="1"/>
    <col min="10528" max="10528" width="4.140625" style="7" customWidth="1"/>
    <col min="10529" max="10530" width="11" style="7" customWidth="1"/>
    <col min="10531" max="10531" width="14.42578125" style="7" customWidth="1"/>
    <col min="10532" max="10532" width="4.140625" style="7" customWidth="1"/>
    <col min="10533" max="10533" width="14.42578125" style="7" customWidth="1"/>
    <col min="10534" max="10752" width="11" style="7"/>
    <col min="10753" max="10753" width="31.28515625" style="7" customWidth="1"/>
    <col min="10754" max="10757" width="10.7109375" style="7" customWidth="1"/>
    <col min="10758" max="10758" width="31.7109375" style="7" customWidth="1"/>
    <col min="10759" max="10759" width="9.7109375" style="7" customWidth="1"/>
    <col min="10760" max="10762" width="9.28515625" style="7" customWidth="1"/>
    <col min="10763" max="10763" width="11.7109375" style="7" customWidth="1"/>
    <col min="10764" max="10764" width="8.28515625" style="7" customWidth="1"/>
    <col min="10765" max="10765" width="11.42578125" style="7" customWidth="1"/>
    <col min="10766" max="10773" width="9.85546875" style="7" customWidth="1"/>
    <col min="10774" max="10777" width="11" style="7" customWidth="1"/>
    <col min="10778" max="10778" width="14.42578125" style="7" customWidth="1"/>
    <col min="10779" max="10779" width="4.140625" style="7" customWidth="1"/>
    <col min="10780" max="10780" width="13.28515625" style="7" customWidth="1"/>
    <col min="10781" max="10781" width="28.140625" style="7" customWidth="1"/>
    <col min="10782" max="10782" width="11" style="7" customWidth="1"/>
    <col min="10783" max="10783" width="14.42578125" style="7" customWidth="1"/>
    <col min="10784" max="10784" width="4.140625" style="7" customWidth="1"/>
    <col min="10785" max="10786" width="11" style="7" customWidth="1"/>
    <col min="10787" max="10787" width="14.42578125" style="7" customWidth="1"/>
    <col min="10788" max="10788" width="4.140625" style="7" customWidth="1"/>
    <col min="10789" max="10789" width="14.42578125" style="7" customWidth="1"/>
    <col min="10790" max="11008" width="11" style="7"/>
    <col min="11009" max="11009" width="31.28515625" style="7" customWidth="1"/>
    <col min="11010" max="11013" width="10.7109375" style="7" customWidth="1"/>
    <col min="11014" max="11014" width="31.7109375" style="7" customWidth="1"/>
    <col min="11015" max="11015" width="9.7109375" style="7" customWidth="1"/>
    <col min="11016" max="11018" width="9.28515625" style="7" customWidth="1"/>
    <col min="11019" max="11019" width="11.7109375" style="7" customWidth="1"/>
    <col min="11020" max="11020" width="8.28515625" style="7" customWidth="1"/>
    <col min="11021" max="11021" width="11.42578125" style="7" customWidth="1"/>
    <col min="11022" max="11029" width="9.85546875" style="7" customWidth="1"/>
    <col min="11030" max="11033" width="11" style="7" customWidth="1"/>
    <col min="11034" max="11034" width="14.42578125" style="7" customWidth="1"/>
    <col min="11035" max="11035" width="4.140625" style="7" customWidth="1"/>
    <col min="11036" max="11036" width="13.28515625" style="7" customWidth="1"/>
    <col min="11037" max="11037" width="28.140625" style="7" customWidth="1"/>
    <col min="11038" max="11038" width="11" style="7" customWidth="1"/>
    <col min="11039" max="11039" width="14.42578125" style="7" customWidth="1"/>
    <col min="11040" max="11040" width="4.140625" style="7" customWidth="1"/>
    <col min="11041" max="11042" width="11" style="7" customWidth="1"/>
    <col min="11043" max="11043" width="14.42578125" style="7" customWidth="1"/>
    <col min="11044" max="11044" width="4.140625" style="7" customWidth="1"/>
    <col min="11045" max="11045" width="14.42578125" style="7" customWidth="1"/>
    <col min="11046" max="11264" width="11" style="7"/>
    <col min="11265" max="11265" width="31.28515625" style="7" customWidth="1"/>
    <col min="11266" max="11269" width="10.7109375" style="7" customWidth="1"/>
    <col min="11270" max="11270" width="31.7109375" style="7" customWidth="1"/>
    <col min="11271" max="11271" width="9.7109375" style="7" customWidth="1"/>
    <col min="11272" max="11274" width="9.28515625" style="7" customWidth="1"/>
    <col min="11275" max="11275" width="11.7109375" style="7" customWidth="1"/>
    <col min="11276" max="11276" width="8.28515625" style="7" customWidth="1"/>
    <col min="11277" max="11277" width="11.42578125" style="7" customWidth="1"/>
    <col min="11278" max="11285" width="9.85546875" style="7" customWidth="1"/>
    <col min="11286" max="11289" width="11" style="7" customWidth="1"/>
    <col min="11290" max="11290" width="14.42578125" style="7" customWidth="1"/>
    <col min="11291" max="11291" width="4.140625" style="7" customWidth="1"/>
    <col min="11292" max="11292" width="13.28515625" style="7" customWidth="1"/>
    <col min="11293" max="11293" width="28.140625" style="7" customWidth="1"/>
    <col min="11294" max="11294" width="11" style="7" customWidth="1"/>
    <col min="11295" max="11295" width="14.42578125" style="7" customWidth="1"/>
    <col min="11296" max="11296" width="4.140625" style="7" customWidth="1"/>
    <col min="11297" max="11298" width="11" style="7" customWidth="1"/>
    <col min="11299" max="11299" width="14.42578125" style="7" customWidth="1"/>
    <col min="11300" max="11300" width="4.140625" style="7" customWidth="1"/>
    <col min="11301" max="11301" width="14.42578125" style="7" customWidth="1"/>
    <col min="11302" max="11520" width="11" style="7"/>
    <col min="11521" max="11521" width="31.28515625" style="7" customWidth="1"/>
    <col min="11522" max="11525" width="10.7109375" style="7" customWidth="1"/>
    <col min="11526" max="11526" width="31.7109375" style="7" customWidth="1"/>
    <col min="11527" max="11527" width="9.7109375" style="7" customWidth="1"/>
    <col min="11528" max="11530" width="9.28515625" style="7" customWidth="1"/>
    <col min="11531" max="11531" width="11.7109375" style="7" customWidth="1"/>
    <col min="11532" max="11532" width="8.28515625" style="7" customWidth="1"/>
    <col min="11533" max="11533" width="11.42578125" style="7" customWidth="1"/>
    <col min="11534" max="11541" width="9.85546875" style="7" customWidth="1"/>
    <col min="11542" max="11545" width="11" style="7" customWidth="1"/>
    <col min="11546" max="11546" width="14.42578125" style="7" customWidth="1"/>
    <col min="11547" max="11547" width="4.140625" style="7" customWidth="1"/>
    <col min="11548" max="11548" width="13.28515625" style="7" customWidth="1"/>
    <col min="11549" max="11549" width="28.140625" style="7" customWidth="1"/>
    <col min="11550" max="11550" width="11" style="7" customWidth="1"/>
    <col min="11551" max="11551" width="14.42578125" style="7" customWidth="1"/>
    <col min="11552" max="11552" width="4.140625" style="7" customWidth="1"/>
    <col min="11553" max="11554" width="11" style="7" customWidth="1"/>
    <col min="11555" max="11555" width="14.42578125" style="7" customWidth="1"/>
    <col min="11556" max="11556" width="4.140625" style="7" customWidth="1"/>
    <col min="11557" max="11557" width="14.42578125" style="7" customWidth="1"/>
    <col min="11558" max="11776" width="11" style="7"/>
    <col min="11777" max="11777" width="31.28515625" style="7" customWidth="1"/>
    <col min="11778" max="11781" width="10.7109375" style="7" customWidth="1"/>
    <col min="11782" max="11782" width="31.7109375" style="7" customWidth="1"/>
    <col min="11783" max="11783" width="9.7109375" style="7" customWidth="1"/>
    <col min="11784" max="11786" width="9.28515625" style="7" customWidth="1"/>
    <col min="11787" max="11787" width="11.7109375" style="7" customWidth="1"/>
    <col min="11788" max="11788" width="8.28515625" style="7" customWidth="1"/>
    <col min="11789" max="11789" width="11.42578125" style="7" customWidth="1"/>
    <col min="11790" max="11797" width="9.85546875" style="7" customWidth="1"/>
    <col min="11798" max="11801" width="11" style="7" customWidth="1"/>
    <col min="11802" max="11802" width="14.42578125" style="7" customWidth="1"/>
    <col min="11803" max="11803" width="4.140625" style="7" customWidth="1"/>
    <col min="11804" max="11804" width="13.28515625" style="7" customWidth="1"/>
    <col min="11805" max="11805" width="28.140625" style="7" customWidth="1"/>
    <col min="11806" max="11806" width="11" style="7" customWidth="1"/>
    <col min="11807" max="11807" width="14.42578125" style="7" customWidth="1"/>
    <col min="11808" max="11808" width="4.140625" style="7" customWidth="1"/>
    <col min="11809" max="11810" width="11" style="7" customWidth="1"/>
    <col min="11811" max="11811" width="14.42578125" style="7" customWidth="1"/>
    <col min="11812" max="11812" width="4.140625" style="7" customWidth="1"/>
    <col min="11813" max="11813" width="14.42578125" style="7" customWidth="1"/>
    <col min="11814" max="12032" width="11" style="7"/>
    <col min="12033" max="12033" width="31.28515625" style="7" customWidth="1"/>
    <col min="12034" max="12037" width="10.7109375" style="7" customWidth="1"/>
    <col min="12038" max="12038" width="31.7109375" style="7" customWidth="1"/>
    <col min="12039" max="12039" width="9.7109375" style="7" customWidth="1"/>
    <col min="12040" max="12042" width="9.28515625" style="7" customWidth="1"/>
    <col min="12043" max="12043" width="11.7109375" style="7" customWidth="1"/>
    <col min="12044" max="12044" width="8.28515625" style="7" customWidth="1"/>
    <col min="12045" max="12045" width="11.42578125" style="7" customWidth="1"/>
    <col min="12046" max="12053" width="9.85546875" style="7" customWidth="1"/>
    <col min="12054" max="12057" width="11" style="7" customWidth="1"/>
    <col min="12058" max="12058" width="14.42578125" style="7" customWidth="1"/>
    <col min="12059" max="12059" width="4.140625" style="7" customWidth="1"/>
    <col min="12060" max="12060" width="13.28515625" style="7" customWidth="1"/>
    <col min="12061" max="12061" width="28.140625" style="7" customWidth="1"/>
    <col min="12062" max="12062" width="11" style="7" customWidth="1"/>
    <col min="12063" max="12063" width="14.42578125" style="7" customWidth="1"/>
    <col min="12064" max="12064" width="4.140625" style="7" customWidth="1"/>
    <col min="12065" max="12066" width="11" style="7" customWidth="1"/>
    <col min="12067" max="12067" width="14.42578125" style="7" customWidth="1"/>
    <col min="12068" max="12068" width="4.140625" style="7" customWidth="1"/>
    <col min="12069" max="12069" width="14.42578125" style="7" customWidth="1"/>
    <col min="12070" max="12288" width="11" style="7"/>
    <col min="12289" max="12289" width="31.28515625" style="7" customWidth="1"/>
    <col min="12290" max="12293" width="10.7109375" style="7" customWidth="1"/>
    <col min="12294" max="12294" width="31.7109375" style="7" customWidth="1"/>
    <col min="12295" max="12295" width="9.7109375" style="7" customWidth="1"/>
    <col min="12296" max="12298" width="9.28515625" style="7" customWidth="1"/>
    <col min="12299" max="12299" width="11.7109375" style="7" customWidth="1"/>
    <col min="12300" max="12300" width="8.28515625" style="7" customWidth="1"/>
    <col min="12301" max="12301" width="11.42578125" style="7" customWidth="1"/>
    <col min="12302" max="12309" width="9.85546875" style="7" customWidth="1"/>
    <col min="12310" max="12313" width="11" style="7" customWidth="1"/>
    <col min="12314" max="12314" width="14.42578125" style="7" customWidth="1"/>
    <col min="12315" max="12315" width="4.140625" style="7" customWidth="1"/>
    <col min="12316" max="12316" width="13.28515625" style="7" customWidth="1"/>
    <col min="12317" max="12317" width="28.140625" style="7" customWidth="1"/>
    <col min="12318" max="12318" width="11" style="7" customWidth="1"/>
    <col min="12319" max="12319" width="14.42578125" style="7" customWidth="1"/>
    <col min="12320" max="12320" width="4.140625" style="7" customWidth="1"/>
    <col min="12321" max="12322" width="11" style="7" customWidth="1"/>
    <col min="12323" max="12323" width="14.42578125" style="7" customWidth="1"/>
    <col min="12324" max="12324" width="4.140625" style="7" customWidth="1"/>
    <col min="12325" max="12325" width="14.42578125" style="7" customWidth="1"/>
    <col min="12326" max="12544" width="11" style="7"/>
    <col min="12545" max="12545" width="31.28515625" style="7" customWidth="1"/>
    <col min="12546" max="12549" width="10.7109375" style="7" customWidth="1"/>
    <col min="12550" max="12550" width="31.7109375" style="7" customWidth="1"/>
    <col min="12551" max="12551" width="9.7109375" style="7" customWidth="1"/>
    <col min="12552" max="12554" width="9.28515625" style="7" customWidth="1"/>
    <col min="12555" max="12555" width="11.7109375" style="7" customWidth="1"/>
    <col min="12556" max="12556" width="8.28515625" style="7" customWidth="1"/>
    <col min="12557" max="12557" width="11.42578125" style="7" customWidth="1"/>
    <col min="12558" max="12565" width="9.85546875" style="7" customWidth="1"/>
    <col min="12566" max="12569" width="11" style="7" customWidth="1"/>
    <col min="12570" max="12570" width="14.42578125" style="7" customWidth="1"/>
    <col min="12571" max="12571" width="4.140625" style="7" customWidth="1"/>
    <col min="12572" max="12572" width="13.28515625" style="7" customWidth="1"/>
    <col min="12573" max="12573" width="28.140625" style="7" customWidth="1"/>
    <col min="12574" max="12574" width="11" style="7" customWidth="1"/>
    <col min="12575" max="12575" width="14.42578125" style="7" customWidth="1"/>
    <col min="12576" max="12576" width="4.140625" style="7" customWidth="1"/>
    <col min="12577" max="12578" width="11" style="7" customWidth="1"/>
    <col min="12579" max="12579" width="14.42578125" style="7" customWidth="1"/>
    <col min="12580" max="12580" width="4.140625" style="7" customWidth="1"/>
    <col min="12581" max="12581" width="14.42578125" style="7" customWidth="1"/>
    <col min="12582" max="12800" width="11" style="7"/>
    <col min="12801" max="12801" width="31.28515625" style="7" customWidth="1"/>
    <col min="12802" max="12805" width="10.7109375" style="7" customWidth="1"/>
    <col min="12806" max="12806" width="31.7109375" style="7" customWidth="1"/>
    <col min="12807" max="12807" width="9.7109375" style="7" customWidth="1"/>
    <col min="12808" max="12810" width="9.28515625" style="7" customWidth="1"/>
    <col min="12811" max="12811" width="11.7109375" style="7" customWidth="1"/>
    <col min="12812" max="12812" width="8.28515625" style="7" customWidth="1"/>
    <col min="12813" max="12813" width="11.42578125" style="7" customWidth="1"/>
    <col min="12814" max="12821" width="9.85546875" style="7" customWidth="1"/>
    <col min="12822" max="12825" width="11" style="7" customWidth="1"/>
    <col min="12826" max="12826" width="14.42578125" style="7" customWidth="1"/>
    <col min="12827" max="12827" width="4.140625" style="7" customWidth="1"/>
    <col min="12828" max="12828" width="13.28515625" style="7" customWidth="1"/>
    <col min="12829" max="12829" width="28.140625" style="7" customWidth="1"/>
    <col min="12830" max="12830" width="11" style="7" customWidth="1"/>
    <col min="12831" max="12831" width="14.42578125" style="7" customWidth="1"/>
    <col min="12832" max="12832" width="4.140625" style="7" customWidth="1"/>
    <col min="12833" max="12834" width="11" style="7" customWidth="1"/>
    <col min="12835" max="12835" width="14.42578125" style="7" customWidth="1"/>
    <col min="12836" max="12836" width="4.140625" style="7" customWidth="1"/>
    <col min="12837" max="12837" width="14.42578125" style="7" customWidth="1"/>
    <col min="12838" max="13056" width="11" style="7"/>
    <col min="13057" max="13057" width="31.28515625" style="7" customWidth="1"/>
    <col min="13058" max="13061" width="10.7109375" style="7" customWidth="1"/>
    <col min="13062" max="13062" width="31.7109375" style="7" customWidth="1"/>
    <col min="13063" max="13063" width="9.7109375" style="7" customWidth="1"/>
    <col min="13064" max="13066" width="9.28515625" style="7" customWidth="1"/>
    <col min="13067" max="13067" width="11.7109375" style="7" customWidth="1"/>
    <col min="13068" max="13068" width="8.28515625" style="7" customWidth="1"/>
    <col min="13069" max="13069" width="11.42578125" style="7" customWidth="1"/>
    <col min="13070" max="13077" width="9.85546875" style="7" customWidth="1"/>
    <col min="13078" max="13081" width="11" style="7" customWidth="1"/>
    <col min="13082" max="13082" width="14.42578125" style="7" customWidth="1"/>
    <col min="13083" max="13083" width="4.140625" style="7" customWidth="1"/>
    <col min="13084" max="13084" width="13.28515625" style="7" customWidth="1"/>
    <col min="13085" max="13085" width="28.140625" style="7" customWidth="1"/>
    <col min="13086" max="13086" width="11" style="7" customWidth="1"/>
    <col min="13087" max="13087" width="14.42578125" style="7" customWidth="1"/>
    <col min="13088" max="13088" width="4.140625" style="7" customWidth="1"/>
    <col min="13089" max="13090" width="11" style="7" customWidth="1"/>
    <col min="13091" max="13091" width="14.42578125" style="7" customWidth="1"/>
    <col min="13092" max="13092" width="4.140625" style="7" customWidth="1"/>
    <col min="13093" max="13093" width="14.42578125" style="7" customWidth="1"/>
    <col min="13094" max="13312" width="11" style="7"/>
    <col min="13313" max="13313" width="31.28515625" style="7" customWidth="1"/>
    <col min="13314" max="13317" width="10.7109375" style="7" customWidth="1"/>
    <col min="13318" max="13318" width="31.7109375" style="7" customWidth="1"/>
    <col min="13319" max="13319" width="9.7109375" style="7" customWidth="1"/>
    <col min="13320" max="13322" width="9.28515625" style="7" customWidth="1"/>
    <col min="13323" max="13323" width="11.7109375" style="7" customWidth="1"/>
    <col min="13324" max="13324" width="8.28515625" style="7" customWidth="1"/>
    <col min="13325" max="13325" width="11.42578125" style="7" customWidth="1"/>
    <col min="13326" max="13333" width="9.85546875" style="7" customWidth="1"/>
    <col min="13334" max="13337" width="11" style="7" customWidth="1"/>
    <col min="13338" max="13338" width="14.42578125" style="7" customWidth="1"/>
    <col min="13339" max="13339" width="4.140625" style="7" customWidth="1"/>
    <col min="13340" max="13340" width="13.28515625" style="7" customWidth="1"/>
    <col min="13341" max="13341" width="28.140625" style="7" customWidth="1"/>
    <col min="13342" max="13342" width="11" style="7" customWidth="1"/>
    <col min="13343" max="13343" width="14.42578125" style="7" customWidth="1"/>
    <col min="13344" max="13344" width="4.140625" style="7" customWidth="1"/>
    <col min="13345" max="13346" width="11" style="7" customWidth="1"/>
    <col min="13347" max="13347" width="14.42578125" style="7" customWidth="1"/>
    <col min="13348" max="13348" width="4.140625" style="7" customWidth="1"/>
    <col min="13349" max="13349" width="14.42578125" style="7" customWidth="1"/>
    <col min="13350" max="13568" width="11" style="7"/>
    <col min="13569" max="13569" width="31.28515625" style="7" customWidth="1"/>
    <col min="13570" max="13573" width="10.7109375" style="7" customWidth="1"/>
    <col min="13574" max="13574" width="31.7109375" style="7" customWidth="1"/>
    <col min="13575" max="13575" width="9.7109375" style="7" customWidth="1"/>
    <col min="13576" max="13578" width="9.28515625" style="7" customWidth="1"/>
    <col min="13579" max="13579" width="11.7109375" style="7" customWidth="1"/>
    <col min="13580" max="13580" width="8.28515625" style="7" customWidth="1"/>
    <col min="13581" max="13581" width="11.42578125" style="7" customWidth="1"/>
    <col min="13582" max="13589" width="9.85546875" style="7" customWidth="1"/>
    <col min="13590" max="13593" width="11" style="7" customWidth="1"/>
    <col min="13594" max="13594" width="14.42578125" style="7" customWidth="1"/>
    <col min="13595" max="13595" width="4.140625" style="7" customWidth="1"/>
    <col min="13596" max="13596" width="13.28515625" style="7" customWidth="1"/>
    <col min="13597" max="13597" width="28.140625" style="7" customWidth="1"/>
    <col min="13598" max="13598" width="11" style="7" customWidth="1"/>
    <col min="13599" max="13599" width="14.42578125" style="7" customWidth="1"/>
    <col min="13600" max="13600" width="4.140625" style="7" customWidth="1"/>
    <col min="13601" max="13602" width="11" style="7" customWidth="1"/>
    <col min="13603" max="13603" width="14.42578125" style="7" customWidth="1"/>
    <col min="13604" max="13604" width="4.140625" style="7" customWidth="1"/>
    <col min="13605" max="13605" width="14.42578125" style="7" customWidth="1"/>
    <col min="13606" max="13824" width="11" style="7"/>
    <col min="13825" max="13825" width="31.28515625" style="7" customWidth="1"/>
    <col min="13826" max="13829" width="10.7109375" style="7" customWidth="1"/>
    <col min="13830" max="13830" width="31.7109375" style="7" customWidth="1"/>
    <col min="13831" max="13831" width="9.7109375" style="7" customWidth="1"/>
    <col min="13832" max="13834" width="9.28515625" style="7" customWidth="1"/>
    <col min="13835" max="13835" width="11.7109375" style="7" customWidth="1"/>
    <col min="13836" max="13836" width="8.28515625" style="7" customWidth="1"/>
    <col min="13837" max="13837" width="11.42578125" style="7" customWidth="1"/>
    <col min="13838" max="13845" width="9.85546875" style="7" customWidth="1"/>
    <col min="13846" max="13849" width="11" style="7" customWidth="1"/>
    <col min="13850" max="13850" width="14.42578125" style="7" customWidth="1"/>
    <col min="13851" max="13851" width="4.140625" style="7" customWidth="1"/>
    <col min="13852" max="13852" width="13.28515625" style="7" customWidth="1"/>
    <col min="13853" max="13853" width="28.140625" style="7" customWidth="1"/>
    <col min="13854" max="13854" width="11" style="7" customWidth="1"/>
    <col min="13855" max="13855" width="14.42578125" style="7" customWidth="1"/>
    <col min="13856" max="13856" width="4.140625" style="7" customWidth="1"/>
    <col min="13857" max="13858" width="11" style="7" customWidth="1"/>
    <col min="13859" max="13859" width="14.42578125" style="7" customWidth="1"/>
    <col min="13860" max="13860" width="4.140625" style="7" customWidth="1"/>
    <col min="13861" max="13861" width="14.42578125" style="7" customWidth="1"/>
    <col min="13862" max="14080" width="11" style="7"/>
    <col min="14081" max="14081" width="31.28515625" style="7" customWidth="1"/>
    <col min="14082" max="14085" width="10.7109375" style="7" customWidth="1"/>
    <col min="14086" max="14086" width="31.7109375" style="7" customWidth="1"/>
    <col min="14087" max="14087" width="9.7109375" style="7" customWidth="1"/>
    <col min="14088" max="14090" width="9.28515625" style="7" customWidth="1"/>
    <col min="14091" max="14091" width="11.7109375" style="7" customWidth="1"/>
    <col min="14092" max="14092" width="8.28515625" style="7" customWidth="1"/>
    <col min="14093" max="14093" width="11.42578125" style="7" customWidth="1"/>
    <col min="14094" max="14101" width="9.85546875" style="7" customWidth="1"/>
    <col min="14102" max="14105" width="11" style="7" customWidth="1"/>
    <col min="14106" max="14106" width="14.42578125" style="7" customWidth="1"/>
    <col min="14107" max="14107" width="4.140625" style="7" customWidth="1"/>
    <col min="14108" max="14108" width="13.28515625" style="7" customWidth="1"/>
    <col min="14109" max="14109" width="28.140625" style="7" customWidth="1"/>
    <col min="14110" max="14110" width="11" style="7" customWidth="1"/>
    <col min="14111" max="14111" width="14.42578125" style="7" customWidth="1"/>
    <col min="14112" max="14112" width="4.140625" style="7" customWidth="1"/>
    <col min="14113" max="14114" width="11" style="7" customWidth="1"/>
    <col min="14115" max="14115" width="14.42578125" style="7" customWidth="1"/>
    <col min="14116" max="14116" width="4.140625" style="7" customWidth="1"/>
    <col min="14117" max="14117" width="14.42578125" style="7" customWidth="1"/>
    <col min="14118" max="14336" width="11" style="7"/>
    <col min="14337" max="14337" width="31.28515625" style="7" customWidth="1"/>
    <col min="14338" max="14341" width="10.7109375" style="7" customWidth="1"/>
    <col min="14342" max="14342" width="31.7109375" style="7" customWidth="1"/>
    <col min="14343" max="14343" width="9.7109375" style="7" customWidth="1"/>
    <col min="14344" max="14346" width="9.28515625" style="7" customWidth="1"/>
    <col min="14347" max="14347" width="11.7109375" style="7" customWidth="1"/>
    <col min="14348" max="14348" width="8.28515625" style="7" customWidth="1"/>
    <col min="14349" max="14349" width="11.42578125" style="7" customWidth="1"/>
    <col min="14350" max="14357" width="9.85546875" style="7" customWidth="1"/>
    <col min="14358" max="14361" width="11" style="7" customWidth="1"/>
    <col min="14362" max="14362" width="14.42578125" style="7" customWidth="1"/>
    <col min="14363" max="14363" width="4.140625" style="7" customWidth="1"/>
    <col min="14364" max="14364" width="13.28515625" style="7" customWidth="1"/>
    <col min="14365" max="14365" width="28.140625" style="7" customWidth="1"/>
    <col min="14366" max="14366" width="11" style="7" customWidth="1"/>
    <col min="14367" max="14367" width="14.42578125" style="7" customWidth="1"/>
    <col min="14368" max="14368" width="4.140625" style="7" customWidth="1"/>
    <col min="14369" max="14370" width="11" style="7" customWidth="1"/>
    <col min="14371" max="14371" width="14.42578125" style="7" customWidth="1"/>
    <col min="14372" max="14372" width="4.140625" style="7" customWidth="1"/>
    <col min="14373" max="14373" width="14.42578125" style="7" customWidth="1"/>
    <col min="14374" max="14592" width="11" style="7"/>
    <col min="14593" max="14593" width="31.28515625" style="7" customWidth="1"/>
    <col min="14594" max="14597" width="10.7109375" style="7" customWidth="1"/>
    <col min="14598" max="14598" width="31.7109375" style="7" customWidth="1"/>
    <col min="14599" max="14599" width="9.7109375" style="7" customWidth="1"/>
    <col min="14600" max="14602" width="9.28515625" style="7" customWidth="1"/>
    <col min="14603" max="14603" width="11.7109375" style="7" customWidth="1"/>
    <col min="14604" max="14604" width="8.28515625" style="7" customWidth="1"/>
    <col min="14605" max="14605" width="11.42578125" style="7" customWidth="1"/>
    <col min="14606" max="14613" width="9.85546875" style="7" customWidth="1"/>
    <col min="14614" max="14617" width="11" style="7" customWidth="1"/>
    <col min="14618" max="14618" width="14.42578125" style="7" customWidth="1"/>
    <col min="14619" max="14619" width="4.140625" style="7" customWidth="1"/>
    <col min="14620" max="14620" width="13.28515625" style="7" customWidth="1"/>
    <col min="14621" max="14621" width="28.140625" style="7" customWidth="1"/>
    <col min="14622" max="14622" width="11" style="7" customWidth="1"/>
    <col min="14623" max="14623" width="14.42578125" style="7" customWidth="1"/>
    <col min="14624" max="14624" width="4.140625" style="7" customWidth="1"/>
    <col min="14625" max="14626" width="11" style="7" customWidth="1"/>
    <col min="14627" max="14627" width="14.42578125" style="7" customWidth="1"/>
    <col min="14628" max="14628" width="4.140625" style="7" customWidth="1"/>
    <col min="14629" max="14629" width="14.42578125" style="7" customWidth="1"/>
    <col min="14630" max="14848" width="11" style="7"/>
    <col min="14849" max="14849" width="31.28515625" style="7" customWidth="1"/>
    <col min="14850" max="14853" width="10.7109375" style="7" customWidth="1"/>
    <col min="14854" max="14854" width="31.7109375" style="7" customWidth="1"/>
    <col min="14855" max="14855" width="9.7109375" style="7" customWidth="1"/>
    <col min="14856" max="14858" width="9.28515625" style="7" customWidth="1"/>
    <col min="14859" max="14859" width="11.7109375" style="7" customWidth="1"/>
    <col min="14860" max="14860" width="8.28515625" style="7" customWidth="1"/>
    <col min="14861" max="14861" width="11.42578125" style="7" customWidth="1"/>
    <col min="14862" max="14869" width="9.85546875" style="7" customWidth="1"/>
    <col min="14870" max="14873" width="11" style="7" customWidth="1"/>
    <col min="14874" max="14874" width="14.42578125" style="7" customWidth="1"/>
    <col min="14875" max="14875" width="4.140625" style="7" customWidth="1"/>
    <col min="14876" max="14876" width="13.28515625" style="7" customWidth="1"/>
    <col min="14877" max="14877" width="28.140625" style="7" customWidth="1"/>
    <col min="14878" max="14878" width="11" style="7" customWidth="1"/>
    <col min="14879" max="14879" width="14.42578125" style="7" customWidth="1"/>
    <col min="14880" max="14880" width="4.140625" style="7" customWidth="1"/>
    <col min="14881" max="14882" width="11" style="7" customWidth="1"/>
    <col min="14883" max="14883" width="14.42578125" style="7" customWidth="1"/>
    <col min="14884" max="14884" width="4.140625" style="7" customWidth="1"/>
    <col min="14885" max="14885" width="14.42578125" style="7" customWidth="1"/>
    <col min="14886" max="15104" width="11" style="7"/>
    <col min="15105" max="15105" width="31.28515625" style="7" customWidth="1"/>
    <col min="15106" max="15109" width="10.7109375" style="7" customWidth="1"/>
    <col min="15110" max="15110" width="31.7109375" style="7" customWidth="1"/>
    <col min="15111" max="15111" width="9.7109375" style="7" customWidth="1"/>
    <col min="15112" max="15114" width="9.28515625" style="7" customWidth="1"/>
    <col min="15115" max="15115" width="11.7109375" style="7" customWidth="1"/>
    <col min="15116" max="15116" width="8.28515625" style="7" customWidth="1"/>
    <col min="15117" max="15117" width="11.42578125" style="7" customWidth="1"/>
    <col min="15118" max="15125" width="9.85546875" style="7" customWidth="1"/>
    <col min="15126" max="15129" width="11" style="7" customWidth="1"/>
    <col min="15130" max="15130" width="14.42578125" style="7" customWidth="1"/>
    <col min="15131" max="15131" width="4.140625" style="7" customWidth="1"/>
    <col min="15132" max="15132" width="13.28515625" style="7" customWidth="1"/>
    <col min="15133" max="15133" width="28.140625" style="7" customWidth="1"/>
    <col min="15134" max="15134" width="11" style="7" customWidth="1"/>
    <col min="15135" max="15135" width="14.42578125" style="7" customWidth="1"/>
    <col min="15136" max="15136" width="4.140625" style="7" customWidth="1"/>
    <col min="15137" max="15138" width="11" style="7" customWidth="1"/>
    <col min="15139" max="15139" width="14.42578125" style="7" customWidth="1"/>
    <col min="15140" max="15140" width="4.140625" style="7" customWidth="1"/>
    <col min="15141" max="15141" width="14.42578125" style="7" customWidth="1"/>
    <col min="15142" max="15360" width="11" style="7"/>
    <col min="15361" max="15361" width="31.28515625" style="7" customWidth="1"/>
    <col min="15362" max="15365" width="10.7109375" style="7" customWidth="1"/>
    <col min="15366" max="15366" width="31.7109375" style="7" customWidth="1"/>
    <col min="15367" max="15367" width="9.7109375" style="7" customWidth="1"/>
    <col min="15368" max="15370" width="9.28515625" style="7" customWidth="1"/>
    <col min="15371" max="15371" width="11.7109375" style="7" customWidth="1"/>
    <col min="15372" max="15372" width="8.28515625" style="7" customWidth="1"/>
    <col min="15373" max="15373" width="11.42578125" style="7" customWidth="1"/>
    <col min="15374" max="15381" width="9.85546875" style="7" customWidth="1"/>
    <col min="15382" max="15385" width="11" style="7" customWidth="1"/>
    <col min="15386" max="15386" width="14.42578125" style="7" customWidth="1"/>
    <col min="15387" max="15387" width="4.140625" style="7" customWidth="1"/>
    <col min="15388" max="15388" width="13.28515625" style="7" customWidth="1"/>
    <col min="15389" max="15389" width="28.140625" style="7" customWidth="1"/>
    <col min="15390" max="15390" width="11" style="7" customWidth="1"/>
    <col min="15391" max="15391" width="14.42578125" style="7" customWidth="1"/>
    <col min="15392" max="15392" width="4.140625" style="7" customWidth="1"/>
    <col min="15393" max="15394" width="11" style="7" customWidth="1"/>
    <col min="15395" max="15395" width="14.42578125" style="7" customWidth="1"/>
    <col min="15396" max="15396" width="4.140625" style="7" customWidth="1"/>
    <col min="15397" max="15397" width="14.42578125" style="7" customWidth="1"/>
    <col min="15398" max="15616" width="11" style="7"/>
    <col min="15617" max="15617" width="31.28515625" style="7" customWidth="1"/>
    <col min="15618" max="15621" width="10.7109375" style="7" customWidth="1"/>
    <col min="15622" max="15622" width="31.7109375" style="7" customWidth="1"/>
    <col min="15623" max="15623" width="9.7109375" style="7" customWidth="1"/>
    <col min="15624" max="15626" width="9.28515625" style="7" customWidth="1"/>
    <col min="15627" max="15627" width="11.7109375" style="7" customWidth="1"/>
    <col min="15628" max="15628" width="8.28515625" style="7" customWidth="1"/>
    <col min="15629" max="15629" width="11.42578125" style="7" customWidth="1"/>
    <col min="15630" max="15637" width="9.85546875" style="7" customWidth="1"/>
    <col min="15638" max="15641" width="11" style="7" customWidth="1"/>
    <col min="15642" max="15642" width="14.42578125" style="7" customWidth="1"/>
    <col min="15643" max="15643" width="4.140625" style="7" customWidth="1"/>
    <col min="15644" max="15644" width="13.28515625" style="7" customWidth="1"/>
    <col min="15645" max="15645" width="28.140625" style="7" customWidth="1"/>
    <col min="15646" max="15646" width="11" style="7" customWidth="1"/>
    <col min="15647" max="15647" width="14.42578125" style="7" customWidth="1"/>
    <col min="15648" max="15648" width="4.140625" style="7" customWidth="1"/>
    <col min="15649" max="15650" width="11" style="7" customWidth="1"/>
    <col min="15651" max="15651" width="14.42578125" style="7" customWidth="1"/>
    <col min="15652" max="15652" width="4.140625" style="7" customWidth="1"/>
    <col min="15653" max="15653" width="14.42578125" style="7" customWidth="1"/>
    <col min="15654" max="15872" width="11" style="7"/>
    <col min="15873" max="15873" width="31.28515625" style="7" customWidth="1"/>
    <col min="15874" max="15877" width="10.7109375" style="7" customWidth="1"/>
    <col min="15878" max="15878" width="31.7109375" style="7" customWidth="1"/>
    <col min="15879" max="15879" width="9.7109375" style="7" customWidth="1"/>
    <col min="15880" max="15882" width="9.28515625" style="7" customWidth="1"/>
    <col min="15883" max="15883" width="11.7109375" style="7" customWidth="1"/>
    <col min="15884" max="15884" width="8.28515625" style="7" customWidth="1"/>
    <col min="15885" max="15885" width="11.42578125" style="7" customWidth="1"/>
    <col min="15886" max="15893" width="9.85546875" style="7" customWidth="1"/>
    <col min="15894" max="15897" width="11" style="7" customWidth="1"/>
    <col min="15898" max="15898" width="14.42578125" style="7" customWidth="1"/>
    <col min="15899" max="15899" width="4.140625" style="7" customWidth="1"/>
    <col min="15900" max="15900" width="13.28515625" style="7" customWidth="1"/>
    <col min="15901" max="15901" width="28.140625" style="7" customWidth="1"/>
    <col min="15902" max="15902" width="11" style="7" customWidth="1"/>
    <col min="15903" max="15903" width="14.42578125" style="7" customWidth="1"/>
    <col min="15904" max="15904" width="4.140625" style="7" customWidth="1"/>
    <col min="15905" max="15906" width="11" style="7" customWidth="1"/>
    <col min="15907" max="15907" width="14.42578125" style="7" customWidth="1"/>
    <col min="15908" max="15908" width="4.140625" style="7" customWidth="1"/>
    <col min="15909" max="15909" width="14.42578125" style="7" customWidth="1"/>
    <col min="15910" max="16128" width="11" style="7"/>
    <col min="16129" max="16129" width="31.28515625" style="7" customWidth="1"/>
    <col min="16130" max="16133" width="10.7109375" style="7" customWidth="1"/>
    <col min="16134" max="16134" width="31.7109375" style="7" customWidth="1"/>
    <col min="16135" max="16135" width="9.7109375" style="7" customWidth="1"/>
    <col min="16136" max="16138" width="9.28515625" style="7" customWidth="1"/>
    <col min="16139" max="16139" width="11.7109375" style="7" customWidth="1"/>
    <col min="16140" max="16140" width="8.28515625" style="7" customWidth="1"/>
    <col min="16141" max="16141" width="11.42578125" style="7" customWidth="1"/>
    <col min="16142" max="16149" width="9.85546875" style="7" customWidth="1"/>
    <col min="16150" max="16153" width="11" style="7" customWidth="1"/>
    <col min="16154" max="16154" width="14.42578125" style="7" customWidth="1"/>
    <col min="16155" max="16155" width="4.140625" style="7" customWidth="1"/>
    <col min="16156" max="16156" width="13.28515625" style="7" customWidth="1"/>
    <col min="16157" max="16157" width="28.140625" style="7" customWidth="1"/>
    <col min="16158" max="16158" width="11" style="7" customWidth="1"/>
    <col min="16159" max="16159" width="14.42578125" style="7" customWidth="1"/>
    <col min="16160" max="16160" width="4.140625" style="7" customWidth="1"/>
    <col min="16161" max="16162" width="11" style="7" customWidth="1"/>
    <col min="16163" max="16163" width="14.42578125" style="7" customWidth="1"/>
    <col min="16164" max="16164" width="4.140625" style="7" customWidth="1"/>
    <col min="16165" max="16165" width="14.42578125" style="7" customWidth="1"/>
    <col min="16166" max="16384" width="11" style="7"/>
  </cols>
  <sheetData>
    <row r="1" spans="1:14" ht="24.75" customHeight="1">
      <c r="A1" s="1" t="s">
        <v>0</v>
      </c>
      <c r="E1" s="4" t="s">
        <v>1</v>
      </c>
      <c r="F1" s="4"/>
      <c r="L1" s="5"/>
    </row>
    <row r="2" spans="1:14" ht="18.95" customHeight="1">
      <c r="F2" s="8"/>
    </row>
    <row r="3" spans="1:14" s="14" customFormat="1" ht="18.95" customHeight="1">
      <c r="A3" s="9" t="s">
        <v>2</v>
      </c>
      <c r="D3" s="3"/>
      <c r="E3" s="11" t="s">
        <v>110</v>
      </c>
      <c r="F3" s="11"/>
      <c r="G3" s="72"/>
      <c r="K3" s="73"/>
      <c r="L3" s="12"/>
      <c r="M3" s="6"/>
      <c r="N3" s="13"/>
    </row>
    <row r="4" spans="1:14" s="14" customFormat="1" ht="18.95" customHeight="1">
      <c r="A4" s="9" t="s">
        <v>111</v>
      </c>
      <c r="D4" s="3"/>
      <c r="E4" s="15"/>
      <c r="F4" s="74" t="s">
        <v>112</v>
      </c>
      <c r="K4" s="73"/>
      <c r="L4" s="16"/>
      <c r="M4" s="6"/>
    </row>
    <row r="5" spans="1:14" ht="18.95" customHeight="1">
      <c r="K5" s="18"/>
      <c r="L5" s="18"/>
    </row>
    <row r="6" spans="1:14" ht="16.5" customHeight="1">
      <c r="A6" s="19" t="s">
        <v>6</v>
      </c>
      <c r="B6" s="75" t="s">
        <v>7</v>
      </c>
      <c r="C6" s="75"/>
      <c r="D6" s="21" t="s">
        <v>8</v>
      </c>
      <c r="E6" s="21"/>
      <c r="F6" s="22" t="s">
        <v>9</v>
      </c>
      <c r="K6" s="18"/>
      <c r="L6" s="18"/>
    </row>
    <row r="7" spans="1:14" ht="12.95" customHeight="1">
      <c r="B7" s="76" t="s">
        <v>10</v>
      </c>
      <c r="C7" s="76"/>
      <c r="D7" s="24" t="s">
        <v>11</v>
      </c>
      <c r="E7" s="24"/>
      <c r="G7" s="40"/>
      <c r="H7" s="58"/>
      <c r="I7" s="40"/>
      <c r="J7" s="58"/>
      <c r="K7" s="58"/>
      <c r="L7" s="6"/>
    </row>
    <row r="8" spans="1:14" ht="12.95" customHeight="1">
      <c r="A8" s="25"/>
      <c r="B8" s="77" t="s">
        <v>12</v>
      </c>
      <c r="C8" s="77" t="s">
        <v>13</v>
      </c>
      <c r="D8" s="26" t="s">
        <v>12</v>
      </c>
      <c r="E8" s="26" t="s">
        <v>13</v>
      </c>
      <c r="F8" s="7"/>
      <c r="G8" s="40"/>
      <c r="H8" s="58"/>
      <c r="I8" s="40"/>
      <c r="J8" s="58"/>
      <c r="K8" s="58"/>
      <c r="L8" s="6"/>
    </row>
    <row r="9" spans="1:14" ht="12.95" customHeight="1">
      <c r="A9" s="27"/>
      <c r="B9" s="78" t="s">
        <v>14</v>
      </c>
      <c r="C9" s="79" t="s">
        <v>15</v>
      </c>
      <c r="D9" s="28" t="s">
        <v>14</v>
      </c>
      <c r="E9" s="29" t="s">
        <v>15</v>
      </c>
      <c r="F9" s="30"/>
      <c r="G9" s="80"/>
      <c r="H9" s="80"/>
      <c r="I9" s="40"/>
      <c r="J9" s="40"/>
      <c r="K9" s="58"/>
      <c r="L9" s="31"/>
    </row>
    <row r="10" spans="1:14" s="32" customFormat="1" ht="12.95" customHeight="1">
      <c r="A10" s="81" t="s">
        <v>113</v>
      </c>
      <c r="B10" s="37">
        <f>SUM(B11:B21)</f>
        <v>6226</v>
      </c>
      <c r="C10" s="37">
        <f>SUM(C11:C21)</f>
        <v>2645</v>
      </c>
      <c r="D10" s="37">
        <f>SUM(D11:D21)</f>
        <v>159</v>
      </c>
      <c r="E10" s="37">
        <f>SUM(E11:E21)</f>
        <v>58</v>
      </c>
      <c r="F10" s="82" t="s">
        <v>114</v>
      </c>
      <c r="G10" s="83"/>
      <c r="I10" s="38"/>
      <c r="J10" s="56"/>
      <c r="K10" s="84"/>
      <c r="L10" s="36"/>
      <c r="M10" s="6"/>
    </row>
    <row r="11" spans="1:14" s="32" customFormat="1" ht="12.95" customHeight="1">
      <c r="A11" s="85" t="s">
        <v>115</v>
      </c>
      <c r="B11" s="42">
        <v>421</v>
      </c>
      <c r="C11" s="42">
        <v>200</v>
      </c>
      <c r="D11" s="42">
        <v>0</v>
      </c>
      <c r="E11" s="42">
        <v>0</v>
      </c>
      <c r="F11" s="43" t="s">
        <v>116</v>
      </c>
      <c r="G11" s="44"/>
      <c r="H11" s="45"/>
      <c r="I11" s="45"/>
      <c r="J11" s="45"/>
      <c r="K11" s="45"/>
      <c r="L11" s="36"/>
      <c r="M11" s="6"/>
    </row>
    <row r="12" spans="1:14" s="32" customFormat="1" ht="12.95" customHeight="1">
      <c r="A12" s="86" t="s">
        <v>117</v>
      </c>
      <c r="B12" s="42">
        <v>661</v>
      </c>
      <c r="C12" s="42">
        <v>249</v>
      </c>
      <c r="D12" s="42">
        <v>0</v>
      </c>
      <c r="E12" s="42">
        <v>0</v>
      </c>
      <c r="F12" s="43" t="s">
        <v>118</v>
      </c>
      <c r="G12" s="44"/>
      <c r="H12" s="45"/>
      <c r="I12" s="45"/>
      <c r="J12" s="45"/>
      <c r="K12" s="45"/>
      <c r="L12" s="36"/>
      <c r="M12" s="6"/>
    </row>
    <row r="13" spans="1:14" s="32" customFormat="1" ht="12.95" customHeight="1">
      <c r="A13" s="85" t="s">
        <v>119</v>
      </c>
      <c r="B13" s="42">
        <v>614</v>
      </c>
      <c r="C13" s="42">
        <v>294</v>
      </c>
      <c r="D13" s="42">
        <v>0</v>
      </c>
      <c r="E13" s="42">
        <v>0</v>
      </c>
      <c r="F13" s="43" t="s">
        <v>120</v>
      </c>
      <c r="G13" s="44"/>
      <c r="H13" s="45"/>
      <c r="I13" s="45"/>
      <c r="J13" s="45"/>
      <c r="K13" s="45"/>
      <c r="L13" s="36"/>
      <c r="M13" s="6"/>
    </row>
    <row r="14" spans="1:14" s="32" customFormat="1" ht="12.95" customHeight="1">
      <c r="A14" s="85" t="s">
        <v>121</v>
      </c>
      <c r="B14" s="42">
        <v>512</v>
      </c>
      <c r="C14" s="42">
        <v>184</v>
      </c>
      <c r="D14" s="42">
        <v>0</v>
      </c>
      <c r="E14" s="42">
        <v>0</v>
      </c>
      <c r="F14" s="43" t="s">
        <v>122</v>
      </c>
      <c r="G14" s="44"/>
      <c r="H14" s="45"/>
      <c r="I14" s="45"/>
      <c r="J14" s="45"/>
      <c r="K14" s="45"/>
      <c r="L14" s="36"/>
      <c r="M14" s="6"/>
    </row>
    <row r="15" spans="1:14" s="32" customFormat="1" ht="12.95" customHeight="1">
      <c r="A15" s="85" t="s">
        <v>123</v>
      </c>
      <c r="B15" s="42">
        <v>773</v>
      </c>
      <c r="C15" s="42">
        <v>411</v>
      </c>
      <c r="D15" s="42">
        <v>0</v>
      </c>
      <c r="E15" s="42">
        <v>0</v>
      </c>
      <c r="F15" s="43" t="s">
        <v>124</v>
      </c>
      <c r="G15" s="44"/>
      <c r="H15" s="45"/>
      <c r="I15" s="45"/>
      <c r="J15" s="45"/>
      <c r="K15" s="45"/>
      <c r="L15" s="36"/>
      <c r="M15" s="6"/>
    </row>
    <row r="16" spans="1:14" s="32" customFormat="1" ht="12.95" customHeight="1">
      <c r="A16" s="85" t="s">
        <v>125</v>
      </c>
      <c r="B16" s="42">
        <v>586</v>
      </c>
      <c r="C16" s="42">
        <v>248</v>
      </c>
      <c r="D16" s="42">
        <v>0</v>
      </c>
      <c r="E16" s="42">
        <v>0</v>
      </c>
      <c r="F16" s="43" t="s">
        <v>126</v>
      </c>
      <c r="G16" s="44"/>
      <c r="H16" s="45"/>
      <c r="I16" s="45"/>
      <c r="J16" s="45"/>
      <c r="K16" s="45"/>
      <c r="L16" s="36"/>
      <c r="M16" s="6"/>
    </row>
    <row r="17" spans="1:13" s="32" customFormat="1" ht="12.95" customHeight="1">
      <c r="A17" s="85" t="s">
        <v>127</v>
      </c>
      <c r="B17" s="42">
        <v>216</v>
      </c>
      <c r="C17" s="42">
        <v>91</v>
      </c>
      <c r="D17" s="42">
        <v>41</v>
      </c>
      <c r="E17" s="42">
        <v>17</v>
      </c>
      <c r="F17" s="43" t="s">
        <v>128</v>
      </c>
      <c r="G17" s="44"/>
      <c r="H17" s="45"/>
      <c r="I17" s="45"/>
      <c r="J17" s="45"/>
      <c r="K17" s="45"/>
      <c r="L17" s="36"/>
      <c r="M17" s="6"/>
    </row>
    <row r="18" spans="1:13" s="32" customFormat="1" ht="12.95" customHeight="1">
      <c r="A18" s="86" t="s">
        <v>129</v>
      </c>
      <c r="B18" s="42">
        <v>633</v>
      </c>
      <c r="C18" s="42">
        <v>261</v>
      </c>
      <c r="D18" s="42">
        <v>100</v>
      </c>
      <c r="E18" s="42">
        <v>33</v>
      </c>
      <c r="F18" s="43" t="s">
        <v>130</v>
      </c>
      <c r="G18" s="44"/>
      <c r="H18" s="45"/>
      <c r="I18" s="45"/>
      <c r="J18" s="45"/>
      <c r="K18" s="45"/>
      <c r="L18" s="36"/>
      <c r="M18" s="6"/>
    </row>
    <row r="19" spans="1:13" s="32" customFormat="1" ht="12.95" customHeight="1">
      <c r="A19" s="86" t="s">
        <v>131</v>
      </c>
      <c r="B19" s="42">
        <v>625</v>
      </c>
      <c r="C19" s="42">
        <v>225</v>
      </c>
      <c r="D19" s="42">
        <v>0</v>
      </c>
      <c r="E19" s="42">
        <v>0</v>
      </c>
      <c r="F19" s="43" t="s">
        <v>132</v>
      </c>
      <c r="G19" s="44"/>
      <c r="H19" s="45"/>
      <c r="I19" s="45"/>
      <c r="J19" s="45"/>
      <c r="K19" s="45"/>
      <c r="L19" s="36"/>
      <c r="M19" s="6"/>
    </row>
    <row r="20" spans="1:13" s="32" customFormat="1" ht="12.95" customHeight="1">
      <c r="A20" s="85" t="s">
        <v>133</v>
      </c>
      <c r="B20" s="42">
        <v>240</v>
      </c>
      <c r="C20" s="42">
        <v>104</v>
      </c>
      <c r="D20" s="42">
        <v>18</v>
      </c>
      <c r="E20" s="42">
        <v>8</v>
      </c>
      <c r="F20" s="43" t="s">
        <v>134</v>
      </c>
      <c r="G20" s="44"/>
      <c r="H20" s="45"/>
      <c r="I20" s="45"/>
      <c r="J20" s="45"/>
      <c r="K20" s="45"/>
      <c r="L20" s="36"/>
      <c r="M20" s="6"/>
    </row>
    <row r="21" spans="1:13" s="32" customFormat="1" ht="12.95" customHeight="1">
      <c r="A21" s="85" t="s">
        <v>135</v>
      </c>
      <c r="B21" s="42">
        <v>945</v>
      </c>
      <c r="C21" s="42">
        <v>378</v>
      </c>
      <c r="D21" s="42">
        <v>0</v>
      </c>
      <c r="E21" s="42">
        <v>0</v>
      </c>
      <c r="F21" s="43" t="s">
        <v>136</v>
      </c>
      <c r="G21" s="44"/>
      <c r="H21" s="45"/>
      <c r="I21" s="45"/>
      <c r="J21" s="45"/>
      <c r="K21" s="45"/>
      <c r="L21" s="36"/>
      <c r="M21" s="6"/>
    </row>
    <row r="22" spans="1:13" s="32" customFormat="1" ht="12.95" customHeight="1">
      <c r="A22" s="87" t="s">
        <v>137</v>
      </c>
      <c r="B22" s="37">
        <f>+B23+B24+B25+B26</f>
        <v>4220</v>
      </c>
      <c r="C22" s="37">
        <f>+C23+C24+C25+C26</f>
        <v>1996</v>
      </c>
      <c r="D22" s="37">
        <f>+D23+D24+D25+D26</f>
        <v>313</v>
      </c>
      <c r="E22" s="37">
        <f>+E23+E24+E25+E26</f>
        <v>133</v>
      </c>
      <c r="F22" s="88" t="s">
        <v>138</v>
      </c>
      <c r="G22" s="48"/>
      <c r="H22" s="49"/>
      <c r="I22" s="49"/>
      <c r="J22" s="49"/>
      <c r="K22" s="49"/>
      <c r="L22" s="36"/>
      <c r="M22" s="6"/>
    </row>
    <row r="23" spans="1:13" s="40" customFormat="1" ht="12.95" customHeight="1">
      <c r="A23" s="85" t="s">
        <v>139</v>
      </c>
      <c r="B23" s="42">
        <v>708</v>
      </c>
      <c r="C23" s="42">
        <v>213</v>
      </c>
      <c r="D23" s="42">
        <v>199</v>
      </c>
      <c r="E23" s="42">
        <v>87</v>
      </c>
      <c r="F23" s="43" t="s">
        <v>140</v>
      </c>
      <c r="G23" s="44"/>
      <c r="H23" s="45"/>
      <c r="I23" s="45"/>
      <c r="J23" s="45"/>
      <c r="K23" s="45"/>
      <c r="L23" s="58"/>
      <c r="M23" s="6"/>
    </row>
    <row r="24" spans="1:13" s="32" customFormat="1" ht="12.95" customHeight="1">
      <c r="A24" s="85" t="s">
        <v>141</v>
      </c>
      <c r="B24" s="42">
        <v>1188</v>
      </c>
      <c r="C24" s="42">
        <v>744</v>
      </c>
      <c r="D24" s="42">
        <v>0</v>
      </c>
      <c r="E24" s="42">
        <v>0</v>
      </c>
      <c r="F24" s="43" t="s">
        <v>142</v>
      </c>
      <c r="G24" s="44"/>
      <c r="H24" s="45"/>
      <c r="I24" s="45"/>
      <c r="J24" s="45"/>
      <c r="K24" s="45"/>
      <c r="L24" s="36"/>
      <c r="M24" s="6"/>
    </row>
    <row r="25" spans="1:13" s="32" customFormat="1" ht="12.95" customHeight="1">
      <c r="A25" s="85" t="s">
        <v>143</v>
      </c>
      <c r="B25" s="42">
        <v>1544</v>
      </c>
      <c r="C25" s="42">
        <v>684</v>
      </c>
      <c r="D25" s="42">
        <v>19</v>
      </c>
      <c r="E25" s="42">
        <v>8</v>
      </c>
      <c r="F25" s="43" t="s">
        <v>144</v>
      </c>
      <c r="G25" s="44"/>
      <c r="H25" s="45"/>
      <c r="I25" s="45"/>
      <c r="J25" s="45"/>
      <c r="K25" s="45"/>
      <c r="L25" s="36"/>
      <c r="M25" s="6"/>
    </row>
    <row r="26" spans="1:13" s="32" customFormat="1" ht="12.95" customHeight="1">
      <c r="A26" s="85" t="s">
        <v>145</v>
      </c>
      <c r="B26" s="42">
        <v>780</v>
      </c>
      <c r="C26" s="42">
        <v>355</v>
      </c>
      <c r="D26" s="42">
        <v>95</v>
      </c>
      <c r="E26" s="42">
        <v>38</v>
      </c>
      <c r="F26" s="43" t="s">
        <v>146</v>
      </c>
      <c r="G26" s="44"/>
      <c r="H26" s="45"/>
      <c r="I26" s="45"/>
      <c r="J26" s="45"/>
      <c r="K26" s="45"/>
      <c r="L26" s="62"/>
      <c r="M26" s="6"/>
    </row>
    <row r="27" spans="1:13" s="32" customFormat="1" ht="12.95" customHeight="1">
      <c r="A27" s="87" t="s">
        <v>147</v>
      </c>
      <c r="B27" s="37">
        <f>+B28+B29+B30+B31</f>
        <v>2369</v>
      </c>
      <c r="C27" s="37">
        <f>+C28+C29+C30+C31</f>
        <v>818</v>
      </c>
      <c r="D27" s="37">
        <f>+D28+D29+D30+D31</f>
        <v>459</v>
      </c>
      <c r="E27" s="37">
        <f>+E28+E29+E30+E31</f>
        <v>203</v>
      </c>
      <c r="F27" s="88" t="s">
        <v>148</v>
      </c>
      <c r="G27" s="48"/>
      <c r="H27" s="49"/>
      <c r="I27" s="49"/>
      <c r="J27" s="49"/>
      <c r="K27" s="49"/>
      <c r="L27" s="36"/>
      <c r="M27" s="6"/>
    </row>
    <row r="28" spans="1:13" s="32" customFormat="1" ht="12.95" customHeight="1">
      <c r="A28" s="85" t="s">
        <v>149</v>
      </c>
      <c r="B28" s="42">
        <v>881</v>
      </c>
      <c r="C28" s="42">
        <v>326</v>
      </c>
      <c r="D28" s="42">
        <v>218</v>
      </c>
      <c r="E28" s="42">
        <v>93</v>
      </c>
      <c r="F28" s="43" t="s">
        <v>150</v>
      </c>
      <c r="G28" s="44"/>
      <c r="H28" s="45"/>
      <c r="I28" s="45"/>
      <c r="J28" s="45"/>
      <c r="K28" s="45"/>
      <c r="L28" s="36"/>
      <c r="M28" s="6"/>
    </row>
    <row r="29" spans="1:13" s="32" customFormat="1" ht="12.95" customHeight="1">
      <c r="A29" s="85" t="s">
        <v>151</v>
      </c>
      <c r="B29" s="42">
        <v>810</v>
      </c>
      <c r="C29" s="42">
        <v>234</v>
      </c>
      <c r="D29" s="42">
        <v>65</v>
      </c>
      <c r="E29" s="42">
        <v>29</v>
      </c>
      <c r="F29" s="43" t="s">
        <v>152</v>
      </c>
      <c r="G29" s="44"/>
      <c r="H29" s="45"/>
      <c r="I29" s="45"/>
      <c r="J29" s="45"/>
      <c r="K29" s="45"/>
      <c r="L29" s="36"/>
      <c r="M29" s="6"/>
    </row>
    <row r="30" spans="1:13" s="32" customFormat="1" ht="12.95" customHeight="1">
      <c r="A30" s="85" t="s">
        <v>153</v>
      </c>
      <c r="B30" s="42">
        <v>387</v>
      </c>
      <c r="C30" s="42">
        <v>141</v>
      </c>
      <c r="D30" s="42">
        <v>144</v>
      </c>
      <c r="E30" s="42">
        <v>63</v>
      </c>
      <c r="F30" s="43" t="s">
        <v>154</v>
      </c>
      <c r="G30" s="44"/>
      <c r="H30" s="45"/>
      <c r="I30" s="45"/>
      <c r="J30" s="45"/>
      <c r="K30" s="45"/>
      <c r="L30" s="36"/>
      <c r="M30" s="6"/>
    </row>
    <row r="31" spans="1:13" s="32" customFormat="1" ht="12.95" customHeight="1">
      <c r="A31" s="85" t="s">
        <v>155</v>
      </c>
      <c r="B31" s="42">
        <v>291</v>
      </c>
      <c r="C31" s="42">
        <v>117</v>
      </c>
      <c r="D31" s="42">
        <v>32</v>
      </c>
      <c r="E31" s="42">
        <v>18</v>
      </c>
      <c r="F31" s="43" t="s">
        <v>156</v>
      </c>
      <c r="G31" s="44"/>
      <c r="H31" s="45"/>
      <c r="I31" s="45"/>
      <c r="J31" s="45"/>
      <c r="K31" s="45"/>
      <c r="L31" s="36"/>
      <c r="M31" s="6"/>
    </row>
    <row r="32" spans="1:13" s="40" customFormat="1" ht="12.95" customHeight="1">
      <c r="A32" s="87" t="s">
        <v>157</v>
      </c>
      <c r="B32" s="37">
        <f>+B33+B34+B35</f>
        <v>1790</v>
      </c>
      <c r="C32" s="37">
        <f>+C33+C34+C35</f>
        <v>433</v>
      </c>
      <c r="D32" s="37">
        <f>+D33+D34+D35</f>
        <v>610</v>
      </c>
      <c r="E32" s="37">
        <f>+E33+E34+E35</f>
        <v>171</v>
      </c>
      <c r="F32" s="88" t="s">
        <v>158</v>
      </c>
      <c r="G32" s="48"/>
      <c r="H32" s="49"/>
      <c r="I32" s="49"/>
      <c r="J32" s="49"/>
      <c r="K32" s="49"/>
      <c r="L32" s="58"/>
      <c r="M32" s="6"/>
    </row>
    <row r="33" spans="1:13" s="32" customFormat="1" ht="12.95" customHeight="1">
      <c r="A33" s="85" t="s">
        <v>159</v>
      </c>
      <c r="B33" s="42">
        <v>514</v>
      </c>
      <c r="C33" s="42">
        <v>154</v>
      </c>
      <c r="D33" s="42">
        <v>285</v>
      </c>
      <c r="E33" s="42">
        <v>89</v>
      </c>
      <c r="F33" s="43" t="s">
        <v>160</v>
      </c>
      <c r="G33" s="44"/>
      <c r="H33" s="45"/>
      <c r="I33" s="45"/>
      <c r="J33" s="45"/>
      <c r="K33" s="45"/>
      <c r="L33" s="36"/>
      <c r="M33" s="6"/>
    </row>
    <row r="34" spans="1:13" s="32" customFormat="1" ht="12.95" customHeight="1">
      <c r="A34" s="86" t="s">
        <v>161</v>
      </c>
      <c r="B34" s="42">
        <v>831</v>
      </c>
      <c r="C34" s="42">
        <v>186</v>
      </c>
      <c r="D34" s="42">
        <v>191</v>
      </c>
      <c r="E34" s="42">
        <v>50</v>
      </c>
      <c r="F34" s="43" t="s">
        <v>162</v>
      </c>
      <c r="G34" s="44"/>
      <c r="H34" s="45"/>
      <c r="I34" s="45"/>
      <c r="J34" s="45"/>
      <c r="K34" s="45"/>
      <c r="L34" s="36"/>
      <c r="M34" s="6"/>
    </row>
    <row r="35" spans="1:13" s="40" customFormat="1" ht="12.95" customHeight="1">
      <c r="A35" s="85" t="s">
        <v>163</v>
      </c>
      <c r="B35" s="42">
        <v>445</v>
      </c>
      <c r="C35" s="42">
        <v>93</v>
      </c>
      <c r="D35" s="42">
        <v>134</v>
      </c>
      <c r="E35" s="42">
        <v>32</v>
      </c>
      <c r="F35" s="43" t="s">
        <v>164</v>
      </c>
      <c r="G35" s="44"/>
      <c r="H35" s="45"/>
      <c r="I35" s="45"/>
      <c r="J35" s="45"/>
      <c r="K35" s="45"/>
      <c r="L35" s="58"/>
      <c r="M35" s="6"/>
    </row>
    <row r="36" spans="1:13" s="32" customFormat="1" ht="12.95" customHeight="1">
      <c r="A36" s="87" t="s">
        <v>165</v>
      </c>
      <c r="B36" s="37">
        <f>SUM(B37:B42)</f>
        <v>3797</v>
      </c>
      <c r="C36" s="37">
        <f>SUM(C37:C42)</f>
        <v>1207</v>
      </c>
      <c r="D36" s="37">
        <f>SUM(D37:D42)</f>
        <v>561</v>
      </c>
      <c r="E36" s="37">
        <f>SUM(E37:E42)</f>
        <v>202</v>
      </c>
      <c r="F36" s="88" t="s">
        <v>166</v>
      </c>
      <c r="G36" s="48"/>
      <c r="H36" s="49"/>
      <c r="I36" s="49"/>
      <c r="J36" s="49"/>
      <c r="K36" s="49"/>
      <c r="L36" s="62"/>
      <c r="M36" s="6"/>
    </row>
    <row r="37" spans="1:13" s="32" customFormat="1" ht="12.95" customHeight="1">
      <c r="A37" s="85" t="s">
        <v>167</v>
      </c>
      <c r="B37" s="42">
        <v>336</v>
      </c>
      <c r="C37" s="42">
        <v>111</v>
      </c>
      <c r="D37" s="42">
        <v>34</v>
      </c>
      <c r="E37" s="42">
        <v>9</v>
      </c>
      <c r="F37" s="43" t="s">
        <v>168</v>
      </c>
      <c r="G37" s="44"/>
      <c r="H37" s="45"/>
      <c r="I37" s="45"/>
      <c r="J37" s="45"/>
      <c r="K37" s="45"/>
      <c r="L37" s="36"/>
      <c r="M37" s="6"/>
    </row>
    <row r="38" spans="1:13" s="32" customFormat="1" ht="12.95" customHeight="1">
      <c r="A38" s="85" t="s">
        <v>169</v>
      </c>
      <c r="B38" s="42">
        <v>793</v>
      </c>
      <c r="C38" s="42">
        <v>168</v>
      </c>
      <c r="D38" s="42">
        <v>127</v>
      </c>
      <c r="E38" s="42">
        <v>41</v>
      </c>
      <c r="F38" s="43" t="s">
        <v>170</v>
      </c>
      <c r="G38" s="44"/>
      <c r="H38" s="45"/>
      <c r="I38" s="45"/>
      <c r="J38" s="45"/>
      <c r="K38" s="45"/>
      <c r="L38" s="62"/>
      <c r="M38" s="6"/>
    </row>
    <row r="39" spans="1:13" s="32" customFormat="1" ht="12.95" customHeight="1">
      <c r="A39" s="85" t="s">
        <v>171</v>
      </c>
      <c r="B39" s="42">
        <v>264</v>
      </c>
      <c r="C39" s="42">
        <v>72</v>
      </c>
      <c r="D39" s="42">
        <v>21</v>
      </c>
      <c r="E39" s="42">
        <v>8</v>
      </c>
      <c r="F39" s="43" t="s">
        <v>172</v>
      </c>
      <c r="G39" s="44"/>
      <c r="H39" s="45"/>
      <c r="I39" s="45"/>
      <c r="J39" s="45"/>
      <c r="K39" s="45"/>
      <c r="L39" s="36"/>
      <c r="M39" s="6"/>
    </row>
    <row r="40" spans="1:13" s="32" customFormat="1" ht="12.95" customHeight="1">
      <c r="A40" s="85" t="s">
        <v>173</v>
      </c>
      <c r="B40" s="42">
        <v>567</v>
      </c>
      <c r="C40" s="42">
        <v>152</v>
      </c>
      <c r="D40" s="42">
        <v>163</v>
      </c>
      <c r="E40" s="42">
        <v>73</v>
      </c>
      <c r="F40" s="43" t="s">
        <v>174</v>
      </c>
      <c r="G40" s="44"/>
      <c r="H40" s="45"/>
      <c r="I40" s="45"/>
      <c r="J40" s="45"/>
      <c r="K40" s="45"/>
      <c r="L40" s="36"/>
      <c r="M40" s="6"/>
    </row>
    <row r="41" spans="1:13" s="32" customFormat="1" ht="12.95" customHeight="1">
      <c r="A41" s="86" t="s">
        <v>175</v>
      </c>
      <c r="B41" s="42">
        <v>1474</v>
      </c>
      <c r="C41" s="42">
        <v>617</v>
      </c>
      <c r="D41" s="42">
        <v>62</v>
      </c>
      <c r="E41" s="42">
        <v>32</v>
      </c>
      <c r="F41" s="43" t="s">
        <v>176</v>
      </c>
      <c r="G41" s="44"/>
      <c r="H41" s="45"/>
      <c r="I41" s="45"/>
      <c r="J41" s="45"/>
      <c r="K41" s="45"/>
      <c r="L41" s="36"/>
      <c r="M41" s="6"/>
    </row>
    <row r="42" spans="1:13" s="40" customFormat="1" ht="12.95" customHeight="1">
      <c r="A42" s="85" t="s">
        <v>177</v>
      </c>
      <c r="B42" s="42">
        <v>363</v>
      </c>
      <c r="C42" s="42">
        <v>87</v>
      </c>
      <c r="D42" s="42">
        <v>154</v>
      </c>
      <c r="E42" s="42">
        <v>39</v>
      </c>
      <c r="F42" s="43" t="s">
        <v>178</v>
      </c>
      <c r="G42" s="44"/>
      <c r="H42" s="45"/>
      <c r="I42" s="45"/>
      <c r="J42" s="45"/>
      <c r="K42" s="45"/>
      <c r="L42" s="58"/>
      <c r="M42" s="6"/>
    </row>
    <row r="43" spans="1:13" ht="12.95" customHeight="1">
      <c r="A43" s="87" t="s">
        <v>179</v>
      </c>
      <c r="B43" s="37">
        <f>+B44+B45+B46+B47</f>
        <v>2755</v>
      </c>
      <c r="C43" s="37">
        <f>+C44+C45+C46+C47</f>
        <v>1145</v>
      </c>
      <c r="D43" s="37">
        <f>+D44+D45+D46+D47</f>
        <v>263</v>
      </c>
      <c r="E43" s="37">
        <f>+E44+E45+E46+E47</f>
        <v>116</v>
      </c>
      <c r="F43" s="88" t="s">
        <v>180</v>
      </c>
      <c r="G43" s="48"/>
      <c r="H43" s="49"/>
      <c r="I43" s="49"/>
      <c r="J43" s="49"/>
      <c r="K43" s="49"/>
    </row>
    <row r="44" spans="1:13" ht="12.95" customHeight="1">
      <c r="A44" s="85" t="s">
        <v>181</v>
      </c>
      <c r="B44" s="42">
        <v>336</v>
      </c>
      <c r="C44" s="42">
        <v>129</v>
      </c>
      <c r="D44" s="42">
        <v>118</v>
      </c>
      <c r="E44" s="42">
        <v>53</v>
      </c>
      <c r="F44" s="43" t="s">
        <v>182</v>
      </c>
      <c r="G44" s="44"/>
      <c r="H44" s="45"/>
      <c r="I44" s="45"/>
      <c r="J44" s="45"/>
      <c r="K44" s="45"/>
      <c r="L44" s="65"/>
    </row>
    <row r="45" spans="1:13" s="6" customFormat="1" ht="12.95" customHeight="1">
      <c r="A45" s="86" t="s">
        <v>183</v>
      </c>
      <c r="B45" s="42">
        <v>1873</v>
      </c>
      <c r="C45" s="42">
        <v>846</v>
      </c>
      <c r="D45" s="42">
        <v>1</v>
      </c>
      <c r="E45" s="42">
        <v>1</v>
      </c>
      <c r="F45" s="43" t="s">
        <v>184</v>
      </c>
      <c r="G45" s="44"/>
      <c r="H45" s="45"/>
      <c r="I45" s="45"/>
      <c r="J45" s="45"/>
      <c r="K45" s="45"/>
    </row>
    <row r="46" spans="1:13" ht="12.95" customHeight="1">
      <c r="A46" s="85" t="s">
        <v>185</v>
      </c>
      <c r="B46" s="42">
        <v>74</v>
      </c>
      <c r="C46" s="42">
        <v>45</v>
      </c>
      <c r="D46" s="42">
        <v>74</v>
      </c>
      <c r="E46" s="42">
        <v>45</v>
      </c>
      <c r="F46" s="43" t="s">
        <v>186</v>
      </c>
      <c r="G46" s="44"/>
      <c r="H46" s="45"/>
      <c r="I46" s="45"/>
      <c r="J46" s="45"/>
      <c r="K46" s="45"/>
    </row>
    <row r="47" spans="1:13" ht="12.95" customHeight="1">
      <c r="A47" s="85" t="s">
        <v>187</v>
      </c>
      <c r="B47" s="42">
        <v>472</v>
      </c>
      <c r="C47" s="42">
        <v>125</v>
      </c>
      <c r="D47" s="42">
        <v>70</v>
      </c>
      <c r="E47" s="42">
        <v>17</v>
      </c>
      <c r="F47" s="43" t="s">
        <v>188</v>
      </c>
      <c r="G47" s="44"/>
      <c r="H47" s="45"/>
      <c r="I47" s="45"/>
      <c r="J47" s="45"/>
      <c r="K47" s="45"/>
    </row>
    <row r="48" spans="1:13" ht="12.95" customHeight="1">
      <c r="A48" s="87" t="s">
        <v>189</v>
      </c>
      <c r="B48" s="37">
        <f>+B49+B50+B51+B52</f>
        <v>2058</v>
      </c>
      <c r="C48" s="37">
        <f>+C49+C50+C51+C52</f>
        <v>545</v>
      </c>
      <c r="D48" s="37">
        <f>+D49+D50+D51+D52</f>
        <v>475</v>
      </c>
      <c r="E48" s="37">
        <f>+E49+E50+E51+E52</f>
        <v>149</v>
      </c>
      <c r="F48" s="88" t="s">
        <v>190</v>
      </c>
      <c r="G48" s="48"/>
      <c r="H48" s="49"/>
      <c r="I48" s="49"/>
      <c r="J48" s="49"/>
      <c r="K48" s="49"/>
    </row>
    <row r="49" spans="1:13" ht="12.95" customHeight="1">
      <c r="A49" s="85" t="s">
        <v>191</v>
      </c>
      <c r="B49" s="42">
        <v>488</v>
      </c>
      <c r="C49" s="42">
        <v>121</v>
      </c>
      <c r="D49" s="42">
        <v>137</v>
      </c>
      <c r="E49" s="42">
        <v>31</v>
      </c>
      <c r="F49" s="43" t="s">
        <v>192</v>
      </c>
      <c r="G49" s="44"/>
      <c r="H49" s="45"/>
      <c r="I49" s="45"/>
      <c r="J49" s="45"/>
      <c r="K49" s="45"/>
    </row>
    <row r="50" spans="1:13" ht="12.95" customHeight="1">
      <c r="A50" s="85" t="s">
        <v>193</v>
      </c>
      <c r="B50" s="42">
        <v>202</v>
      </c>
      <c r="C50" s="42">
        <v>60</v>
      </c>
      <c r="D50" s="42">
        <v>7</v>
      </c>
      <c r="E50" s="42">
        <v>2</v>
      </c>
      <c r="F50" s="43" t="s">
        <v>194</v>
      </c>
      <c r="G50" s="44"/>
      <c r="H50" s="45"/>
      <c r="I50" s="45"/>
      <c r="J50" s="45"/>
      <c r="K50" s="45"/>
    </row>
    <row r="51" spans="1:13" ht="12.95" customHeight="1">
      <c r="A51" s="85" t="s">
        <v>195</v>
      </c>
      <c r="B51" s="42">
        <v>587</v>
      </c>
      <c r="C51" s="42">
        <v>162</v>
      </c>
      <c r="D51" s="42">
        <v>204</v>
      </c>
      <c r="E51" s="42">
        <v>72</v>
      </c>
      <c r="F51" s="43" t="s">
        <v>196</v>
      </c>
      <c r="G51" s="44"/>
      <c r="H51" s="45"/>
      <c r="I51" s="45"/>
      <c r="J51" s="45"/>
      <c r="K51" s="45"/>
    </row>
    <row r="52" spans="1:13" ht="12.95" customHeight="1">
      <c r="A52" s="85" t="s">
        <v>197</v>
      </c>
      <c r="B52" s="42">
        <v>781</v>
      </c>
      <c r="C52" s="42">
        <v>202</v>
      </c>
      <c r="D52" s="42">
        <v>127</v>
      </c>
      <c r="E52" s="42">
        <v>44</v>
      </c>
      <c r="F52" s="43" t="s">
        <v>198</v>
      </c>
      <c r="G52" s="44"/>
      <c r="H52" s="45"/>
      <c r="I52" s="45"/>
      <c r="J52" s="45"/>
      <c r="K52" s="45"/>
    </row>
    <row r="53" spans="1:13" ht="12.95" customHeight="1">
      <c r="A53" s="87" t="s">
        <v>199</v>
      </c>
      <c r="B53" s="37">
        <f>SUM(B54:B60)</f>
        <v>3427</v>
      </c>
      <c r="C53" s="37">
        <f>SUM(C54:C60)</f>
        <v>1252</v>
      </c>
      <c r="D53" s="37">
        <f>SUM(D54:D60)</f>
        <v>560</v>
      </c>
      <c r="E53" s="37">
        <f>SUM(E54:E60)</f>
        <v>236</v>
      </c>
      <c r="F53" s="88" t="s">
        <v>200</v>
      </c>
      <c r="G53" s="48"/>
      <c r="H53" s="49"/>
      <c r="I53" s="49"/>
      <c r="J53" s="49"/>
      <c r="K53" s="49"/>
    </row>
    <row r="54" spans="1:13" ht="12.95" customHeight="1">
      <c r="A54" s="85" t="s">
        <v>201</v>
      </c>
      <c r="B54" s="42">
        <v>400</v>
      </c>
      <c r="C54" s="42">
        <v>157</v>
      </c>
      <c r="D54" s="42">
        <v>243</v>
      </c>
      <c r="E54" s="42">
        <v>112</v>
      </c>
      <c r="F54" s="43" t="s">
        <v>202</v>
      </c>
      <c r="G54" s="44"/>
      <c r="H54" s="45"/>
      <c r="I54" s="45"/>
      <c r="J54" s="45"/>
      <c r="K54" s="45"/>
    </row>
    <row r="55" spans="1:13" s="6" customFormat="1" ht="12.95" customHeight="1">
      <c r="A55" s="86" t="s">
        <v>203</v>
      </c>
      <c r="B55" s="42">
        <v>35</v>
      </c>
      <c r="C55" s="42">
        <v>14</v>
      </c>
      <c r="D55" s="42">
        <v>35</v>
      </c>
      <c r="E55" s="42">
        <v>14</v>
      </c>
      <c r="F55" s="43" t="s">
        <v>204</v>
      </c>
      <c r="G55" s="44"/>
      <c r="H55" s="45"/>
      <c r="I55" s="45"/>
      <c r="J55" s="45"/>
      <c r="K55" s="45"/>
    </row>
    <row r="56" spans="1:13" s="69" customFormat="1" ht="12.95" customHeight="1">
      <c r="A56" s="85" t="s">
        <v>205</v>
      </c>
      <c r="B56" s="42">
        <v>483</v>
      </c>
      <c r="C56" s="42">
        <v>141</v>
      </c>
      <c r="D56" s="42">
        <v>29</v>
      </c>
      <c r="E56" s="42">
        <v>7</v>
      </c>
      <c r="F56" s="43" t="s">
        <v>206</v>
      </c>
      <c r="G56" s="44"/>
      <c r="H56" s="45"/>
      <c r="I56" s="45"/>
      <c r="J56" s="45"/>
      <c r="K56" s="45"/>
      <c r="M56" s="6"/>
    </row>
    <row r="57" spans="1:13" s="69" customFormat="1" ht="12.95" customHeight="1">
      <c r="A57" s="89" t="s">
        <v>207</v>
      </c>
      <c r="B57" s="42">
        <v>239</v>
      </c>
      <c r="C57" s="42">
        <v>76</v>
      </c>
      <c r="D57" s="42">
        <v>0</v>
      </c>
      <c r="E57" s="42">
        <v>0</v>
      </c>
      <c r="F57" s="43" t="s">
        <v>208</v>
      </c>
      <c r="G57" s="44"/>
      <c r="H57" s="45"/>
      <c r="I57" s="45"/>
      <c r="J57" s="45"/>
      <c r="K57" s="45"/>
      <c r="M57" s="6"/>
    </row>
    <row r="58" spans="1:13" s="69" customFormat="1" ht="12.95" customHeight="1">
      <c r="A58" s="89" t="s">
        <v>209</v>
      </c>
      <c r="B58" s="42">
        <v>394</v>
      </c>
      <c r="C58" s="42">
        <v>149</v>
      </c>
      <c r="D58" s="42">
        <v>233</v>
      </c>
      <c r="E58" s="42">
        <v>95</v>
      </c>
      <c r="F58" s="43" t="s">
        <v>210</v>
      </c>
      <c r="G58" s="44"/>
      <c r="H58" s="45"/>
      <c r="I58" s="45"/>
      <c r="J58" s="45"/>
      <c r="K58" s="45"/>
      <c r="M58" s="6"/>
    </row>
    <row r="59" spans="1:13" s="69" customFormat="1" ht="12.95" customHeight="1">
      <c r="A59" s="86" t="s">
        <v>211</v>
      </c>
      <c r="B59" s="42">
        <v>1110</v>
      </c>
      <c r="C59" s="42">
        <v>408</v>
      </c>
      <c r="D59" s="42">
        <v>1</v>
      </c>
      <c r="E59" s="42">
        <v>0</v>
      </c>
      <c r="F59" s="43" t="s">
        <v>212</v>
      </c>
      <c r="G59" s="44"/>
      <c r="H59" s="45"/>
      <c r="I59" s="45"/>
      <c r="J59" s="45"/>
      <c r="K59" s="45"/>
      <c r="M59" s="6"/>
    </row>
    <row r="60" spans="1:13" s="69" customFormat="1" ht="12.95" customHeight="1">
      <c r="A60" s="85" t="s">
        <v>213</v>
      </c>
      <c r="B60" s="42">
        <v>766</v>
      </c>
      <c r="C60" s="42">
        <v>307</v>
      </c>
      <c r="D60" s="42">
        <v>19</v>
      </c>
      <c r="E60" s="42">
        <v>8</v>
      </c>
      <c r="F60" s="43" t="s">
        <v>214</v>
      </c>
      <c r="G60" s="44"/>
      <c r="H60" s="45"/>
      <c r="I60" s="45"/>
      <c r="J60" s="45"/>
      <c r="K60" s="45"/>
      <c r="M60" s="6"/>
    </row>
    <row r="61" spans="1:13" s="69" customFormat="1" ht="12.95" customHeight="1">
      <c r="A61" s="90" t="s">
        <v>215</v>
      </c>
      <c r="B61" s="37">
        <f>+B53+B48+B43+B36+B32+B27+B22+B10+'[1]31'!B11+'[1]31'!B14+'[1]31'!B18+'[1]31'!B24+'[1]31'!B34+'[1]31'!B38+'[1]31'!B43+'[1]31'!B50</f>
        <v>44931</v>
      </c>
      <c r="C61" s="37">
        <f>+C53+C48+C43+C36+C32+C27+C22+C10+'[1]31'!C11+'[1]31'!C14+'[1]31'!C18+'[1]31'!C24+'[1]31'!C34+'[1]31'!C38+'[1]31'!C43+'[1]31'!C50</f>
        <v>14723</v>
      </c>
      <c r="D61" s="37">
        <f>+D53+D48+D43+D36+D32+D27+D22+D10+'[1]31'!D11+'[1]31'!D14+'[1]31'!D18+'[1]31'!D24+'[1]31'!D34+'[1]31'!D38+'[1]31'!D43+'[1]31'!D50</f>
        <v>6836</v>
      </c>
      <c r="E61" s="37">
        <f>+E53+E48+E43+E36+E32+E27+E22+E10+'[1]31'!E11+'[1]31'!E14+'[1]31'!E18+'[1]31'!E24+'[1]31'!E34+'[1]31'!E38+'[1]31'!E43+'[1]31'!E50</f>
        <v>1990</v>
      </c>
      <c r="F61" s="82" t="s">
        <v>12</v>
      </c>
      <c r="G61" s="48"/>
      <c r="H61" s="49"/>
      <c r="I61" s="49"/>
      <c r="J61" s="49"/>
      <c r="K61" s="49"/>
      <c r="M61" s="6"/>
    </row>
    <row r="62" spans="1:13" s="69" customFormat="1" ht="13.7" customHeight="1">
      <c r="A62" s="90"/>
      <c r="B62" s="37"/>
      <c r="C62" s="37"/>
      <c r="D62" s="37"/>
      <c r="E62" s="37"/>
      <c r="F62" s="82"/>
      <c r="G62" s="91"/>
      <c r="H62" s="37"/>
      <c r="I62" s="37"/>
      <c r="J62" s="37"/>
      <c r="K62" s="37"/>
      <c r="M62" s="6"/>
    </row>
    <row r="63" spans="1:13" s="69" customFormat="1" ht="13.7" customHeight="1">
      <c r="A63" s="90"/>
      <c r="B63" s="37"/>
      <c r="C63" s="37"/>
      <c r="D63" s="37"/>
      <c r="E63" s="37"/>
      <c r="F63" s="82"/>
      <c r="G63" s="37"/>
      <c r="M63" s="6"/>
    </row>
    <row r="64" spans="1:13" s="69" customFormat="1" ht="13.7" customHeight="1">
      <c r="A64" s="90"/>
      <c r="B64" s="37"/>
      <c r="C64" s="37"/>
      <c r="D64" s="37"/>
      <c r="E64" s="37"/>
      <c r="F64" s="82"/>
      <c r="G64" s="37"/>
      <c r="M64" s="6"/>
    </row>
    <row r="65" spans="1:13" s="69" customFormat="1" ht="13.7" customHeight="1">
      <c r="A65" s="90"/>
      <c r="B65" s="37"/>
      <c r="C65" s="37"/>
      <c r="D65" s="37"/>
      <c r="E65" s="37"/>
      <c r="F65" s="82"/>
      <c r="G65" s="37"/>
      <c r="M65" s="6"/>
    </row>
    <row r="66" spans="1:13" s="69" customFormat="1" ht="13.7" customHeight="1">
      <c r="A66" s="90"/>
      <c r="B66" s="37"/>
      <c r="C66" s="37"/>
      <c r="D66" s="37"/>
      <c r="E66" s="37"/>
      <c r="F66" s="82"/>
      <c r="G66" s="37"/>
      <c r="M66" s="6"/>
    </row>
    <row r="67" spans="1:13" s="67" customFormat="1" ht="12.75" customHeight="1">
      <c r="A67" s="92"/>
      <c r="B67" s="93"/>
      <c r="C67" s="94"/>
      <c r="D67" s="95"/>
      <c r="E67" s="94"/>
      <c r="F67" s="96"/>
      <c r="L67" s="97"/>
    </row>
    <row r="68" spans="1:13" s="69" customFormat="1" ht="12.75" customHeight="1">
      <c r="A68" s="92" t="s">
        <v>216</v>
      </c>
      <c r="B68" s="98"/>
      <c r="C68" s="99"/>
      <c r="D68" s="100"/>
      <c r="E68" s="95"/>
      <c r="F68" s="96" t="s">
        <v>217</v>
      </c>
      <c r="G68" s="37"/>
      <c r="M68" s="6"/>
    </row>
    <row r="69" spans="1:13" s="69" customFormat="1" ht="12.75" customHeight="1">
      <c r="A69" s="101"/>
      <c r="B69" s="101"/>
      <c r="C69" s="101"/>
      <c r="D69" s="101"/>
      <c r="E69" s="101"/>
      <c r="F69" s="101"/>
      <c r="M69" s="6"/>
    </row>
    <row r="70" spans="1:13" s="69" customFormat="1" ht="15" customHeight="1">
      <c r="B70" s="7"/>
      <c r="C70" s="7"/>
      <c r="D70" s="3"/>
      <c r="E70" s="2"/>
      <c r="F70" s="6"/>
      <c r="M70" s="6"/>
    </row>
    <row r="71" spans="1:13" s="69" customFormat="1" ht="15" customHeight="1">
      <c r="B71" s="102"/>
      <c r="C71" s="7"/>
      <c r="D71" s="3"/>
      <c r="E71" s="2"/>
      <c r="F71" s="6"/>
      <c r="M71" s="6"/>
    </row>
    <row r="72" spans="1:13" s="69" customFormat="1" ht="15" customHeight="1">
      <c r="B72" s="7"/>
      <c r="C72" s="102"/>
      <c r="D72" s="3"/>
      <c r="E72" s="2"/>
      <c r="F72" s="6"/>
      <c r="M72" s="6"/>
    </row>
    <row r="73" spans="1:13" s="69" customFormat="1" ht="15" customHeight="1">
      <c r="B73" s="6"/>
      <c r="C73" s="7"/>
      <c r="D73" s="3"/>
      <c r="E73" s="2"/>
      <c r="F73" s="6"/>
      <c r="M73" s="6"/>
    </row>
    <row r="74" spans="1:13" s="69" customFormat="1" ht="15" customHeight="1">
      <c r="B74" s="6"/>
      <c r="C74" s="6"/>
      <c r="D74" s="3"/>
      <c r="E74" s="2"/>
      <c r="F74" s="6"/>
      <c r="M74" s="6"/>
    </row>
    <row r="75" spans="1:13" s="69" customFormat="1" ht="15" customHeight="1">
      <c r="B75" s="7"/>
      <c r="C75" s="6"/>
      <c r="D75" s="3"/>
      <c r="E75" s="28"/>
      <c r="F75" s="6"/>
      <c r="M75" s="6"/>
    </row>
    <row r="76" spans="1:13" s="69" customFormat="1" ht="15" customHeight="1">
      <c r="B76" s="103"/>
      <c r="C76" s="7"/>
      <c r="D76" s="3"/>
      <c r="E76" s="15"/>
      <c r="F76" s="6"/>
      <c r="M76" s="6"/>
    </row>
    <row r="77" spans="1:13" s="69" customFormat="1" ht="15" customHeight="1">
      <c r="B77" s="7"/>
      <c r="C77" s="103"/>
      <c r="D77" s="3"/>
      <c r="E77" s="2"/>
      <c r="F77" s="6"/>
      <c r="M77" s="6"/>
    </row>
    <row r="78" spans="1:13" s="69" customFormat="1" ht="15" customHeight="1">
      <c r="B78" s="7"/>
      <c r="C78" s="7"/>
      <c r="D78" s="3"/>
      <c r="E78" s="28"/>
      <c r="F78" s="6"/>
      <c r="M78" s="6"/>
    </row>
    <row r="79" spans="1:13" s="69" customFormat="1" ht="15" customHeight="1">
      <c r="B79" s="7"/>
      <c r="C79" s="7"/>
      <c r="D79" s="3"/>
      <c r="E79" s="28"/>
      <c r="F79" s="6"/>
      <c r="M79" s="6"/>
    </row>
    <row r="80" spans="1:13" s="69" customFormat="1" ht="15" customHeight="1">
      <c r="B80" s="7"/>
      <c r="C80" s="7"/>
      <c r="D80" s="3"/>
      <c r="E80" s="3"/>
      <c r="F80" s="6"/>
      <c r="M80" s="6"/>
    </row>
    <row r="81" spans="2:13" s="69" customFormat="1" ht="15" customHeight="1">
      <c r="B81" s="7"/>
      <c r="C81" s="7"/>
      <c r="D81" s="3"/>
      <c r="E81" s="3"/>
      <c r="F81" s="6"/>
      <c r="M81" s="6"/>
    </row>
    <row r="82" spans="2:13" s="69" customFormat="1" ht="15" customHeight="1">
      <c r="B82" s="14"/>
      <c r="C82" s="7"/>
      <c r="D82" s="3"/>
      <c r="E82" s="3"/>
      <c r="F82" s="6"/>
      <c r="M82" s="6"/>
    </row>
    <row r="83" spans="2:13" s="69" customFormat="1" ht="15" customHeight="1">
      <c r="B83" s="14"/>
      <c r="C83" s="14"/>
      <c r="D83" s="3"/>
      <c r="E83" s="3"/>
      <c r="F83" s="6"/>
      <c r="M83" s="6"/>
    </row>
    <row r="84" spans="2:13" s="69" customFormat="1" ht="15" customHeight="1">
      <c r="B84" s="7"/>
      <c r="C84" s="14"/>
      <c r="D84" s="3"/>
      <c r="E84" s="3"/>
      <c r="F84" s="6"/>
      <c r="M84" s="6"/>
    </row>
    <row r="85" spans="2:13" s="69" customFormat="1" ht="15" customHeight="1">
      <c r="B85" s="78"/>
      <c r="C85" s="7"/>
      <c r="D85" s="3"/>
      <c r="E85" s="3"/>
      <c r="F85" s="6"/>
      <c r="M85" s="6"/>
    </row>
    <row r="86" spans="2:13" s="69" customFormat="1" ht="15" customHeight="1">
      <c r="B86" s="78"/>
      <c r="C86" s="78"/>
      <c r="D86" s="3"/>
      <c r="E86" s="3"/>
      <c r="F86" s="6"/>
      <c r="M86" s="6"/>
    </row>
    <row r="87" spans="2:13" s="69" customFormat="1" ht="15" customHeight="1">
      <c r="C87" s="78"/>
      <c r="D87" s="3"/>
      <c r="E87" s="3"/>
      <c r="F87" s="6"/>
      <c r="M87" s="6"/>
    </row>
    <row r="88" spans="2:13" s="69" customFormat="1" ht="15" customHeight="1">
      <c r="D88" s="3"/>
      <c r="E88" s="3"/>
      <c r="F88" s="6"/>
      <c r="M88" s="6"/>
    </row>
    <row r="89" spans="2:13" s="69" customFormat="1" ht="15" customHeight="1">
      <c r="D89" s="3"/>
      <c r="E89" s="3"/>
      <c r="F89" s="6"/>
      <c r="M89" s="6"/>
    </row>
    <row r="90" spans="2:13" s="69" customFormat="1" ht="15" customHeight="1">
      <c r="D90" s="3"/>
      <c r="E90" s="3"/>
      <c r="F90" s="6"/>
      <c r="M90" s="6"/>
    </row>
    <row r="91" spans="2:13" s="69" customFormat="1" ht="15" customHeight="1">
      <c r="D91" s="3"/>
      <c r="E91" s="3"/>
      <c r="F91" s="6"/>
      <c r="M91" s="6"/>
    </row>
    <row r="92" spans="2:13" s="69" customFormat="1" ht="15" customHeight="1">
      <c r="D92" s="3"/>
      <c r="E92" s="3"/>
      <c r="F92" s="6"/>
      <c r="M92" s="6"/>
    </row>
    <row r="93" spans="2:13" s="69" customFormat="1" ht="15" customHeight="1">
      <c r="D93" s="3"/>
      <c r="E93" s="3"/>
      <c r="F93" s="6"/>
      <c r="M93" s="6"/>
    </row>
    <row r="94" spans="2:13" s="69" customFormat="1" ht="15" customHeight="1">
      <c r="D94" s="3"/>
      <c r="E94" s="3"/>
      <c r="F94" s="6"/>
      <c r="M94" s="6"/>
    </row>
    <row r="95" spans="2:13" s="69" customFormat="1" ht="15" customHeight="1">
      <c r="D95" s="3"/>
      <c r="E95" s="3"/>
      <c r="F95" s="6"/>
      <c r="M95" s="6"/>
    </row>
    <row r="96" spans="2:13" s="69" customFormat="1" ht="15" customHeight="1">
      <c r="D96" s="3"/>
      <c r="E96" s="3"/>
      <c r="F96" s="6"/>
      <c r="M96" s="6"/>
    </row>
    <row r="97" spans="4:13" s="69" customFormat="1" ht="15" customHeight="1">
      <c r="D97" s="3"/>
      <c r="E97" s="3"/>
      <c r="F97" s="6"/>
      <c r="M97" s="6"/>
    </row>
    <row r="98" spans="4:13" s="69" customFormat="1" ht="15" customHeight="1">
      <c r="D98" s="3"/>
      <c r="E98" s="3"/>
      <c r="F98" s="6"/>
      <c r="M98" s="6"/>
    </row>
    <row r="99" spans="4:13" s="69" customFormat="1" ht="15" customHeight="1">
      <c r="D99" s="3"/>
      <c r="E99" s="3"/>
      <c r="F99" s="6"/>
      <c r="M99" s="6"/>
    </row>
    <row r="100" spans="4:13" s="69" customFormat="1" ht="15" customHeight="1">
      <c r="D100" s="3"/>
      <c r="E100" s="3"/>
      <c r="F100" s="6"/>
      <c r="M100" s="6"/>
    </row>
    <row r="101" spans="4:13" s="69" customFormat="1" ht="15" customHeight="1">
      <c r="D101" s="3"/>
      <c r="E101" s="3"/>
      <c r="F101" s="6"/>
      <c r="M101" s="6"/>
    </row>
    <row r="102" spans="4:13" s="69" customFormat="1" ht="15" customHeight="1">
      <c r="D102" s="3"/>
      <c r="E102" s="3"/>
      <c r="F102" s="6"/>
      <c r="M102" s="6"/>
    </row>
    <row r="103" spans="4:13" s="69" customFormat="1" ht="15" customHeight="1">
      <c r="D103" s="3"/>
      <c r="E103" s="3"/>
      <c r="F103" s="6"/>
      <c r="M103" s="6"/>
    </row>
    <row r="104" spans="4:13" s="69" customFormat="1" ht="15" customHeight="1">
      <c r="D104" s="3"/>
      <c r="E104" s="3"/>
      <c r="F104" s="6"/>
      <c r="M104" s="6"/>
    </row>
    <row r="105" spans="4:13" s="69" customFormat="1" ht="15" customHeight="1">
      <c r="D105" s="3"/>
      <c r="E105" s="3"/>
      <c r="F105" s="6"/>
      <c r="M105" s="6"/>
    </row>
    <row r="106" spans="4:13" s="69" customFormat="1" ht="15" customHeight="1">
      <c r="D106" s="3"/>
      <c r="E106" s="3"/>
      <c r="F106" s="6"/>
      <c r="M106" s="6"/>
    </row>
    <row r="107" spans="4:13" s="69" customFormat="1" ht="15" customHeight="1">
      <c r="D107" s="3"/>
      <c r="E107" s="3"/>
      <c r="F107" s="6"/>
      <c r="M107" s="6"/>
    </row>
    <row r="108" spans="4:13" s="69" customFormat="1" ht="15" customHeight="1">
      <c r="D108" s="3"/>
      <c r="E108" s="3"/>
      <c r="F108" s="6"/>
      <c r="M108" s="6"/>
    </row>
    <row r="109" spans="4:13" s="69" customFormat="1" ht="15" customHeight="1">
      <c r="D109" s="3"/>
      <c r="E109" s="3"/>
      <c r="F109" s="6"/>
      <c r="M109" s="6"/>
    </row>
    <row r="110" spans="4:13" s="69" customFormat="1" ht="15" customHeight="1">
      <c r="D110" s="3"/>
      <c r="E110" s="3"/>
      <c r="F110" s="6"/>
      <c r="M110" s="6"/>
    </row>
    <row r="111" spans="4:13" s="69" customFormat="1" ht="15" customHeight="1">
      <c r="D111" s="3"/>
      <c r="E111" s="3"/>
      <c r="F111" s="6"/>
      <c r="M111" s="6"/>
    </row>
    <row r="112" spans="4:13" s="69" customFormat="1" ht="15" customHeight="1">
      <c r="D112" s="3"/>
      <c r="E112" s="3"/>
      <c r="F112" s="6"/>
      <c r="M112" s="6"/>
    </row>
    <row r="113" spans="4:13" s="69" customFormat="1" ht="15" customHeight="1">
      <c r="D113" s="3"/>
      <c r="E113" s="3"/>
      <c r="F113" s="6"/>
      <c r="M113" s="6"/>
    </row>
    <row r="114" spans="4:13" s="69" customFormat="1" ht="15" customHeight="1">
      <c r="D114" s="3"/>
      <c r="E114" s="3"/>
      <c r="F114" s="6"/>
      <c r="M114" s="6"/>
    </row>
    <row r="115" spans="4:13" s="69" customFormat="1" ht="15" customHeight="1">
      <c r="D115" s="3"/>
      <c r="E115" s="3"/>
      <c r="F115" s="6"/>
      <c r="M115" s="6"/>
    </row>
    <row r="116" spans="4:13" s="69" customFormat="1" ht="15" customHeight="1">
      <c r="D116" s="3"/>
      <c r="E116" s="3"/>
      <c r="F116" s="6"/>
      <c r="M116" s="6"/>
    </row>
    <row r="117" spans="4:13" s="69" customFormat="1" ht="15" customHeight="1">
      <c r="D117" s="3"/>
      <c r="E117" s="3"/>
      <c r="F117" s="6"/>
      <c r="M117" s="6"/>
    </row>
    <row r="118" spans="4:13" s="69" customFormat="1" ht="15" customHeight="1">
      <c r="D118" s="3"/>
      <c r="E118" s="3"/>
      <c r="F118" s="6"/>
      <c r="M118" s="6"/>
    </row>
    <row r="119" spans="4:13" s="69" customFormat="1" ht="15" customHeight="1">
      <c r="D119" s="3"/>
      <c r="E119" s="3"/>
      <c r="F119" s="6"/>
      <c r="M119" s="6"/>
    </row>
    <row r="120" spans="4:13" s="69" customFormat="1" ht="15" customHeight="1">
      <c r="D120" s="3"/>
      <c r="E120" s="3"/>
      <c r="F120" s="6"/>
      <c r="M120" s="6"/>
    </row>
    <row r="121" spans="4:13" s="69" customFormat="1" ht="15" customHeight="1">
      <c r="D121" s="3"/>
      <c r="E121" s="3"/>
      <c r="F121" s="6"/>
      <c r="M121" s="6"/>
    </row>
    <row r="122" spans="4:13" s="69" customFormat="1" ht="15" customHeight="1">
      <c r="D122" s="3"/>
      <c r="E122" s="3"/>
      <c r="F122" s="6"/>
      <c r="M122" s="6"/>
    </row>
    <row r="123" spans="4:13" s="69" customFormat="1" ht="15" customHeight="1">
      <c r="D123" s="3"/>
      <c r="E123" s="3"/>
      <c r="F123" s="6"/>
      <c r="M123" s="6"/>
    </row>
    <row r="124" spans="4:13" s="69" customFormat="1" ht="15" customHeight="1">
      <c r="D124" s="3"/>
      <c r="E124" s="3"/>
      <c r="F124" s="6"/>
      <c r="M124" s="6"/>
    </row>
    <row r="125" spans="4:13" s="69" customFormat="1" ht="15" customHeight="1">
      <c r="D125" s="3"/>
      <c r="E125" s="3"/>
      <c r="F125" s="6"/>
      <c r="M125" s="6"/>
    </row>
    <row r="126" spans="4:13" s="69" customFormat="1" ht="15" customHeight="1">
      <c r="D126" s="3"/>
      <c r="E126" s="3"/>
      <c r="F126" s="6"/>
      <c r="M126" s="6"/>
    </row>
    <row r="127" spans="4:13" s="69" customFormat="1" ht="15" customHeight="1">
      <c r="D127" s="3"/>
      <c r="E127" s="3"/>
      <c r="F127" s="6"/>
      <c r="M127" s="6"/>
    </row>
    <row r="128" spans="4:13" s="69" customFormat="1" ht="15" customHeight="1">
      <c r="D128" s="3"/>
      <c r="E128" s="3"/>
      <c r="F128" s="6"/>
      <c r="M128" s="6"/>
    </row>
    <row r="129" spans="1:13" s="69" customFormat="1" ht="15" customHeight="1">
      <c r="D129" s="3"/>
      <c r="E129" s="3"/>
      <c r="F129" s="6"/>
      <c r="M129" s="6"/>
    </row>
    <row r="130" spans="1:13" s="69" customFormat="1" ht="15" customHeight="1">
      <c r="D130" s="3"/>
      <c r="E130" s="3"/>
      <c r="F130" s="6"/>
      <c r="M130" s="6"/>
    </row>
    <row r="131" spans="1:13" s="69" customFormat="1" ht="15" customHeight="1">
      <c r="D131" s="3"/>
      <c r="E131" s="3"/>
      <c r="F131" s="6"/>
      <c r="M131" s="6"/>
    </row>
    <row r="132" spans="1:13" s="69" customFormat="1" ht="15" customHeight="1">
      <c r="D132" s="3"/>
      <c r="E132" s="3"/>
      <c r="F132" s="6"/>
      <c r="M132" s="6"/>
    </row>
    <row r="133" spans="1:13" s="69" customFormat="1" ht="15" customHeight="1">
      <c r="D133" s="3"/>
      <c r="E133" s="3"/>
      <c r="F133" s="6"/>
      <c r="M133" s="6"/>
    </row>
    <row r="134" spans="1:13" s="69" customFormat="1" ht="15" customHeight="1">
      <c r="D134" s="3"/>
      <c r="E134" s="3"/>
      <c r="F134" s="6"/>
      <c r="M134" s="6"/>
    </row>
    <row r="135" spans="1:13" s="69" customFormat="1" ht="15" customHeight="1">
      <c r="D135" s="3"/>
      <c r="E135" s="3"/>
      <c r="F135" s="6"/>
      <c r="M135" s="6"/>
    </row>
    <row r="136" spans="1:13" s="69" customFormat="1" ht="15" customHeight="1">
      <c r="D136" s="3"/>
      <c r="E136" s="3"/>
      <c r="F136" s="6"/>
      <c r="M136" s="6"/>
    </row>
    <row r="137" spans="1:13" s="69" customFormat="1" ht="15" customHeight="1">
      <c r="D137" s="3"/>
      <c r="E137" s="3"/>
      <c r="F137" s="6"/>
      <c r="M137" s="6"/>
    </row>
    <row r="138" spans="1:13" s="69" customFormat="1" ht="15" customHeight="1">
      <c r="D138" s="3"/>
      <c r="E138" s="3"/>
      <c r="F138" s="6"/>
      <c r="M138" s="6"/>
    </row>
    <row r="139" spans="1:13" ht="15" customHeight="1">
      <c r="A139" s="69"/>
      <c r="B139" s="69"/>
      <c r="C139" s="69"/>
      <c r="E139" s="3"/>
      <c r="G139" s="69"/>
    </row>
    <row r="140" spans="1:13">
      <c r="B140" s="69"/>
      <c r="C140" s="69"/>
      <c r="E140" s="3"/>
      <c r="G140" s="69"/>
    </row>
    <row r="141" spans="1:13">
      <c r="B141" s="69"/>
      <c r="C141" s="69"/>
      <c r="E141" s="3"/>
      <c r="G141" s="69"/>
    </row>
    <row r="142" spans="1:13">
      <c r="B142" s="69"/>
      <c r="C142" s="69"/>
      <c r="E142" s="3"/>
    </row>
    <row r="143" spans="1:13">
      <c r="B143" s="69"/>
      <c r="C143" s="69"/>
      <c r="E143" s="3"/>
    </row>
    <row r="144" spans="1:13">
      <c r="B144" s="69"/>
      <c r="C144" s="69"/>
      <c r="E144" s="3"/>
    </row>
    <row r="145" spans="2:5">
      <c r="B145" s="69"/>
      <c r="C145" s="69"/>
      <c r="E145" s="3"/>
    </row>
    <row r="146" spans="2:5">
      <c r="B146" s="69"/>
      <c r="C146" s="69"/>
      <c r="E146" s="3"/>
    </row>
    <row r="147" spans="2:5">
      <c r="B147" s="69"/>
      <c r="C147" s="69"/>
      <c r="E147" s="3"/>
    </row>
    <row r="148" spans="2:5">
      <c r="B148" s="69"/>
      <c r="C148" s="69"/>
      <c r="E148" s="3"/>
    </row>
    <row r="149" spans="2:5">
      <c r="B149" s="69"/>
      <c r="C149" s="69"/>
      <c r="E149" s="3"/>
    </row>
    <row r="150" spans="2:5">
      <c r="B150" s="69"/>
      <c r="C150" s="69"/>
      <c r="E150" s="3"/>
    </row>
    <row r="151" spans="2:5">
      <c r="B151" s="69"/>
      <c r="C151" s="69"/>
      <c r="E151" s="3"/>
    </row>
    <row r="152" spans="2:5">
      <c r="B152" s="69"/>
      <c r="C152" s="69"/>
      <c r="E152" s="3"/>
    </row>
    <row r="153" spans="2:5">
      <c r="B153" s="69"/>
      <c r="C153" s="69"/>
      <c r="E153" s="3"/>
    </row>
    <row r="154" spans="2:5">
      <c r="B154" s="69"/>
      <c r="C154" s="69"/>
      <c r="E154" s="3"/>
    </row>
    <row r="155" spans="2:5">
      <c r="B155" s="69"/>
      <c r="C155" s="69"/>
      <c r="E155" s="3"/>
    </row>
    <row r="156" spans="2:5">
      <c r="B156" s="69"/>
      <c r="C156" s="69"/>
    </row>
    <row r="157" spans="2:5">
      <c r="B157" s="69"/>
      <c r="C157" s="69"/>
    </row>
    <row r="158" spans="2:5">
      <c r="B158" s="69"/>
      <c r="C158" s="69"/>
    </row>
    <row r="159" spans="2:5">
      <c r="B159" s="69"/>
      <c r="C159" s="69"/>
    </row>
    <row r="160" spans="2:5">
      <c r="B160" s="69"/>
      <c r="C160" s="69"/>
    </row>
    <row r="161" spans="2:3">
      <c r="B161" s="69"/>
      <c r="C161" s="69"/>
    </row>
    <row r="162" spans="2:3">
      <c r="B162" s="69"/>
      <c r="C162" s="69"/>
    </row>
    <row r="163" spans="2:3">
      <c r="C163" s="69"/>
    </row>
  </sheetData>
  <mergeCells count="7">
    <mergeCell ref="A69:F69"/>
    <mergeCell ref="E1:F1"/>
    <mergeCell ref="E3:F3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31</vt:lpstr>
      <vt:lpstr>31(2)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2013-03-20T13:22:33Z</dcterms:created>
  <dcterms:modified xsi:type="dcterms:W3CDTF">2013-03-20T13:22:33Z</dcterms:modified>
</cp:coreProperties>
</file>