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4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E42" i="4"/>
  <c r="D42"/>
  <c r="C42"/>
  <c r="B42"/>
  <c r="E36"/>
  <c r="D36"/>
  <c r="C36"/>
  <c r="B36"/>
  <c r="E33"/>
  <c r="D33"/>
  <c r="C33"/>
  <c r="B33"/>
  <c r="E30"/>
  <c r="D30"/>
  <c r="C30"/>
  <c r="B30"/>
  <c r="E29"/>
  <c r="D29"/>
  <c r="C29"/>
  <c r="B29"/>
  <c r="E24"/>
  <c r="D24"/>
  <c r="C24"/>
  <c r="B24"/>
  <c r="E21"/>
  <c r="D21"/>
  <c r="C21"/>
  <c r="B21"/>
  <c r="E18"/>
  <c r="D18"/>
  <c r="C18"/>
  <c r="B18"/>
  <c r="E16"/>
  <c r="D16"/>
  <c r="C16"/>
  <c r="B16"/>
  <c r="E11"/>
  <c r="E49" s="1"/>
  <c r="D11"/>
  <c r="D49" s="1"/>
  <c r="C11"/>
  <c r="C49" s="1"/>
  <c r="B11"/>
  <c r="B49" s="1"/>
</calcChain>
</file>

<file path=xl/sharedStrings.xml><?xml version="1.0" encoding="utf-8"?>
<sst xmlns="http://schemas.openxmlformats.org/spreadsheetml/2006/main" count="101" uniqueCount="80">
  <si>
    <t>Enseignement secondaire qualifiant public</t>
  </si>
  <si>
    <t>التعليم الثانوي التأهيلي العمومي</t>
  </si>
  <si>
    <t xml:space="preserve"> 11 - 34 Elèves selon le niveau, </t>
  </si>
  <si>
    <r>
      <t>11 - 34</t>
    </r>
    <r>
      <rPr>
        <b/>
        <sz val="16"/>
        <rFont val="Times New Roman"/>
        <family val="1"/>
      </rPr>
      <t xml:space="preserve"> التلاميذ حسب المستوى </t>
    </r>
  </si>
  <si>
    <t xml:space="preserve">             la branche et le sexe</t>
  </si>
  <si>
    <t xml:space="preserve">           الدراسي والشعبة والجنس</t>
  </si>
  <si>
    <t>2011-2012</t>
  </si>
  <si>
    <t xml:space="preserve"> مجموع التلاميذ           </t>
  </si>
  <si>
    <r>
      <t xml:space="preserve">          المكررون </t>
    </r>
    <r>
      <rPr>
        <b/>
        <sz val="8"/>
        <rFont val="Times New Roman"/>
        <family val="1"/>
      </rPr>
      <t>(1)</t>
    </r>
  </si>
  <si>
    <t>2012-2011</t>
  </si>
  <si>
    <t xml:space="preserve">           Total élèves</t>
  </si>
  <si>
    <r>
      <t xml:space="preserve">                  Doublants</t>
    </r>
    <r>
      <rPr>
        <b/>
        <sz val="8"/>
        <rFont val="Times New Roman"/>
        <family val="1"/>
      </rPr>
      <t xml:space="preserve"> (1</t>
    </r>
    <r>
      <rPr>
        <b/>
        <sz val="10"/>
        <rFont val="Times New Roman"/>
        <family val="1"/>
      </rPr>
      <t xml:space="preserve">)          </t>
    </r>
  </si>
  <si>
    <t>المجموع</t>
  </si>
  <si>
    <t>الإنـــاث</t>
  </si>
  <si>
    <t xml:space="preserve">     Total</t>
  </si>
  <si>
    <t xml:space="preserve">   Féminin</t>
  </si>
  <si>
    <t xml:space="preserve"> </t>
  </si>
  <si>
    <t>Tronc commun</t>
  </si>
  <si>
    <t>الجذع المشترك</t>
  </si>
  <si>
    <t>Lettres et Sciences Humaines</t>
  </si>
  <si>
    <t>الآداب والعلوم الإنسانية</t>
  </si>
  <si>
    <t>Enseignement Originel</t>
  </si>
  <si>
    <t>التعليم الأصيل</t>
  </si>
  <si>
    <t>Sciences</t>
  </si>
  <si>
    <t>العلوم</t>
  </si>
  <si>
    <t>Technologie</t>
  </si>
  <si>
    <t>التكنولوجيا</t>
  </si>
  <si>
    <t>1ère Année Bac</t>
  </si>
  <si>
    <t>السنة الأولى باكالوريا</t>
  </si>
  <si>
    <t xml:space="preserve">   Lettres et Sciences Humaines</t>
  </si>
  <si>
    <t xml:space="preserve">   الآداب والعلوم الإنسانية</t>
  </si>
  <si>
    <t xml:space="preserve">   Enseignement Originel</t>
  </si>
  <si>
    <t xml:space="preserve">   التعليم الأصيل</t>
  </si>
  <si>
    <t xml:space="preserve">   Langue Arabe</t>
  </si>
  <si>
    <t xml:space="preserve"> اللغة العربية   </t>
  </si>
  <si>
    <t xml:space="preserve">   Sciences Chariaa</t>
  </si>
  <si>
    <t xml:space="preserve">العلوم الشرعية   </t>
  </si>
  <si>
    <t xml:space="preserve">   Sciences</t>
  </si>
  <si>
    <t xml:space="preserve">   العلوم</t>
  </si>
  <si>
    <t xml:space="preserve">   Sciences Expérimentales</t>
  </si>
  <si>
    <t xml:space="preserve">العلوم التجريبية   </t>
  </si>
  <si>
    <t xml:space="preserve">   Sciences Mathématiques</t>
  </si>
  <si>
    <t xml:space="preserve">العلوم الرياضية   </t>
  </si>
  <si>
    <t xml:space="preserve">   Technologie</t>
  </si>
  <si>
    <t xml:space="preserve">   التكنولوجيا</t>
  </si>
  <si>
    <t xml:space="preserve">   Sciences Economiques et Gestion</t>
  </si>
  <si>
    <t xml:space="preserve">   علوم الإقتصاد والتدبير</t>
  </si>
  <si>
    <t xml:space="preserve">   Sciences et Technologies Mécaniques</t>
  </si>
  <si>
    <t xml:space="preserve">العلوم والتكنولوجيات الميكانيكية   </t>
  </si>
  <si>
    <t xml:space="preserve">   Sciences et Technologies Electriques</t>
  </si>
  <si>
    <t xml:space="preserve">العلوم والتكنولوجيات الكهربائية   </t>
  </si>
  <si>
    <t xml:space="preserve">   Arts Appliqués</t>
  </si>
  <si>
    <t xml:space="preserve">الفنون التطبيقية   </t>
  </si>
  <si>
    <t>2 ème Année Bac</t>
  </si>
  <si>
    <t xml:space="preserve"> السنة الثانية  باكالوريا</t>
  </si>
  <si>
    <t xml:space="preserve">   Lettres</t>
  </si>
  <si>
    <t xml:space="preserve">الآداب   </t>
  </si>
  <si>
    <t xml:space="preserve">   Sciences Humaines</t>
  </si>
  <si>
    <t xml:space="preserve">العلوم الإنسانية   </t>
  </si>
  <si>
    <t xml:space="preserve">اللغة العربية   </t>
  </si>
  <si>
    <t xml:space="preserve">   Sciences de la Vie et de la Terre</t>
  </si>
  <si>
    <t xml:space="preserve">   علوم الحياة والأرض</t>
  </si>
  <si>
    <t xml:space="preserve">   Sciences Physiques</t>
  </si>
  <si>
    <t xml:space="preserve">العلوم الفيزيائية   </t>
  </si>
  <si>
    <t xml:space="preserve">   Sciences Agricoles</t>
  </si>
  <si>
    <t xml:space="preserve">العلوم الزراعية   </t>
  </si>
  <si>
    <t xml:space="preserve">   Sciences Mathématiques A</t>
  </si>
  <si>
    <t xml:space="preserve">العلوم الرياضية أ   </t>
  </si>
  <si>
    <t xml:space="preserve">   Sciences Mathématiques B</t>
  </si>
  <si>
    <t xml:space="preserve">العلوم الرياضية ب   </t>
  </si>
  <si>
    <t xml:space="preserve">   Sciences Economiques</t>
  </si>
  <si>
    <t xml:space="preserve">العلوم الإقتصادية   </t>
  </si>
  <si>
    <t xml:space="preserve">   Sciences de la gestion Comptable</t>
  </si>
  <si>
    <t xml:space="preserve">   علوم التدبير المحاسباتي   </t>
  </si>
  <si>
    <t>Total des élèves</t>
  </si>
  <si>
    <t>مجموع التلاميذ</t>
  </si>
  <si>
    <t>(1) Y compris les triplants.</t>
  </si>
  <si>
    <t>(1) يشمل كذلك المكررين أكثر من مرة.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</si>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</sst>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,##0;0;\-;@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164" fontId="1" fillId="0" borderId="0"/>
    <xf numFmtId="164" fontId="1" fillId="0" borderId="0"/>
    <xf numFmtId="164" fontId="1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0" fontId="17" fillId="0" borderId="0"/>
    <xf numFmtId="0" fontId="17" fillId="0" borderId="0"/>
    <xf numFmtId="164" fontId="1" fillId="0" borderId="0"/>
  </cellStyleXfs>
  <cellXfs count="69">
    <xf numFmtId="0" fontId="0" fillId="0" borderId="0" xfId="0"/>
    <xf numFmtId="0" fontId="2" fillId="0" borderId="0" xfId="1" quotePrefix="1" applyNumberFormat="1" applyFont="1" applyFill="1" applyBorder="1" applyAlignment="1" applyProtection="1">
      <alignment horizontal="left" vertical="center"/>
    </xf>
    <xf numFmtId="0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 readingOrder="2"/>
    </xf>
    <xf numFmtId="0" fontId="3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right" vertical="center" readingOrder="2"/>
    </xf>
    <xf numFmtId="0" fontId="3" fillId="0" borderId="0" xfId="2" applyNumberFormat="1" applyFont="1" applyFill="1" applyBorder="1" applyAlignment="1">
      <alignment horizontal="right" vertical="center" readingOrder="2"/>
    </xf>
    <xf numFmtId="0" fontId="5" fillId="0" borderId="0" xfId="2" quotePrefix="1" applyNumberFormat="1" applyFont="1" applyFill="1" applyBorder="1" applyAlignment="1" applyProtection="1">
      <alignment horizontal="left" vertical="center"/>
    </xf>
    <xf numFmtId="0" fontId="5" fillId="0" borderId="0" xfId="2" quotePrefix="1" applyNumberFormat="1" applyFont="1" applyFill="1" applyBorder="1" applyAlignment="1">
      <alignment horizontal="right" vertical="center" readingOrder="2"/>
    </xf>
    <xf numFmtId="0" fontId="3" fillId="0" borderId="0" xfId="2" applyNumberFormat="1" applyFont="1" applyFill="1" applyBorder="1" applyAlignment="1" applyProtection="1">
      <alignment horizontal="right" vertical="center"/>
    </xf>
    <xf numFmtId="0" fontId="3" fillId="0" borderId="0" xfId="2" quotePrefix="1" applyNumberFormat="1" applyFont="1" applyFill="1" applyBorder="1" applyAlignment="1" applyProtection="1">
      <alignment horizontal="right" vertical="center"/>
    </xf>
    <xf numFmtId="0" fontId="2" fillId="0" borderId="0" xfId="2" quotePrefix="1" applyNumberFormat="1" applyFont="1" applyFill="1" applyBorder="1" applyAlignment="1">
      <alignment horizontal="right" vertical="center" readingOrder="2"/>
    </xf>
    <xf numFmtId="0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right" vertical="center" readingOrder="2"/>
    </xf>
    <xf numFmtId="0" fontId="2" fillId="0" borderId="0" xfId="2" applyNumberFormat="1" applyFont="1" applyFill="1" applyBorder="1" applyAlignment="1">
      <alignment horizontal="right" vertical="center" readingOrder="2"/>
    </xf>
    <xf numFmtId="0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 applyProtection="1">
      <alignment horizontal="left" vertical="center"/>
    </xf>
    <xf numFmtId="0" fontId="7" fillId="0" borderId="0" xfId="2" applyNumberFormat="1" applyFont="1" applyFill="1" applyBorder="1" applyAlignment="1">
      <alignment horizontal="center" vertical="center" readingOrder="2"/>
    </xf>
    <xf numFmtId="0" fontId="7" fillId="0" borderId="0" xfId="2" quotePrefix="1" applyNumberFormat="1" applyFont="1" applyFill="1" applyBorder="1" applyAlignment="1">
      <alignment horizontal="center" vertical="center" readingOrder="2"/>
    </xf>
    <xf numFmtId="0" fontId="7" fillId="0" borderId="0" xfId="2" applyNumberFormat="1" applyFont="1" applyFill="1" applyBorder="1" applyAlignment="1">
      <alignment horizontal="right" vertical="center" readingOrder="2"/>
    </xf>
    <xf numFmtId="165" fontId="3" fillId="0" borderId="0" xfId="5" applyNumberFormat="1" applyFont="1" applyFill="1" applyBorder="1" applyAlignment="1">
      <alignment horizontal="right" vertical="center" readingOrder="2"/>
    </xf>
    <xf numFmtId="0" fontId="7" fillId="0" borderId="0" xfId="2" applyNumberFormat="1" applyFont="1" applyFill="1" applyBorder="1" applyAlignment="1" applyProtection="1">
      <alignment horizontal="center" vertical="center"/>
    </xf>
    <xf numFmtId="0" fontId="7" fillId="0" borderId="0" xfId="2" quotePrefix="1" applyNumberFormat="1" applyFont="1" applyFill="1" applyBorder="1" applyAlignment="1" applyProtection="1">
      <alignment horizontal="left" vertical="center"/>
    </xf>
    <xf numFmtId="0" fontId="7" fillId="0" borderId="0" xfId="2" applyNumberFormat="1" applyFont="1" applyFill="1" applyBorder="1" applyAlignment="1">
      <alignment horizontal="centerContinuous" vertical="center"/>
    </xf>
    <xf numFmtId="0" fontId="7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 applyProtection="1">
      <alignment horizontal="right" vertical="center"/>
    </xf>
    <xf numFmtId="166" fontId="7" fillId="0" borderId="0" xfId="2" applyNumberFormat="1" applyFont="1" applyFill="1" applyBorder="1" applyAlignment="1" applyProtection="1">
      <alignment horizontal="right" vertical="center"/>
    </xf>
    <xf numFmtId="0" fontId="9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10" fillId="0" borderId="0" xfId="2" applyNumberFormat="1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 readingOrder="2"/>
    </xf>
    <xf numFmtId="0" fontId="10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 applyProtection="1">
      <alignment horizontal="left" vertical="center"/>
    </xf>
    <xf numFmtId="3" fontId="7" fillId="0" borderId="0" xfId="2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vertical="center"/>
    </xf>
    <xf numFmtId="3" fontId="11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horizontal="left" vertical="center" indent="1"/>
    </xf>
    <xf numFmtId="166" fontId="3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horizontal="right" vertical="center" indent="1" readingOrder="1"/>
    </xf>
    <xf numFmtId="3" fontId="10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3" fontId="7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horizontal="right" vertical="center" indent="4"/>
    </xf>
    <xf numFmtId="0" fontId="12" fillId="0" borderId="0" xfId="4" applyFont="1" applyFill="1" applyBorder="1" applyAlignment="1">
      <alignment vertical="center"/>
    </xf>
    <xf numFmtId="166" fontId="13" fillId="0" borderId="0" xfId="4" applyNumberFormat="1" applyFont="1" applyFill="1" applyBorder="1" applyAlignment="1">
      <alignment vertical="center"/>
    </xf>
    <xf numFmtId="166" fontId="14" fillId="0" borderId="0" xfId="4" applyNumberFormat="1" applyFont="1" applyFill="1" applyBorder="1" applyAlignment="1">
      <alignment vertical="center"/>
    </xf>
    <xf numFmtId="0" fontId="15" fillId="0" borderId="0" xfId="4" applyFont="1" applyFill="1" applyBorder="1" applyAlignment="1">
      <alignment vertical="center"/>
    </xf>
    <xf numFmtId="166" fontId="15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horizontal="left" vertical="center" indent="1" readingOrder="1"/>
    </xf>
    <xf numFmtId="0" fontId="3" fillId="0" borderId="0" xfId="4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/>
    </xf>
    <xf numFmtId="0" fontId="3" fillId="0" borderId="0" xfId="6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left" vertical="center" indent="4"/>
    </xf>
    <xf numFmtId="3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 readingOrder="2"/>
    </xf>
    <xf numFmtId="165" fontId="16" fillId="0" borderId="0" xfId="5" quotePrefix="1" applyNumberFormat="1" applyFont="1" applyFill="1" applyBorder="1" applyAlignment="1" applyProtection="1">
      <alignment horizontal="left" vertical="center"/>
    </xf>
    <xf numFmtId="165" fontId="3" fillId="0" borderId="0" xfId="5" quotePrefix="1" applyNumberFormat="1" applyFont="1" applyFill="1" applyBorder="1" applyAlignment="1">
      <alignment horizontal="right" vertical="center" readingOrder="2"/>
    </xf>
    <xf numFmtId="165" fontId="16" fillId="0" borderId="0" xfId="5" quotePrefix="1" applyNumberFormat="1" applyFont="1" applyAlignment="1" applyProtection="1">
      <alignment horizontal="left" vertical="center"/>
    </xf>
    <xf numFmtId="165" fontId="16" fillId="0" borderId="0" xfId="5" applyNumberFormat="1" applyFont="1" applyAlignment="1" applyProtection="1">
      <alignment horizontal="left" vertical="center"/>
    </xf>
    <xf numFmtId="165" fontId="3" fillId="0" borderId="0" xfId="7" applyNumberFormat="1" applyFont="1" applyAlignment="1">
      <alignment vertical="center"/>
    </xf>
    <xf numFmtId="165" fontId="10" fillId="0" borderId="0" xfId="7" applyNumberFormat="1" applyFont="1" applyAlignment="1">
      <alignment vertical="center"/>
    </xf>
    <xf numFmtId="1" fontId="3" fillId="0" borderId="0" xfId="3" applyNumberFormat="1" applyFont="1" applyAlignment="1">
      <alignment vertical="center"/>
    </xf>
    <xf numFmtId="165" fontId="3" fillId="0" borderId="0" xfId="5" quotePrefix="1" applyNumberFormat="1" applyFont="1" applyAlignment="1">
      <alignment horizontal="right" vertical="center" readingOrder="2"/>
    </xf>
  </cellXfs>
  <cellStyles count="11">
    <cellStyle name="Normal" xfId="0" builtinId="0"/>
    <cellStyle name="Normal 2" xfId="4"/>
    <cellStyle name="Normal 2 4" xfId="8"/>
    <cellStyle name="Normal 2 5" xfId="9"/>
    <cellStyle name="Normal_E12" xfId="5"/>
    <cellStyle name="Normal_E17" xfId="6"/>
    <cellStyle name="Normal_E28" xfId="7"/>
    <cellStyle name="Normal_E36" xfId="1"/>
    <cellStyle name="Normal_E39" xfId="2"/>
    <cellStyle name="Normal_E45" xfId="3"/>
    <cellStyle name="عادي_sante1b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O62"/>
  <sheetViews>
    <sheetView showGridLines="0" tabSelected="1" workbookViewId="0"/>
  </sheetViews>
  <sheetFormatPr baseColWidth="10" defaultColWidth="11" defaultRowHeight="12.75"/>
  <cols>
    <col min="1" max="1" width="37.5703125" style="5" customWidth="1"/>
    <col min="2" max="5" width="10.7109375" style="2" customWidth="1"/>
    <col min="6" max="6" width="31.7109375" style="2" customWidth="1"/>
    <col min="7" max="7" width="3.85546875" style="2" customWidth="1"/>
    <col min="8" max="11" width="13.7109375" style="5" customWidth="1"/>
    <col min="12" max="12" width="17.7109375" style="60" customWidth="1"/>
    <col min="13" max="13" width="33.7109375" style="5" customWidth="1"/>
    <col min="14" max="17" width="11" style="5" customWidth="1"/>
    <col min="18" max="18" width="53.28515625" style="5" customWidth="1"/>
    <col min="19" max="25" width="11" style="5" customWidth="1"/>
    <col min="26" max="30" width="14.42578125" style="5" customWidth="1"/>
    <col min="31" max="31" width="37.28515625" style="5" customWidth="1"/>
    <col min="32" max="33" width="11" style="5" customWidth="1"/>
    <col min="34" max="43" width="9.85546875" style="5" customWidth="1"/>
    <col min="44" max="47" width="11" style="5" customWidth="1"/>
    <col min="48" max="48" width="14.42578125" style="5" customWidth="1"/>
    <col min="49" max="49" width="4.140625" style="5" customWidth="1"/>
    <col min="50" max="50" width="13.28515625" style="5" customWidth="1"/>
    <col min="51" max="51" width="28.140625" style="5" customWidth="1"/>
    <col min="52" max="52" width="11" style="5" customWidth="1"/>
    <col min="53" max="53" width="14.42578125" style="5" customWidth="1"/>
    <col min="54" max="54" width="4.140625" style="5" customWidth="1"/>
    <col min="55" max="56" width="11" style="5" customWidth="1"/>
    <col min="57" max="57" width="14.42578125" style="5" customWidth="1"/>
    <col min="58" max="58" width="4.140625" style="5" customWidth="1"/>
    <col min="59" max="59" width="14.42578125" style="5" customWidth="1"/>
    <col min="60" max="256" width="11" style="5"/>
    <col min="257" max="257" width="37.5703125" style="5" customWidth="1"/>
    <col min="258" max="261" width="10.7109375" style="5" customWidth="1"/>
    <col min="262" max="262" width="31.7109375" style="5" customWidth="1"/>
    <col min="263" max="263" width="3.85546875" style="5" customWidth="1"/>
    <col min="264" max="267" width="13.7109375" style="5" customWidth="1"/>
    <col min="268" max="268" width="17.7109375" style="5" customWidth="1"/>
    <col min="269" max="269" width="33.7109375" style="5" customWidth="1"/>
    <col min="270" max="273" width="11" style="5" customWidth="1"/>
    <col min="274" max="274" width="53.28515625" style="5" customWidth="1"/>
    <col min="275" max="281" width="11" style="5" customWidth="1"/>
    <col min="282" max="286" width="14.42578125" style="5" customWidth="1"/>
    <col min="287" max="287" width="37.28515625" style="5" customWidth="1"/>
    <col min="288" max="289" width="11" style="5" customWidth="1"/>
    <col min="290" max="299" width="9.85546875" style="5" customWidth="1"/>
    <col min="300" max="303" width="11" style="5" customWidth="1"/>
    <col min="304" max="304" width="14.42578125" style="5" customWidth="1"/>
    <col min="305" max="305" width="4.140625" style="5" customWidth="1"/>
    <col min="306" max="306" width="13.28515625" style="5" customWidth="1"/>
    <col min="307" max="307" width="28.140625" style="5" customWidth="1"/>
    <col min="308" max="308" width="11" style="5" customWidth="1"/>
    <col min="309" max="309" width="14.42578125" style="5" customWidth="1"/>
    <col min="310" max="310" width="4.140625" style="5" customWidth="1"/>
    <col min="311" max="312" width="11" style="5" customWidth="1"/>
    <col min="313" max="313" width="14.42578125" style="5" customWidth="1"/>
    <col min="314" max="314" width="4.140625" style="5" customWidth="1"/>
    <col min="315" max="315" width="14.42578125" style="5" customWidth="1"/>
    <col min="316" max="512" width="11" style="5"/>
    <col min="513" max="513" width="37.5703125" style="5" customWidth="1"/>
    <col min="514" max="517" width="10.7109375" style="5" customWidth="1"/>
    <col min="518" max="518" width="31.7109375" style="5" customWidth="1"/>
    <col min="519" max="519" width="3.85546875" style="5" customWidth="1"/>
    <col min="520" max="523" width="13.7109375" style="5" customWidth="1"/>
    <col min="524" max="524" width="17.7109375" style="5" customWidth="1"/>
    <col min="525" max="525" width="33.7109375" style="5" customWidth="1"/>
    <col min="526" max="529" width="11" style="5" customWidth="1"/>
    <col min="530" max="530" width="53.28515625" style="5" customWidth="1"/>
    <col min="531" max="537" width="11" style="5" customWidth="1"/>
    <col min="538" max="542" width="14.42578125" style="5" customWidth="1"/>
    <col min="543" max="543" width="37.28515625" style="5" customWidth="1"/>
    <col min="544" max="545" width="11" style="5" customWidth="1"/>
    <col min="546" max="555" width="9.85546875" style="5" customWidth="1"/>
    <col min="556" max="559" width="11" style="5" customWidth="1"/>
    <col min="560" max="560" width="14.42578125" style="5" customWidth="1"/>
    <col min="561" max="561" width="4.140625" style="5" customWidth="1"/>
    <col min="562" max="562" width="13.28515625" style="5" customWidth="1"/>
    <col min="563" max="563" width="28.140625" style="5" customWidth="1"/>
    <col min="564" max="564" width="11" style="5" customWidth="1"/>
    <col min="565" max="565" width="14.42578125" style="5" customWidth="1"/>
    <col min="566" max="566" width="4.140625" style="5" customWidth="1"/>
    <col min="567" max="568" width="11" style="5" customWidth="1"/>
    <col min="569" max="569" width="14.42578125" style="5" customWidth="1"/>
    <col min="570" max="570" width="4.140625" style="5" customWidth="1"/>
    <col min="571" max="571" width="14.42578125" style="5" customWidth="1"/>
    <col min="572" max="768" width="11" style="5"/>
    <col min="769" max="769" width="37.5703125" style="5" customWidth="1"/>
    <col min="770" max="773" width="10.7109375" style="5" customWidth="1"/>
    <col min="774" max="774" width="31.7109375" style="5" customWidth="1"/>
    <col min="775" max="775" width="3.85546875" style="5" customWidth="1"/>
    <col min="776" max="779" width="13.7109375" style="5" customWidth="1"/>
    <col min="780" max="780" width="17.7109375" style="5" customWidth="1"/>
    <col min="781" max="781" width="33.7109375" style="5" customWidth="1"/>
    <col min="782" max="785" width="11" style="5" customWidth="1"/>
    <col min="786" max="786" width="53.28515625" style="5" customWidth="1"/>
    <col min="787" max="793" width="11" style="5" customWidth="1"/>
    <col min="794" max="798" width="14.42578125" style="5" customWidth="1"/>
    <col min="799" max="799" width="37.28515625" style="5" customWidth="1"/>
    <col min="800" max="801" width="11" style="5" customWidth="1"/>
    <col min="802" max="811" width="9.85546875" style="5" customWidth="1"/>
    <col min="812" max="815" width="11" style="5" customWidth="1"/>
    <col min="816" max="816" width="14.42578125" style="5" customWidth="1"/>
    <col min="817" max="817" width="4.140625" style="5" customWidth="1"/>
    <col min="818" max="818" width="13.28515625" style="5" customWidth="1"/>
    <col min="819" max="819" width="28.140625" style="5" customWidth="1"/>
    <col min="820" max="820" width="11" style="5" customWidth="1"/>
    <col min="821" max="821" width="14.42578125" style="5" customWidth="1"/>
    <col min="822" max="822" width="4.140625" style="5" customWidth="1"/>
    <col min="823" max="824" width="11" style="5" customWidth="1"/>
    <col min="825" max="825" width="14.42578125" style="5" customWidth="1"/>
    <col min="826" max="826" width="4.140625" style="5" customWidth="1"/>
    <col min="827" max="827" width="14.42578125" style="5" customWidth="1"/>
    <col min="828" max="1024" width="11" style="5"/>
    <col min="1025" max="1025" width="37.5703125" style="5" customWidth="1"/>
    <col min="1026" max="1029" width="10.7109375" style="5" customWidth="1"/>
    <col min="1030" max="1030" width="31.7109375" style="5" customWidth="1"/>
    <col min="1031" max="1031" width="3.85546875" style="5" customWidth="1"/>
    <col min="1032" max="1035" width="13.7109375" style="5" customWidth="1"/>
    <col min="1036" max="1036" width="17.7109375" style="5" customWidth="1"/>
    <col min="1037" max="1037" width="33.7109375" style="5" customWidth="1"/>
    <col min="1038" max="1041" width="11" style="5" customWidth="1"/>
    <col min="1042" max="1042" width="53.28515625" style="5" customWidth="1"/>
    <col min="1043" max="1049" width="11" style="5" customWidth="1"/>
    <col min="1050" max="1054" width="14.42578125" style="5" customWidth="1"/>
    <col min="1055" max="1055" width="37.28515625" style="5" customWidth="1"/>
    <col min="1056" max="1057" width="11" style="5" customWidth="1"/>
    <col min="1058" max="1067" width="9.85546875" style="5" customWidth="1"/>
    <col min="1068" max="1071" width="11" style="5" customWidth="1"/>
    <col min="1072" max="1072" width="14.42578125" style="5" customWidth="1"/>
    <col min="1073" max="1073" width="4.140625" style="5" customWidth="1"/>
    <col min="1074" max="1074" width="13.28515625" style="5" customWidth="1"/>
    <col min="1075" max="1075" width="28.140625" style="5" customWidth="1"/>
    <col min="1076" max="1076" width="11" style="5" customWidth="1"/>
    <col min="1077" max="1077" width="14.42578125" style="5" customWidth="1"/>
    <col min="1078" max="1078" width="4.140625" style="5" customWidth="1"/>
    <col min="1079" max="1080" width="11" style="5" customWidth="1"/>
    <col min="1081" max="1081" width="14.42578125" style="5" customWidth="1"/>
    <col min="1082" max="1082" width="4.140625" style="5" customWidth="1"/>
    <col min="1083" max="1083" width="14.42578125" style="5" customWidth="1"/>
    <col min="1084" max="1280" width="11" style="5"/>
    <col min="1281" max="1281" width="37.5703125" style="5" customWidth="1"/>
    <col min="1282" max="1285" width="10.7109375" style="5" customWidth="1"/>
    <col min="1286" max="1286" width="31.7109375" style="5" customWidth="1"/>
    <col min="1287" max="1287" width="3.85546875" style="5" customWidth="1"/>
    <col min="1288" max="1291" width="13.7109375" style="5" customWidth="1"/>
    <col min="1292" max="1292" width="17.7109375" style="5" customWidth="1"/>
    <col min="1293" max="1293" width="33.7109375" style="5" customWidth="1"/>
    <col min="1294" max="1297" width="11" style="5" customWidth="1"/>
    <col min="1298" max="1298" width="53.28515625" style="5" customWidth="1"/>
    <col min="1299" max="1305" width="11" style="5" customWidth="1"/>
    <col min="1306" max="1310" width="14.42578125" style="5" customWidth="1"/>
    <col min="1311" max="1311" width="37.28515625" style="5" customWidth="1"/>
    <col min="1312" max="1313" width="11" style="5" customWidth="1"/>
    <col min="1314" max="1323" width="9.85546875" style="5" customWidth="1"/>
    <col min="1324" max="1327" width="11" style="5" customWidth="1"/>
    <col min="1328" max="1328" width="14.42578125" style="5" customWidth="1"/>
    <col min="1329" max="1329" width="4.140625" style="5" customWidth="1"/>
    <col min="1330" max="1330" width="13.28515625" style="5" customWidth="1"/>
    <col min="1331" max="1331" width="28.140625" style="5" customWidth="1"/>
    <col min="1332" max="1332" width="11" style="5" customWidth="1"/>
    <col min="1333" max="1333" width="14.42578125" style="5" customWidth="1"/>
    <col min="1334" max="1334" width="4.140625" style="5" customWidth="1"/>
    <col min="1335" max="1336" width="11" style="5" customWidth="1"/>
    <col min="1337" max="1337" width="14.42578125" style="5" customWidth="1"/>
    <col min="1338" max="1338" width="4.140625" style="5" customWidth="1"/>
    <col min="1339" max="1339" width="14.42578125" style="5" customWidth="1"/>
    <col min="1340" max="1536" width="11" style="5"/>
    <col min="1537" max="1537" width="37.5703125" style="5" customWidth="1"/>
    <col min="1538" max="1541" width="10.7109375" style="5" customWidth="1"/>
    <col min="1542" max="1542" width="31.7109375" style="5" customWidth="1"/>
    <col min="1543" max="1543" width="3.85546875" style="5" customWidth="1"/>
    <col min="1544" max="1547" width="13.7109375" style="5" customWidth="1"/>
    <col min="1548" max="1548" width="17.7109375" style="5" customWidth="1"/>
    <col min="1549" max="1549" width="33.7109375" style="5" customWidth="1"/>
    <col min="1550" max="1553" width="11" style="5" customWidth="1"/>
    <col min="1554" max="1554" width="53.28515625" style="5" customWidth="1"/>
    <col min="1555" max="1561" width="11" style="5" customWidth="1"/>
    <col min="1562" max="1566" width="14.42578125" style="5" customWidth="1"/>
    <col min="1567" max="1567" width="37.28515625" style="5" customWidth="1"/>
    <col min="1568" max="1569" width="11" style="5" customWidth="1"/>
    <col min="1570" max="1579" width="9.85546875" style="5" customWidth="1"/>
    <col min="1580" max="1583" width="11" style="5" customWidth="1"/>
    <col min="1584" max="1584" width="14.42578125" style="5" customWidth="1"/>
    <col min="1585" max="1585" width="4.140625" style="5" customWidth="1"/>
    <col min="1586" max="1586" width="13.28515625" style="5" customWidth="1"/>
    <col min="1587" max="1587" width="28.140625" style="5" customWidth="1"/>
    <col min="1588" max="1588" width="11" style="5" customWidth="1"/>
    <col min="1589" max="1589" width="14.42578125" style="5" customWidth="1"/>
    <col min="1590" max="1590" width="4.140625" style="5" customWidth="1"/>
    <col min="1591" max="1592" width="11" style="5" customWidth="1"/>
    <col min="1593" max="1593" width="14.42578125" style="5" customWidth="1"/>
    <col min="1594" max="1594" width="4.140625" style="5" customWidth="1"/>
    <col min="1595" max="1595" width="14.42578125" style="5" customWidth="1"/>
    <col min="1596" max="1792" width="11" style="5"/>
    <col min="1793" max="1793" width="37.5703125" style="5" customWidth="1"/>
    <col min="1794" max="1797" width="10.7109375" style="5" customWidth="1"/>
    <col min="1798" max="1798" width="31.7109375" style="5" customWidth="1"/>
    <col min="1799" max="1799" width="3.85546875" style="5" customWidth="1"/>
    <col min="1800" max="1803" width="13.7109375" style="5" customWidth="1"/>
    <col min="1804" max="1804" width="17.7109375" style="5" customWidth="1"/>
    <col min="1805" max="1805" width="33.7109375" style="5" customWidth="1"/>
    <col min="1806" max="1809" width="11" style="5" customWidth="1"/>
    <col min="1810" max="1810" width="53.28515625" style="5" customWidth="1"/>
    <col min="1811" max="1817" width="11" style="5" customWidth="1"/>
    <col min="1818" max="1822" width="14.42578125" style="5" customWidth="1"/>
    <col min="1823" max="1823" width="37.28515625" style="5" customWidth="1"/>
    <col min="1824" max="1825" width="11" style="5" customWidth="1"/>
    <col min="1826" max="1835" width="9.85546875" style="5" customWidth="1"/>
    <col min="1836" max="1839" width="11" style="5" customWidth="1"/>
    <col min="1840" max="1840" width="14.42578125" style="5" customWidth="1"/>
    <col min="1841" max="1841" width="4.140625" style="5" customWidth="1"/>
    <col min="1842" max="1842" width="13.28515625" style="5" customWidth="1"/>
    <col min="1843" max="1843" width="28.140625" style="5" customWidth="1"/>
    <col min="1844" max="1844" width="11" style="5" customWidth="1"/>
    <col min="1845" max="1845" width="14.42578125" style="5" customWidth="1"/>
    <col min="1846" max="1846" width="4.140625" style="5" customWidth="1"/>
    <col min="1847" max="1848" width="11" style="5" customWidth="1"/>
    <col min="1849" max="1849" width="14.42578125" style="5" customWidth="1"/>
    <col min="1850" max="1850" width="4.140625" style="5" customWidth="1"/>
    <col min="1851" max="1851" width="14.42578125" style="5" customWidth="1"/>
    <col min="1852" max="2048" width="11" style="5"/>
    <col min="2049" max="2049" width="37.5703125" style="5" customWidth="1"/>
    <col min="2050" max="2053" width="10.7109375" style="5" customWidth="1"/>
    <col min="2054" max="2054" width="31.7109375" style="5" customWidth="1"/>
    <col min="2055" max="2055" width="3.85546875" style="5" customWidth="1"/>
    <col min="2056" max="2059" width="13.7109375" style="5" customWidth="1"/>
    <col min="2060" max="2060" width="17.7109375" style="5" customWidth="1"/>
    <col min="2061" max="2061" width="33.7109375" style="5" customWidth="1"/>
    <col min="2062" max="2065" width="11" style="5" customWidth="1"/>
    <col min="2066" max="2066" width="53.28515625" style="5" customWidth="1"/>
    <col min="2067" max="2073" width="11" style="5" customWidth="1"/>
    <col min="2074" max="2078" width="14.42578125" style="5" customWidth="1"/>
    <col min="2079" max="2079" width="37.28515625" style="5" customWidth="1"/>
    <col min="2080" max="2081" width="11" style="5" customWidth="1"/>
    <col min="2082" max="2091" width="9.85546875" style="5" customWidth="1"/>
    <col min="2092" max="2095" width="11" style="5" customWidth="1"/>
    <col min="2096" max="2096" width="14.42578125" style="5" customWidth="1"/>
    <col min="2097" max="2097" width="4.140625" style="5" customWidth="1"/>
    <col min="2098" max="2098" width="13.28515625" style="5" customWidth="1"/>
    <col min="2099" max="2099" width="28.140625" style="5" customWidth="1"/>
    <col min="2100" max="2100" width="11" style="5" customWidth="1"/>
    <col min="2101" max="2101" width="14.42578125" style="5" customWidth="1"/>
    <col min="2102" max="2102" width="4.140625" style="5" customWidth="1"/>
    <col min="2103" max="2104" width="11" style="5" customWidth="1"/>
    <col min="2105" max="2105" width="14.42578125" style="5" customWidth="1"/>
    <col min="2106" max="2106" width="4.140625" style="5" customWidth="1"/>
    <col min="2107" max="2107" width="14.42578125" style="5" customWidth="1"/>
    <col min="2108" max="2304" width="11" style="5"/>
    <col min="2305" max="2305" width="37.5703125" style="5" customWidth="1"/>
    <col min="2306" max="2309" width="10.7109375" style="5" customWidth="1"/>
    <col min="2310" max="2310" width="31.7109375" style="5" customWidth="1"/>
    <col min="2311" max="2311" width="3.85546875" style="5" customWidth="1"/>
    <col min="2312" max="2315" width="13.7109375" style="5" customWidth="1"/>
    <col min="2316" max="2316" width="17.7109375" style="5" customWidth="1"/>
    <col min="2317" max="2317" width="33.7109375" style="5" customWidth="1"/>
    <col min="2318" max="2321" width="11" style="5" customWidth="1"/>
    <col min="2322" max="2322" width="53.28515625" style="5" customWidth="1"/>
    <col min="2323" max="2329" width="11" style="5" customWidth="1"/>
    <col min="2330" max="2334" width="14.42578125" style="5" customWidth="1"/>
    <col min="2335" max="2335" width="37.28515625" style="5" customWidth="1"/>
    <col min="2336" max="2337" width="11" style="5" customWidth="1"/>
    <col min="2338" max="2347" width="9.85546875" style="5" customWidth="1"/>
    <col min="2348" max="2351" width="11" style="5" customWidth="1"/>
    <col min="2352" max="2352" width="14.42578125" style="5" customWidth="1"/>
    <col min="2353" max="2353" width="4.140625" style="5" customWidth="1"/>
    <col min="2354" max="2354" width="13.28515625" style="5" customWidth="1"/>
    <col min="2355" max="2355" width="28.140625" style="5" customWidth="1"/>
    <col min="2356" max="2356" width="11" style="5" customWidth="1"/>
    <col min="2357" max="2357" width="14.42578125" style="5" customWidth="1"/>
    <col min="2358" max="2358" width="4.140625" style="5" customWidth="1"/>
    <col min="2359" max="2360" width="11" style="5" customWidth="1"/>
    <col min="2361" max="2361" width="14.42578125" style="5" customWidth="1"/>
    <col min="2362" max="2362" width="4.140625" style="5" customWidth="1"/>
    <col min="2363" max="2363" width="14.42578125" style="5" customWidth="1"/>
    <col min="2364" max="2560" width="11" style="5"/>
    <col min="2561" max="2561" width="37.5703125" style="5" customWidth="1"/>
    <col min="2562" max="2565" width="10.7109375" style="5" customWidth="1"/>
    <col min="2566" max="2566" width="31.7109375" style="5" customWidth="1"/>
    <col min="2567" max="2567" width="3.85546875" style="5" customWidth="1"/>
    <col min="2568" max="2571" width="13.7109375" style="5" customWidth="1"/>
    <col min="2572" max="2572" width="17.7109375" style="5" customWidth="1"/>
    <col min="2573" max="2573" width="33.7109375" style="5" customWidth="1"/>
    <col min="2574" max="2577" width="11" style="5" customWidth="1"/>
    <col min="2578" max="2578" width="53.28515625" style="5" customWidth="1"/>
    <col min="2579" max="2585" width="11" style="5" customWidth="1"/>
    <col min="2586" max="2590" width="14.42578125" style="5" customWidth="1"/>
    <col min="2591" max="2591" width="37.28515625" style="5" customWidth="1"/>
    <col min="2592" max="2593" width="11" style="5" customWidth="1"/>
    <col min="2594" max="2603" width="9.85546875" style="5" customWidth="1"/>
    <col min="2604" max="2607" width="11" style="5" customWidth="1"/>
    <col min="2608" max="2608" width="14.42578125" style="5" customWidth="1"/>
    <col min="2609" max="2609" width="4.140625" style="5" customWidth="1"/>
    <col min="2610" max="2610" width="13.28515625" style="5" customWidth="1"/>
    <col min="2611" max="2611" width="28.140625" style="5" customWidth="1"/>
    <col min="2612" max="2612" width="11" style="5" customWidth="1"/>
    <col min="2613" max="2613" width="14.42578125" style="5" customWidth="1"/>
    <col min="2614" max="2614" width="4.140625" style="5" customWidth="1"/>
    <col min="2615" max="2616" width="11" style="5" customWidth="1"/>
    <col min="2617" max="2617" width="14.42578125" style="5" customWidth="1"/>
    <col min="2618" max="2618" width="4.140625" style="5" customWidth="1"/>
    <col min="2619" max="2619" width="14.42578125" style="5" customWidth="1"/>
    <col min="2620" max="2816" width="11" style="5"/>
    <col min="2817" max="2817" width="37.5703125" style="5" customWidth="1"/>
    <col min="2818" max="2821" width="10.7109375" style="5" customWidth="1"/>
    <col min="2822" max="2822" width="31.7109375" style="5" customWidth="1"/>
    <col min="2823" max="2823" width="3.85546875" style="5" customWidth="1"/>
    <col min="2824" max="2827" width="13.7109375" style="5" customWidth="1"/>
    <col min="2828" max="2828" width="17.7109375" style="5" customWidth="1"/>
    <col min="2829" max="2829" width="33.7109375" style="5" customWidth="1"/>
    <col min="2830" max="2833" width="11" style="5" customWidth="1"/>
    <col min="2834" max="2834" width="53.28515625" style="5" customWidth="1"/>
    <col min="2835" max="2841" width="11" style="5" customWidth="1"/>
    <col min="2842" max="2846" width="14.42578125" style="5" customWidth="1"/>
    <col min="2847" max="2847" width="37.28515625" style="5" customWidth="1"/>
    <col min="2848" max="2849" width="11" style="5" customWidth="1"/>
    <col min="2850" max="2859" width="9.85546875" style="5" customWidth="1"/>
    <col min="2860" max="2863" width="11" style="5" customWidth="1"/>
    <col min="2864" max="2864" width="14.42578125" style="5" customWidth="1"/>
    <col min="2865" max="2865" width="4.140625" style="5" customWidth="1"/>
    <col min="2866" max="2866" width="13.28515625" style="5" customWidth="1"/>
    <col min="2867" max="2867" width="28.140625" style="5" customWidth="1"/>
    <col min="2868" max="2868" width="11" style="5" customWidth="1"/>
    <col min="2869" max="2869" width="14.42578125" style="5" customWidth="1"/>
    <col min="2870" max="2870" width="4.140625" style="5" customWidth="1"/>
    <col min="2871" max="2872" width="11" style="5" customWidth="1"/>
    <col min="2873" max="2873" width="14.42578125" style="5" customWidth="1"/>
    <col min="2874" max="2874" width="4.140625" style="5" customWidth="1"/>
    <col min="2875" max="2875" width="14.42578125" style="5" customWidth="1"/>
    <col min="2876" max="3072" width="11" style="5"/>
    <col min="3073" max="3073" width="37.5703125" style="5" customWidth="1"/>
    <col min="3074" max="3077" width="10.7109375" style="5" customWidth="1"/>
    <col min="3078" max="3078" width="31.7109375" style="5" customWidth="1"/>
    <col min="3079" max="3079" width="3.85546875" style="5" customWidth="1"/>
    <col min="3080" max="3083" width="13.7109375" style="5" customWidth="1"/>
    <col min="3084" max="3084" width="17.7109375" style="5" customWidth="1"/>
    <col min="3085" max="3085" width="33.7109375" style="5" customWidth="1"/>
    <col min="3086" max="3089" width="11" style="5" customWidth="1"/>
    <col min="3090" max="3090" width="53.28515625" style="5" customWidth="1"/>
    <col min="3091" max="3097" width="11" style="5" customWidth="1"/>
    <col min="3098" max="3102" width="14.42578125" style="5" customWidth="1"/>
    <col min="3103" max="3103" width="37.28515625" style="5" customWidth="1"/>
    <col min="3104" max="3105" width="11" style="5" customWidth="1"/>
    <col min="3106" max="3115" width="9.85546875" style="5" customWidth="1"/>
    <col min="3116" max="3119" width="11" style="5" customWidth="1"/>
    <col min="3120" max="3120" width="14.42578125" style="5" customWidth="1"/>
    <col min="3121" max="3121" width="4.140625" style="5" customWidth="1"/>
    <col min="3122" max="3122" width="13.28515625" style="5" customWidth="1"/>
    <col min="3123" max="3123" width="28.140625" style="5" customWidth="1"/>
    <col min="3124" max="3124" width="11" style="5" customWidth="1"/>
    <col min="3125" max="3125" width="14.42578125" style="5" customWidth="1"/>
    <col min="3126" max="3126" width="4.140625" style="5" customWidth="1"/>
    <col min="3127" max="3128" width="11" style="5" customWidth="1"/>
    <col min="3129" max="3129" width="14.42578125" style="5" customWidth="1"/>
    <col min="3130" max="3130" width="4.140625" style="5" customWidth="1"/>
    <col min="3131" max="3131" width="14.42578125" style="5" customWidth="1"/>
    <col min="3132" max="3328" width="11" style="5"/>
    <col min="3329" max="3329" width="37.5703125" style="5" customWidth="1"/>
    <col min="3330" max="3333" width="10.7109375" style="5" customWidth="1"/>
    <col min="3334" max="3334" width="31.7109375" style="5" customWidth="1"/>
    <col min="3335" max="3335" width="3.85546875" style="5" customWidth="1"/>
    <col min="3336" max="3339" width="13.7109375" style="5" customWidth="1"/>
    <col min="3340" max="3340" width="17.7109375" style="5" customWidth="1"/>
    <col min="3341" max="3341" width="33.7109375" style="5" customWidth="1"/>
    <col min="3342" max="3345" width="11" style="5" customWidth="1"/>
    <col min="3346" max="3346" width="53.28515625" style="5" customWidth="1"/>
    <col min="3347" max="3353" width="11" style="5" customWidth="1"/>
    <col min="3354" max="3358" width="14.42578125" style="5" customWidth="1"/>
    <col min="3359" max="3359" width="37.28515625" style="5" customWidth="1"/>
    <col min="3360" max="3361" width="11" style="5" customWidth="1"/>
    <col min="3362" max="3371" width="9.85546875" style="5" customWidth="1"/>
    <col min="3372" max="3375" width="11" style="5" customWidth="1"/>
    <col min="3376" max="3376" width="14.42578125" style="5" customWidth="1"/>
    <col min="3377" max="3377" width="4.140625" style="5" customWidth="1"/>
    <col min="3378" max="3378" width="13.28515625" style="5" customWidth="1"/>
    <col min="3379" max="3379" width="28.140625" style="5" customWidth="1"/>
    <col min="3380" max="3380" width="11" style="5" customWidth="1"/>
    <col min="3381" max="3381" width="14.42578125" style="5" customWidth="1"/>
    <col min="3382" max="3382" width="4.140625" style="5" customWidth="1"/>
    <col min="3383" max="3384" width="11" style="5" customWidth="1"/>
    <col min="3385" max="3385" width="14.42578125" style="5" customWidth="1"/>
    <col min="3386" max="3386" width="4.140625" style="5" customWidth="1"/>
    <col min="3387" max="3387" width="14.42578125" style="5" customWidth="1"/>
    <col min="3388" max="3584" width="11" style="5"/>
    <col min="3585" max="3585" width="37.5703125" style="5" customWidth="1"/>
    <col min="3586" max="3589" width="10.7109375" style="5" customWidth="1"/>
    <col min="3590" max="3590" width="31.7109375" style="5" customWidth="1"/>
    <col min="3591" max="3591" width="3.85546875" style="5" customWidth="1"/>
    <col min="3592" max="3595" width="13.7109375" style="5" customWidth="1"/>
    <col min="3596" max="3596" width="17.7109375" style="5" customWidth="1"/>
    <col min="3597" max="3597" width="33.7109375" style="5" customWidth="1"/>
    <col min="3598" max="3601" width="11" style="5" customWidth="1"/>
    <col min="3602" max="3602" width="53.28515625" style="5" customWidth="1"/>
    <col min="3603" max="3609" width="11" style="5" customWidth="1"/>
    <col min="3610" max="3614" width="14.42578125" style="5" customWidth="1"/>
    <col min="3615" max="3615" width="37.28515625" style="5" customWidth="1"/>
    <col min="3616" max="3617" width="11" style="5" customWidth="1"/>
    <col min="3618" max="3627" width="9.85546875" style="5" customWidth="1"/>
    <col min="3628" max="3631" width="11" style="5" customWidth="1"/>
    <col min="3632" max="3632" width="14.42578125" style="5" customWidth="1"/>
    <col min="3633" max="3633" width="4.140625" style="5" customWidth="1"/>
    <col min="3634" max="3634" width="13.28515625" style="5" customWidth="1"/>
    <col min="3635" max="3635" width="28.140625" style="5" customWidth="1"/>
    <col min="3636" max="3636" width="11" style="5" customWidth="1"/>
    <col min="3637" max="3637" width="14.42578125" style="5" customWidth="1"/>
    <col min="3638" max="3638" width="4.140625" style="5" customWidth="1"/>
    <col min="3639" max="3640" width="11" style="5" customWidth="1"/>
    <col min="3641" max="3641" width="14.42578125" style="5" customWidth="1"/>
    <col min="3642" max="3642" width="4.140625" style="5" customWidth="1"/>
    <col min="3643" max="3643" width="14.42578125" style="5" customWidth="1"/>
    <col min="3644" max="3840" width="11" style="5"/>
    <col min="3841" max="3841" width="37.5703125" style="5" customWidth="1"/>
    <col min="3842" max="3845" width="10.7109375" style="5" customWidth="1"/>
    <col min="3846" max="3846" width="31.7109375" style="5" customWidth="1"/>
    <col min="3847" max="3847" width="3.85546875" style="5" customWidth="1"/>
    <col min="3848" max="3851" width="13.7109375" style="5" customWidth="1"/>
    <col min="3852" max="3852" width="17.7109375" style="5" customWidth="1"/>
    <col min="3853" max="3853" width="33.7109375" style="5" customWidth="1"/>
    <col min="3854" max="3857" width="11" style="5" customWidth="1"/>
    <col min="3858" max="3858" width="53.28515625" style="5" customWidth="1"/>
    <col min="3859" max="3865" width="11" style="5" customWidth="1"/>
    <col min="3866" max="3870" width="14.42578125" style="5" customWidth="1"/>
    <col min="3871" max="3871" width="37.28515625" style="5" customWidth="1"/>
    <col min="3872" max="3873" width="11" style="5" customWidth="1"/>
    <col min="3874" max="3883" width="9.85546875" style="5" customWidth="1"/>
    <col min="3884" max="3887" width="11" style="5" customWidth="1"/>
    <col min="3888" max="3888" width="14.42578125" style="5" customWidth="1"/>
    <col min="3889" max="3889" width="4.140625" style="5" customWidth="1"/>
    <col min="3890" max="3890" width="13.28515625" style="5" customWidth="1"/>
    <col min="3891" max="3891" width="28.140625" style="5" customWidth="1"/>
    <col min="3892" max="3892" width="11" style="5" customWidth="1"/>
    <col min="3893" max="3893" width="14.42578125" style="5" customWidth="1"/>
    <col min="3894" max="3894" width="4.140625" style="5" customWidth="1"/>
    <col min="3895" max="3896" width="11" style="5" customWidth="1"/>
    <col min="3897" max="3897" width="14.42578125" style="5" customWidth="1"/>
    <col min="3898" max="3898" width="4.140625" style="5" customWidth="1"/>
    <col min="3899" max="3899" width="14.42578125" style="5" customWidth="1"/>
    <col min="3900" max="4096" width="11" style="5"/>
    <col min="4097" max="4097" width="37.5703125" style="5" customWidth="1"/>
    <col min="4098" max="4101" width="10.7109375" style="5" customWidth="1"/>
    <col min="4102" max="4102" width="31.7109375" style="5" customWidth="1"/>
    <col min="4103" max="4103" width="3.85546875" style="5" customWidth="1"/>
    <col min="4104" max="4107" width="13.7109375" style="5" customWidth="1"/>
    <col min="4108" max="4108" width="17.7109375" style="5" customWidth="1"/>
    <col min="4109" max="4109" width="33.7109375" style="5" customWidth="1"/>
    <col min="4110" max="4113" width="11" style="5" customWidth="1"/>
    <col min="4114" max="4114" width="53.28515625" style="5" customWidth="1"/>
    <col min="4115" max="4121" width="11" style="5" customWidth="1"/>
    <col min="4122" max="4126" width="14.42578125" style="5" customWidth="1"/>
    <col min="4127" max="4127" width="37.28515625" style="5" customWidth="1"/>
    <col min="4128" max="4129" width="11" style="5" customWidth="1"/>
    <col min="4130" max="4139" width="9.85546875" style="5" customWidth="1"/>
    <col min="4140" max="4143" width="11" style="5" customWidth="1"/>
    <col min="4144" max="4144" width="14.42578125" style="5" customWidth="1"/>
    <col min="4145" max="4145" width="4.140625" style="5" customWidth="1"/>
    <col min="4146" max="4146" width="13.28515625" style="5" customWidth="1"/>
    <col min="4147" max="4147" width="28.140625" style="5" customWidth="1"/>
    <col min="4148" max="4148" width="11" style="5" customWidth="1"/>
    <col min="4149" max="4149" width="14.42578125" style="5" customWidth="1"/>
    <col min="4150" max="4150" width="4.140625" style="5" customWidth="1"/>
    <col min="4151" max="4152" width="11" style="5" customWidth="1"/>
    <col min="4153" max="4153" width="14.42578125" style="5" customWidth="1"/>
    <col min="4154" max="4154" width="4.140625" style="5" customWidth="1"/>
    <col min="4155" max="4155" width="14.42578125" style="5" customWidth="1"/>
    <col min="4156" max="4352" width="11" style="5"/>
    <col min="4353" max="4353" width="37.5703125" style="5" customWidth="1"/>
    <col min="4354" max="4357" width="10.7109375" style="5" customWidth="1"/>
    <col min="4358" max="4358" width="31.7109375" style="5" customWidth="1"/>
    <col min="4359" max="4359" width="3.85546875" style="5" customWidth="1"/>
    <col min="4360" max="4363" width="13.7109375" style="5" customWidth="1"/>
    <col min="4364" max="4364" width="17.7109375" style="5" customWidth="1"/>
    <col min="4365" max="4365" width="33.7109375" style="5" customWidth="1"/>
    <col min="4366" max="4369" width="11" style="5" customWidth="1"/>
    <col min="4370" max="4370" width="53.28515625" style="5" customWidth="1"/>
    <col min="4371" max="4377" width="11" style="5" customWidth="1"/>
    <col min="4378" max="4382" width="14.42578125" style="5" customWidth="1"/>
    <col min="4383" max="4383" width="37.28515625" style="5" customWidth="1"/>
    <col min="4384" max="4385" width="11" style="5" customWidth="1"/>
    <col min="4386" max="4395" width="9.85546875" style="5" customWidth="1"/>
    <col min="4396" max="4399" width="11" style="5" customWidth="1"/>
    <col min="4400" max="4400" width="14.42578125" style="5" customWidth="1"/>
    <col min="4401" max="4401" width="4.140625" style="5" customWidth="1"/>
    <col min="4402" max="4402" width="13.28515625" style="5" customWidth="1"/>
    <col min="4403" max="4403" width="28.140625" style="5" customWidth="1"/>
    <col min="4404" max="4404" width="11" style="5" customWidth="1"/>
    <col min="4405" max="4405" width="14.42578125" style="5" customWidth="1"/>
    <col min="4406" max="4406" width="4.140625" style="5" customWidth="1"/>
    <col min="4407" max="4408" width="11" style="5" customWidth="1"/>
    <col min="4409" max="4409" width="14.42578125" style="5" customWidth="1"/>
    <col min="4410" max="4410" width="4.140625" style="5" customWidth="1"/>
    <col min="4411" max="4411" width="14.42578125" style="5" customWidth="1"/>
    <col min="4412" max="4608" width="11" style="5"/>
    <col min="4609" max="4609" width="37.5703125" style="5" customWidth="1"/>
    <col min="4610" max="4613" width="10.7109375" style="5" customWidth="1"/>
    <col min="4614" max="4614" width="31.7109375" style="5" customWidth="1"/>
    <col min="4615" max="4615" width="3.85546875" style="5" customWidth="1"/>
    <col min="4616" max="4619" width="13.7109375" style="5" customWidth="1"/>
    <col min="4620" max="4620" width="17.7109375" style="5" customWidth="1"/>
    <col min="4621" max="4621" width="33.7109375" style="5" customWidth="1"/>
    <col min="4622" max="4625" width="11" style="5" customWidth="1"/>
    <col min="4626" max="4626" width="53.28515625" style="5" customWidth="1"/>
    <col min="4627" max="4633" width="11" style="5" customWidth="1"/>
    <col min="4634" max="4638" width="14.42578125" style="5" customWidth="1"/>
    <col min="4639" max="4639" width="37.28515625" style="5" customWidth="1"/>
    <col min="4640" max="4641" width="11" style="5" customWidth="1"/>
    <col min="4642" max="4651" width="9.85546875" style="5" customWidth="1"/>
    <col min="4652" max="4655" width="11" style="5" customWidth="1"/>
    <col min="4656" max="4656" width="14.42578125" style="5" customWidth="1"/>
    <col min="4657" max="4657" width="4.140625" style="5" customWidth="1"/>
    <col min="4658" max="4658" width="13.28515625" style="5" customWidth="1"/>
    <col min="4659" max="4659" width="28.140625" style="5" customWidth="1"/>
    <col min="4660" max="4660" width="11" style="5" customWidth="1"/>
    <col min="4661" max="4661" width="14.42578125" style="5" customWidth="1"/>
    <col min="4662" max="4662" width="4.140625" style="5" customWidth="1"/>
    <col min="4663" max="4664" width="11" style="5" customWidth="1"/>
    <col min="4665" max="4665" width="14.42578125" style="5" customWidth="1"/>
    <col min="4666" max="4666" width="4.140625" style="5" customWidth="1"/>
    <col min="4667" max="4667" width="14.42578125" style="5" customWidth="1"/>
    <col min="4668" max="4864" width="11" style="5"/>
    <col min="4865" max="4865" width="37.5703125" style="5" customWidth="1"/>
    <col min="4866" max="4869" width="10.7109375" style="5" customWidth="1"/>
    <col min="4870" max="4870" width="31.7109375" style="5" customWidth="1"/>
    <col min="4871" max="4871" width="3.85546875" style="5" customWidth="1"/>
    <col min="4872" max="4875" width="13.7109375" style="5" customWidth="1"/>
    <col min="4876" max="4876" width="17.7109375" style="5" customWidth="1"/>
    <col min="4877" max="4877" width="33.7109375" style="5" customWidth="1"/>
    <col min="4878" max="4881" width="11" style="5" customWidth="1"/>
    <col min="4882" max="4882" width="53.28515625" style="5" customWidth="1"/>
    <col min="4883" max="4889" width="11" style="5" customWidth="1"/>
    <col min="4890" max="4894" width="14.42578125" style="5" customWidth="1"/>
    <col min="4895" max="4895" width="37.28515625" style="5" customWidth="1"/>
    <col min="4896" max="4897" width="11" style="5" customWidth="1"/>
    <col min="4898" max="4907" width="9.85546875" style="5" customWidth="1"/>
    <col min="4908" max="4911" width="11" style="5" customWidth="1"/>
    <col min="4912" max="4912" width="14.42578125" style="5" customWidth="1"/>
    <col min="4913" max="4913" width="4.140625" style="5" customWidth="1"/>
    <col min="4914" max="4914" width="13.28515625" style="5" customWidth="1"/>
    <col min="4915" max="4915" width="28.140625" style="5" customWidth="1"/>
    <col min="4916" max="4916" width="11" style="5" customWidth="1"/>
    <col min="4917" max="4917" width="14.42578125" style="5" customWidth="1"/>
    <col min="4918" max="4918" width="4.140625" style="5" customWidth="1"/>
    <col min="4919" max="4920" width="11" style="5" customWidth="1"/>
    <col min="4921" max="4921" width="14.42578125" style="5" customWidth="1"/>
    <col min="4922" max="4922" width="4.140625" style="5" customWidth="1"/>
    <col min="4923" max="4923" width="14.42578125" style="5" customWidth="1"/>
    <col min="4924" max="5120" width="11" style="5"/>
    <col min="5121" max="5121" width="37.5703125" style="5" customWidth="1"/>
    <col min="5122" max="5125" width="10.7109375" style="5" customWidth="1"/>
    <col min="5126" max="5126" width="31.7109375" style="5" customWidth="1"/>
    <col min="5127" max="5127" width="3.85546875" style="5" customWidth="1"/>
    <col min="5128" max="5131" width="13.7109375" style="5" customWidth="1"/>
    <col min="5132" max="5132" width="17.7109375" style="5" customWidth="1"/>
    <col min="5133" max="5133" width="33.7109375" style="5" customWidth="1"/>
    <col min="5134" max="5137" width="11" style="5" customWidth="1"/>
    <col min="5138" max="5138" width="53.28515625" style="5" customWidth="1"/>
    <col min="5139" max="5145" width="11" style="5" customWidth="1"/>
    <col min="5146" max="5150" width="14.42578125" style="5" customWidth="1"/>
    <col min="5151" max="5151" width="37.28515625" style="5" customWidth="1"/>
    <col min="5152" max="5153" width="11" style="5" customWidth="1"/>
    <col min="5154" max="5163" width="9.85546875" style="5" customWidth="1"/>
    <col min="5164" max="5167" width="11" style="5" customWidth="1"/>
    <col min="5168" max="5168" width="14.42578125" style="5" customWidth="1"/>
    <col min="5169" max="5169" width="4.140625" style="5" customWidth="1"/>
    <col min="5170" max="5170" width="13.28515625" style="5" customWidth="1"/>
    <col min="5171" max="5171" width="28.140625" style="5" customWidth="1"/>
    <col min="5172" max="5172" width="11" style="5" customWidth="1"/>
    <col min="5173" max="5173" width="14.42578125" style="5" customWidth="1"/>
    <col min="5174" max="5174" width="4.140625" style="5" customWidth="1"/>
    <col min="5175" max="5176" width="11" style="5" customWidth="1"/>
    <col min="5177" max="5177" width="14.42578125" style="5" customWidth="1"/>
    <col min="5178" max="5178" width="4.140625" style="5" customWidth="1"/>
    <col min="5179" max="5179" width="14.42578125" style="5" customWidth="1"/>
    <col min="5180" max="5376" width="11" style="5"/>
    <col min="5377" max="5377" width="37.5703125" style="5" customWidth="1"/>
    <col min="5378" max="5381" width="10.7109375" style="5" customWidth="1"/>
    <col min="5382" max="5382" width="31.7109375" style="5" customWidth="1"/>
    <col min="5383" max="5383" width="3.85546875" style="5" customWidth="1"/>
    <col min="5384" max="5387" width="13.7109375" style="5" customWidth="1"/>
    <col min="5388" max="5388" width="17.7109375" style="5" customWidth="1"/>
    <col min="5389" max="5389" width="33.7109375" style="5" customWidth="1"/>
    <col min="5390" max="5393" width="11" style="5" customWidth="1"/>
    <col min="5394" max="5394" width="53.28515625" style="5" customWidth="1"/>
    <col min="5395" max="5401" width="11" style="5" customWidth="1"/>
    <col min="5402" max="5406" width="14.42578125" style="5" customWidth="1"/>
    <col min="5407" max="5407" width="37.28515625" style="5" customWidth="1"/>
    <col min="5408" max="5409" width="11" style="5" customWidth="1"/>
    <col min="5410" max="5419" width="9.85546875" style="5" customWidth="1"/>
    <col min="5420" max="5423" width="11" style="5" customWidth="1"/>
    <col min="5424" max="5424" width="14.42578125" style="5" customWidth="1"/>
    <col min="5425" max="5425" width="4.140625" style="5" customWidth="1"/>
    <col min="5426" max="5426" width="13.28515625" style="5" customWidth="1"/>
    <col min="5427" max="5427" width="28.140625" style="5" customWidth="1"/>
    <col min="5428" max="5428" width="11" style="5" customWidth="1"/>
    <col min="5429" max="5429" width="14.42578125" style="5" customWidth="1"/>
    <col min="5430" max="5430" width="4.140625" style="5" customWidth="1"/>
    <col min="5431" max="5432" width="11" style="5" customWidth="1"/>
    <col min="5433" max="5433" width="14.42578125" style="5" customWidth="1"/>
    <col min="5434" max="5434" width="4.140625" style="5" customWidth="1"/>
    <col min="5435" max="5435" width="14.42578125" style="5" customWidth="1"/>
    <col min="5436" max="5632" width="11" style="5"/>
    <col min="5633" max="5633" width="37.5703125" style="5" customWidth="1"/>
    <col min="5634" max="5637" width="10.7109375" style="5" customWidth="1"/>
    <col min="5638" max="5638" width="31.7109375" style="5" customWidth="1"/>
    <col min="5639" max="5639" width="3.85546875" style="5" customWidth="1"/>
    <col min="5640" max="5643" width="13.7109375" style="5" customWidth="1"/>
    <col min="5644" max="5644" width="17.7109375" style="5" customWidth="1"/>
    <col min="5645" max="5645" width="33.7109375" style="5" customWidth="1"/>
    <col min="5646" max="5649" width="11" style="5" customWidth="1"/>
    <col min="5650" max="5650" width="53.28515625" style="5" customWidth="1"/>
    <col min="5651" max="5657" width="11" style="5" customWidth="1"/>
    <col min="5658" max="5662" width="14.42578125" style="5" customWidth="1"/>
    <col min="5663" max="5663" width="37.28515625" style="5" customWidth="1"/>
    <col min="5664" max="5665" width="11" style="5" customWidth="1"/>
    <col min="5666" max="5675" width="9.85546875" style="5" customWidth="1"/>
    <col min="5676" max="5679" width="11" style="5" customWidth="1"/>
    <col min="5680" max="5680" width="14.42578125" style="5" customWidth="1"/>
    <col min="5681" max="5681" width="4.140625" style="5" customWidth="1"/>
    <col min="5682" max="5682" width="13.28515625" style="5" customWidth="1"/>
    <col min="5683" max="5683" width="28.140625" style="5" customWidth="1"/>
    <col min="5684" max="5684" width="11" style="5" customWidth="1"/>
    <col min="5685" max="5685" width="14.42578125" style="5" customWidth="1"/>
    <col min="5686" max="5686" width="4.140625" style="5" customWidth="1"/>
    <col min="5687" max="5688" width="11" style="5" customWidth="1"/>
    <col min="5689" max="5689" width="14.42578125" style="5" customWidth="1"/>
    <col min="5690" max="5690" width="4.140625" style="5" customWidth="1"/>
    <col min="5691" max="5691" width="14.42578125" style="5" customWidth="1"/>
    <col min="5692" max="5888" width="11" style="5"/>
    <col min="5889" max="5889" width="37.5703125" style="5" customWidth="1"/>
    <col min="5890" max="5893" width="10.7109375" style="5" customWidth="1"/>
    <col min="5894" max="5894" width="31.7109375" style="5" customWidth="1"/>
    <col min="5895" max="5895" width="3.85546875" style="5" customWidth="1"/>
    <col min="5896" max="5899" width="13.7109375" style="5" customWidth="1"/>
    <col min="5900" max="5900" width="17.7109375" style="5" customWidth="1"/>
    <col min="5901" max="5901" width="33.7109375" style="5" customWidth="1"/>
    <col min="5902" max="5905" width="11" style="5" customWidth="1"/>
    <col min="5906" max="5906" width="53.28515625" style="5" customWidth="1"/>
    <col min="5907" max="5913" width="11" style="5" customWidth="1"/>
    <col min="5914" max="5918" width="14.42578125" style="5" customWidth="1"/>
    <col min="5919" max="5919" width="37.28515625" style="5" customWidth="1"/>
    <col min="5920" max="5921" width="11" style="5" customWidth="1"/>
    <col min="5922" max="5931" width="9.85546875" style="5" customWidth="1"/>
    <col min="5932" max="5935" width="11" style="5" customWidth="1"/>
    <col min="5936" max="5936" width="14.42578125" style="5" customWidth="1"/>
    <col min="5937" max="5937" width="4.140625" style="5" customWidth="1"/>
    <col min="5938" max="5938" width="13.28515625" style="5" customWidth="1"/>
    <col min="5939" max="5939" width="28.140625" style="5" customWidth="1"/>
    <col min="5940" max="5940" width="11" style="5" customWidth="1"/>
    <col min="5941" max="5941" width="14.42578125" style="5" customWidth="1"/>
    <col min="5942" max="5942" width="4.140625" style="5" customWidth="1"/>
    <col min="5943" max="5944" width="11" style="5" customWidth="1"/>
    <col min="5945" max="5945" width="14.42578125" style="5" customWidth="1"/>
    <col min="5946" max="5946" width="4.140625" style="5" customWidth="1"/>
    <col min="5947" max="5947" width="14.42578125" style="5" customWidth="1"/>
    <col min="5948" max="6144" width="11" style="5"/>
    <col min="6145" max="6145" width="37.5703125" style="5" customWidth="1"/>
    <col min="6146" max="6149" width="10.7109375" style="5" customWidth="1"/>
    <col min="6150" max="6150" width="31.7109375" style="5" customWidth="1"/>
    <col min="6151" max="6151" width="3.85546875" style="5" customWidth="1"/>
    <col min="6152" max="6155" width="13.7109375" style="5" customWidth="1"/>
    <col min="6156" max="6156" width="17.7109375" style="5" customWidth="1"/>
    <col min="6157" max="6157" width="33.7109375" style="5" customWidth="1"/>
    <col min="6158" max="6161" width="11" style="5" customWidth="1"/>
    <col min="6162" max="6162" width="53.28515625" style="5" customWidth="1"/>
    <col min="6163" max="6169" width="11" style="5" customWidth="1"/>
    <col min="6170" max="6174" width="14.42578125" style="5" customWidth="1"/>
    <col min="6175" max="6175" width="37.28515625" style="5" customWidth="1"/>
    <col min="6176" max="6177" width="11" style="5" customWidth="1"/>
    <col min="6178" max="6187" width="9.85546875" style="5" customWidth="1"/>
    <col min="6188" max="6191" width="11" style="5" customWidth="1"/>
    <col min="6192" max="6192" width="14.42578125" style="5" customWidth="1"/>
    <col min="6193" max="6193" width="4.140625" style="5" customWidth="1"/>
    <col min="6194" max="6194" width="13.28515625" style="5" customWidth="1"/>
    <col min="6195" max="6195" width="28.140625" style="5" customWidth="1"/>
    <col min="6196" max="6196" width="11" style="5" customWidth="1"/>
    <col min="6197" max="6197" width="14.42578125" style="5" customWidth="1"/>
    <col min="6198" max="6198" width="4.140625" style="5" customWidth="1"/>
    <col min="6199" max="6200" width="11" style="5" customWidth="1"/>
    <col min="6201" max="6201" width="14.42578125" style="5" customWidth="1"/>
    <col min="6202" max="6202" width="4.140625" style="5" customWidth="1"/>
    <col min="6203" max="6203" width="14.42578125" style="5" customWidth="1"/>
    <col min="6204" max="6400" width="11" style="5"/>
    <col min="6401" max="6401" width="37.5703125" style="5" customWidth="1"/>
    <col min="6402" max="6405" width="10.7109375" style="5" customWidth="1"/>
    <col min="6406" max="6406" width="31.7109375" style="5" customWidth="1"/>
    <col min="6407" max="6407" width="3.85546875" style="5" customWidth="1"/>
    <col min="6408" max="6411" width="13.7109375" style="5" customWidth="1"/>
    <col min="6412" max="6412" width="17.7109375" style="5" customWidth="1"/>
    <col min="6413" max="6413" width="33.7109375" style="5" customWidth="1"/>
    <col min="6414" max="6417" width="11" style="5" customWidth="1"/>
    <col min="6418" max="6418" width="53.28515625" style="5" customWidth="1"/>
    <col min="6419" max="6425" width="11" style="5" customWidth="1"/>
    <col min="6426" max="6430" width="14.42578125" style="5" customWidth="1"/>
    <col min="6431" max="6431" width="37.28515625" style="5" customWidth="1"/>
    <col min="6432" max="6433" width="11" style="5" customWidth="1"/>
    <col min="6434" max="6443" width="9.85546875" style="5" customWidth="1"/>
    <col min="6444" max="6447" width="11" style="5" customWidth="1"/>
    <col min="6448" max="6448" width="14.42578125" style="5" customWidth="1"/>
    <col min="6449" max="6449" width="4.140625" style="5" customWidth="1"/>
    <col min="6450" max="6450" width="13.28515625" style="5" customWidth="1"/>
    <col min="6451" max="6451" width="28.140625" style="5" customWidth="1"/>
    <col min="6452" max="6452" width="11" style="5" customWidth="1"/>
    <col min="6453" max="6453" width="14.42578125" style="5" customWidth="1"/>
    <col min="6454" max="6454" width="4.140625" style="5" customWidth="1"/>
    <col min="6455" max="6456" width="11" style="5" customWidth="1"/>
    <col min="6457" max="6457" width="14.42578125" style="5" customWidth="1"/>
    <col min="6458" max="6458" width="4.140625" style="5" customWidth="1"/>
    <col min="6459" max="6459" width="14.42578125" style="5" customWidth="1"/>
    <col min="6460" max="6656" width="11" style="5"/>
    <col min="6657" max="6657" width="37.5703125" style="5" customWidth="1"/>
    <col min="6658" max="6661" width="10.7109375" style="5" customWidth="1"/>
    <col min="6662" max="6662" width="31.7109375" style="5" customWidth="1"/>
    <col min="6663" max="6663" width="3.85546875" style="5" customWidth="1"/>
    <col min="6664" max="6667" width="13.7109375" style="5" customWidth="1"/>
    <col min="6668" max="6668" width="17.7109375" style="5" customWidth="1"/>
    <col min="6669" max="6669" width="33.7109375" style="5" customWidth="1"/>
    <col min="6670" max="6673" width="11" style="5" customWidth="1"/>
    <col min="6674" max="6674" width="53.28515625" style="5" customWidth="1"/>
    <col min="6675" max="6681" width="11" style="5" customWidth="1"/>
    <col min="6682" max="6686" width="14.42578125" style="5" customWidth="1"/>
    <col min="6687" max="6687" width="37.28515625" style="5" customWidth="1"/>
    <col min="6688" max="6689" width="11" style="5" customWidth="1"/>
    <col min="6690" max="6699" width="9.85546875" style="5" customWidth="1"/>
    <col min="6700" max="6703" width="11" style="5" customWidth="1"/>
    <col min="6704" max="6704" width="14.42578125" style="5" customWidth="1"/>
    <col min="6705" max="6705" width="4.140625" style="5" customWidth="1"/>
    <col min="6706" max="6706" width="13.28515625" style="5" customWidth="1"/>
    <col min="6707" max="6707" width="28.140625" style="5" customWidth="1"/>
    <col min="6708" max="6708" width="11" style="5" customWidth="1"/>
    <col min="6709" max="6709" width="14.42578125" style="5" customWidth="1"/>
    <col min="6710" max="6710" width="4.140625" style="5" customWidth="1"/>
    <col min="6711" max="6712" width="11" style="5" customWidth="1"/>
    <col min="6713" max="6713" width="14.42578125" style="5" customWidth="1"/>
    <col min="6714" max="6714" width="4.140625" style="5" customWidth="1"/>
    <col min="6715" max="6715" width="14.42578125" style="5" customWidth="1"/>
    <col min="6716" max="6912" width="11" style="5"/>
    <col min="6913" max="6913" width="37.5703125" style="5" customWidth="1"/>
    <col min="6914" max="6917" width="10.7109375" style="5" customWidth="1"/>
    <col min="6918" max="6918" width="31.7109375" style="5" customWidth="1"/>
    <col min="6919" max="6919" width="3.85546875" style="5" customWidth="1"/>
    <col min="6920" max="6923" width="13.7109375" style="5" customWidth="1"/>
    <col min="6924" max="6924" width="17.7109375" style="5" customWidth="1"/>
    <col min="6925" max="6925" width="33.7109375" style="5" customWidth="1"/>
    <col min="6926" max="6929" width="11" style="5" customWidth="1"/>
    <col min="6930" max="6930" width="53.28515625" style="5" customWidth="1"/>
    <col min="6931" max="6937" width="11" style="5" customWidth="1"/>
    <col min="6938" max="6942" width="14.42578125" style="5" customWidth="1"/>
    <col min="6943" max="6943" width="37.28515625" style="5" customWidth="1"/>
    <col min="6944" max="6945" width="11" style="5" customWidth="1"/>
    <col min="6946" max="6955" width="9.85546875" style="5" customWidth="1"/>
    <col min="6956" max="6959" width="11" style="5" customWidth="1"/>
    <col min="6960" max="6960" width="14.42578125" style="5" customWidth="1"/>
    <col min="6961" max="6961" width="4.140625" style="5" customWidth="1"/>
    <col min="6962" max="6962" width="13.28515625" style="5" customWidth="1"/>
    <col min="6963" max="6963" width="28.140625" style="5" customWidth="1"/>
    <col min="6964" max="6964" width="11" style="5" customWidth="1"/>
    <col min="6965" max="6965" width="14.42578125" style="5" customWidth="1"/>
    <col min="6966" max="6966" width="4.140625" style="5" customWidth="1"/>
    <col min="6967" max="6968" width="11" style="5" customWidth="1"/>
    <col min="6969" max="6969" width="14.42578125" style="5" customWidth="1"/>
    <col min="6970" max="6970" width="4.140625" style="5" customWidth="1"/>
    <col min="6971" max="6971" width="14.42578125" style="5" customWidth="1"/>
    <col min="6972" max="7168" width="11" style="5"/>
    <col min="7169" max="7169" width="37.5703125" style="5" customWidth="1"/>
    <col min="7170" max="7173" width="10.7109375" style="5" customWidth="1"/>
    <col min="7174" max="7174" width="31.7109375" style="5" customWidth="1"/>
    <col min="7175" max="7175" width="3.85546875" style="5" customWidth="1"/>
    <col min="7176" max="7179" width="13.7109375" style="5" customWidth="1"/>
    <col min="7180" max="7180" width="17.7109375" style="5" customWidth="1"/>
    <col min="7181" max="7181" width="33.7109375" style="5" customWidth="1"/>
    <col min="7182" max="7185" width="11" style="5" customWidth="1"/>
    <col min="7186" max="7186" width="53.28515625" style="5" customWidth="1"/>
    <col min="7187" max="7193" width="11" style="5" customWidth="1"/>
    <col min="7194" max="7198" width="14.42578125" style="5" customWidth="1"/>
    <col min="7199" max="7199" width="37.28515625" style="5" customWidth="1"/>
    <col min="7200" max="7201" width="11" style="5" customWidth="1"/>
    <col min="7202" max="7211" width="9.85546875" style="5" customWidth="1"/>
    <col min="7212" max="7215" width="11" style="5" customWidth="1"/>
    <col min="7216" max="7216" width="14.42578125" style="5" customWidth="1"/>
    <col min="7217" max="7217" width="4.140625" style="5" customWidth="1"/>
    <col min="7218" max="7218" width="13.28515625" style="5" customWidth="1"/>
    <col min="7219" max="7219" width="28.140625" style="5" customWidth="1"/>
    <col min="7220" max="7220" width="11" style="5" customWidth="1"/>
    <col min="7221" max="7221" width="14.42578125" style="5" customWidth="1"/>
    <col min="7222" max="7222" width="4.140625" style="5" customWidth="1"/>
    <col min="7223" max="7224" width="11" style="5" customWidth="1"/>
    <col min="7225" max="7225" width="14.42578125" style="5" customWidth="1"/>
    <col min="7226" max="7226" width="4.140625" style="5" customWidth="1"/>
    <col min="7227" max="7227" width="14.42578125" style="5" customWidth="1"/>
    <col min="7228" max="7424" width="11" style="5"/>
    <col min="7425" max="7425" width="37.5703125" style="5" customWidth="1"/>
    <col min="7426" max="7429" width="10.7109375" style="5" customWidth="1"/>
    <col min="7430" max="7430" width="31.7109375" style="5" customWidth="1"/>
    <col min="7431" max="7431" width="3.85546875" style="5" customWidth="1"/>
    <col min="7432" max="7435" width="13.7109375" style="5" customWidth="1"/>
    <col min="7436" max="7436" width="17.7109375" style="5" customWidth="1"/>
    <col min="7437" max="7437" width="33.7109375" style="5" customWidth="1"/>
    <col min="7438" max="7441" width="11" style="5" customWidth="1"/>
    <col min="7442" max="7442" width="53.28515625" style="5" customWidth="1"/>
    <col min="7443" max="7449" width="11" style="5" customWidth="1"/>
    <col min="7450" max="7454" width="14.42578125" style="5" customWidth="1"/>
    <col min="7455" max="7455" width="37.28515625" style="5" customWidth="1"/>
    <col min="7456" max="7457" width="11" style="5" customWidth="1"/>
    <col min="7458" max="7467" width="9.85546875" style="5" customWidth="1"/>
    <col min="7468" max="7471" width="11" style="5" customWidth="1"/>
    <col min="7472" max="7472" width="14.42578125" style="5" customWidth="1"/>
    <col min="7473" max="7473" width="4.140625" style="5" customWidth="1"/>
    <col min="7474" max="7474" width="13.28515625" style="5" customWidth="1"/>
    <col min="7475" max="7475" width="28.140625" style="5" customWidth="1"/>
    <col min="7476" max="7476" width="11" style="5" customWidth="1"/>
    <col min="7477" max="7477" width="14.42578125" style="5" customWidth="1"/>
    <col min="7478" max="7478" width="4.140625" style="5" customWidth="1"/>
    <col min="7479" max="7480" width="11" style="5" customWidth="1"/>
    <col min="7481" max="7481" width="14.42578125" style="5" customWidth="1"/>
    <col min="7482" max="7482" width="4.140625" style="5" customWidth="1"/>
    <col min="7483" max="7483" width="14.42578125" style="5" customWidth="1"/>
    <col min="7484" max="7680" width="11" style="5"/>
    <col min="7681" max="7681" width="37.5703125" style="5" customWidth="1"/>
    <col min="7682" max="7685" width="10.7109375" style="5" customWidth="1"/>
    <col min="7686" max="7686" width="31.7109375" style="5" customWidth="1"/>
    <col min="7687" max="7687" width="3.85546875" style="5" customWidth="1"/>
    <col min="7688" max="7691" width="13.7109375" style="5" customWidth="1"/>
    <col min="7692" max="7692" width="17.7109375" style="5" customWidth="1"/>
    <col min="7693" max="7693" width="33.7109375" style="5" customWidth="1"/>
    <col min="7694" max="7697" width="11" style="5" customWidth="1"/>
    <col min="7698" max="7698" width="53.28515625" style="5" customWidth="1"/>
    <col min="7699" max="7705" width="11" style="5" customWidth="1"/>
    <col min="7706" max="7710" width="14.42578125" style="5" customWidth="1"/>
    <col min="7711" max="7711" width="37.28515625" style="5" customWidth="1"/>
    <col min="7712" max="7713" width="11" style="5" customWidth="1"/>
    <col min="7714" max="7723" width="9.85546875" style="5" customWidth="1"/>
    <col min="7724" max="7727" width="11" style="5" customWidth="1"/>
    <col min="7728" max="7728" width="14.42578125" style="5" customWidth="1"/>
    <col min="7729" max="7729" width="4.140625" style="5" customWidth="1"/>
    <col min="7730" max="7730" width="13.28515625" style="5" customWidth="1"/>
    <col min="7731" max="7731" width="28.140625" style="5" customWidth="1"/>
    <col min="7732" max="7732" width="11" style="5" customWidth="1"/>
    <col min="7733" max="7733" width="14.42578125" style="5" customWidth="1"/>
    <col min="7734" max="7734" width="4.140625" style="5" customWidth="1"/>
    <col min="7735" max="7736" width="11" style="5" customWidth="1"/>
    <col min="7737" max="7737" width="14.42578125" style="5" customWidth="1"/>
    <col min="7738" max="7738" width="4.140625" style="5" customWidth="1"/>
    <col min="7739" max="7739" width="14.42578125" style="5" customWidth="1"/>
    <col min="7740" max="7936" width="11" style="5"/>
    <col min="7937" max="7937" width="37.5703125" style="5" customWidth="1"/>
    <col min="7938" max="7941" width="10.7109375" style="5" customWidth="1"/>
    <col min="7942" max="7942" width="31.7109375" style="5" customWidth="1"/>
    <col min="7943" max="7943" width="3.85546875" style="5" customWidth="1"/>
    <col min="7944" max="7947" width="13.7109375" style="5" customWidth="1"/>
    <col min="7948" max="7948" width="17.7109375" style="5" customWidth="1"/>
    <col min="7949" max="7949" width="33.7109375" style="5" customWidth="1"/>
    <col min="7950" max="7953" width="11" style="5" customWidth="1"/>
    <col min="7954" max="7954" width="53.28515625" style="5" customWidth="1"/>
    <col min="7955" max="7961" width="11" style="5" customWidth="1"/>
    <col min="7962" max="7966" width="14.42578125" style="5" customWidth="1"/>
    <col min="7967" max="7967" width="37.28515625" style="5" customWidth="1"/>
    <col min="7968" max="7969" width="11" style="5" customWidth="1"/>
    <col min="7970" max="7979" width="9.85546875" style="5" customWidth="1"/>
    <col min="7980" max="7983" width="11" style="5" customWidth="1"/>
    <col min="7984" max="7984" width="14.42578125" style="5" customWidth="1"/>
    <col min="7985" max="7985" width="4.140625" style="5" customWidth="1"/>
    <col min="7986" max="7986" width="13.28515625" style="5" customWidth="1"/>
    <col min="7987" max="7987" width="28.140625" style="5" customWidth="1"/>
    <col min="7988" max="7988" width="11" style="5" customWidth="1"/>
    <col min="7989" max="7989" width="14.42578125" style="5" customWidth="1"/>
    <col min="7990" max="7990" width="4.140625" style="5" customWidth="1"/>
    <col min="7991" max="7992" width="11" style="5" customWidth="1"/>
    <col min="7993" max="7993" width="14.42578125" style="5" customWidth="1"/>
    <col min="7994" max="7994" width="4.140625" style="5" customWidth="1"/>
    <col min="7995" max="7995" width="14.42578125" style="5" customWidth="1"/>
    <col min="7996" max="8192" width="11" style="5"/>
    <col min="8193" max="8193" width="37.5703125" style="5" customWidth="1"/>
    <col min="8194" max="8197" width="10.7109375" style="5" customWidth="1"/>
    <col min="8198" max="8198" width="31.7109375" style="5" customWidth="1"/>
    <col min="8199" max="8199" width="3.85546875" style="5" customWidth="1"/>
    <col min="8200" max="8203" width="13.7109375" style="5" customWidth="1"/>
    <col min="8204" max="8204" width="17.7109375" style="5" customWidth="1"/>
    <col min="8205" max="8205" width="33.7109375" style="5" customWidth="1"/>
    <col min="8206" max="8209" width="11" style="5" customWidth="1"/>
    <col min="8210" max="8210" width="53.28515625" style="5" customWidth="1"/>
    <col min="8211" max="8217" width="11" style="5" customWidth="1"/>
    <col min="8218" max="8222" width="14.42578125" style="5" customWidth="1"/>
    <col min="8223" max="8223" width="37.28515625" style="5" customWidth="1"/>
    <col min="8224" max="8225" width="11" style="5" customWidth="1"/>
    <col min="8226" max="8235" width="9.85546875" style="5" customWidth="1"/>
    <col min="8236" max="8239" width="11" style="5" customWidth="1"/>
    <col min="8240" max="8240" width="14.42578125" style="5" customWidth="1"/>
    <col min="8241" max="8241" width="4.140625" style="5" customWidth="1"/>
    <col min="8242" max="8242" width="13.28515625" style="5" customWidth="1"/>
    <col min="8243" max="8243" width="28.140625" style="5" customWidth="1"/>
    <col min="8244" max="8244" width="11" style="5" customWidth="1"/>
    <col min="8245" max="8245" width="14.42578125" style="5" customWidth="1"/>
    <col min="8246" max="8246" width="4.140625" style="5" customWidth="1"/>
    <col min="8247" max="8248" width="11" style="5" customWidth="1"/>
    <col min="8249" max="8249" width="14.42578125" style="5" customWidth="1"/>
    <col min="8250" max="8250" width="4.140625" style="5" customWidth="1"/>
    <col min="8251" max="8251" width="14.42578125" style="5" customWidth="1"/>
    <col min="8252" max="8448" width="11" style="5"/>
    <col min="8449" max="8449" width="37.5703125" style="5" customWidth="1"/>
    <col min="8450" max="8453" width="10.7109375" style="5" customWidth="1"/>
    <col min="8454" max="8454" width="31.7109375" style="5" customWidth="1"/>
    <col min="8455" max="8455" width="3.85546875" style="5" customWidth="1"/>
    <col min="8456" max="8459" width="13.7109375" style="5" customWidth="1"/>
    <col min="8460" max="8460" width="17.7109375" style="5" customWidth="1"/>
    <col min="8461" max="8461" width="33.7109375" style="5" customWidth="1"/>
    <col min="8462" max="8465" width="11" style="5" customWidth="1"/>
    <col min="8466" max="8466" width="53.28515625" style="5" customWidth="1"/>
    <col min="8467" max="8473" width="11" style="5" customWidth="1"/>
    <col min="8474" max="8478" width="14.42578125" style="5" customWidth="1"/>
    <col min="8479" max="8479" width="37.28515625" style="5" customWidth="1"/>
    <col min="8480" max="8481" width="11" style="5" customWidth="1"/>
    <col min="8482" max="8491" width="9.85546875" style="5" customWidth="1"/>
    <col min="8492" max="8495" width="11" style="5" customWidth="1"/>
    <col min="8496" max="8496" width="14.42578125" style="5" customWidth="1"/>
    <col min="8497" max="8497" width="4.140625" style="5" customWidth="1"/>
    <col min="8498" max="8498" width="13.28515625" style="5" customWidth="1"/>
    <col min="8499" max="8499" width="28.140625" style="5" customWidth="1"/>
    <col min="8500" max="8500" width="11" style="5" customWidth="1"/>
    <col min="8501" max="8501" width="14.42578125" style="5" customWidth="1"/>
    <col min="8502" max="8502" width="4.140625" style="5" customWidth="1"/>
    <col min="8503" max="8504" width="11" style="5" customWidth="1"/>
    <col min="8505" max="8505" width="14.42578125" style="5" customWidth="1"/>
    <col min="8506" max="8506" width="4.140625" style="5" customWidth="1"/>
    <col min="8507" max="8507" width="14.42578125" style="5" customWidth="1"/>
    <col min="8508" max="8704" width="11" style="5"/>
    <col min="8705" max="8705" width="37.5703125" style="5" customWidth="1"/>
    <col min="8706" max="8709" width="10.7109375" style="5" customWidth="1"/>
    <col min="8710" max="8710" width="31.7109375" style="5" customWidth="1"/>
    <col min="8711" max="8711" width="3.85546875" style="5" customWidth="1"/>
    <col min="8712" max="8715" width="13.7109375" style="5" customWidth="1"/>
    <col min="8716" max="8716" width="17.7109375" style="5" customWidth="1"/>
    <col min="8717" max="8717" width="33.7109375" style="5" customWidth="1"/>
    <col min="8718" max="8721" width="11" style="5" customWidth="1"/>
    <col min="8722" max="8722" width="53.28515625" style="5" customWidth="1"/>
    <col min="8723" max="8729" width="11" style="5" customWidth="1"/>
    <col min="8730" max="8734" width="14.42578125" style="5" customWidth="1"/>
    <col min="8735" max="8735" width="37.28515625" style="5" customWidth="1"/>
    <col min="8736" max="8737" width="11" style="5" customWidth="1"/>
    <col min="8738" max="8747" width="9.85546875" style="5" customWidth="1"/>
    <col min="8748" max="8751" width="11" style="5" customWidth="1"/>
    <col min="8752" max="8752" width="14.42578125" style="5" customWidth="1"/>
    <col min="8753" max="8753" width="4.140625" style="5" customWidth="1"/>
    <col min="8754" max="8754" width="13.28515625" style="5" customWidth="1"/>
    <col min="8755" max="8755" width="28.140625" style="5" customWidth="1"/>
    <col min="8756" max="8756" width="11" style="5" customWidth="1"/>
    <col min="8757" max="8757" width="14.42578125" style="5" customWidth="1"/>
    <col min="8758" max="8758" width="4.140625" style="5" customWidth="1"/>
    <col min="8759" max="8760" width="11" style="5" customWidth="1"/>
    <col min="8761" max="8761" width="14.42578125" style="5" customWidth="1"/>
    <col min="8762" max="8762" width="4.140625" style="5" customWidth="1"/>
    <col min="8763" max="8763" width="14.42578125" style="5" customWidth="1"/>
    <col min="8764" max="8960" width="11" style="5"/>
    <col min="8961" max="8961" width="37.5703125" style="5" customWidth="1"/>
    <col min="8962" max="8965" width="10.7109375" style="5" customWidth="1"/>
    <col min="8966" max="8966" width="31.7109375" style="5" customWidth="1"/>
    <col min="8967" max="8967" width="3.85546875" style="5" customWidth="1"/>
    <col min="8968" max="8971" width="13.7109375" style="5" customWidth="1"/>
    <col min="8972" max="8972" width="17.7109375" style="5" customWidth="1"/>
    <col min="8973" max="8973" width="33.7109375" style="5" customWidth="1"/>
    <col min="8974" max="8977" width="11" style="5" customWidth="1"/>
    <col min="8978" max="8978" width="53.28515625" style="5" customWidth="1"/>
    <col min="8979" max="8985" width="11" style="5" customWidth="1"/>
    <col min="8986" max="8990" width="14.42578125" style="5" customWidth="1"/>
    <col min="8991" max="8991" width="37.28515625" style="5" customWidth="1"/>
    <col min="8992" max="8993" width="11" style="5" customWidth="1"/>
    <col min="8994" max="9003" width="9.85546875" style="5" customWidth="1"/>
    <col min="9004" max="9007" width="11" style="5" customWidth="1"/>
    <col min="9008" max="9008" width="14.42578125" style="5" customWidth="1"/>
    <col min="9009" max="9009" width="4.140625" style="5" customWidth="1"/>
    <col min="9010" max="9010" width="13.28515625" style="5" customWidth="1"/>
    <col min="9011" max="9011" width="28.140625" style="5" customWidth="1"/>
    <col min="9012" max="9012" width="11" style="5" customWidth="1"/>
    <col min="9013" max="9013" width="14.42578125" style="5" customWidth="1"/>
    <col min="9014" max="9014" width="4.140625" style="5" customWidth="1"/>
    <col min="9015" max="9016" width="11" style="5" customWidth="1"/>
    <col min="9017" max="9017" width="14.42578125" style="5" customWidth="1"/>
    <col min="9018" max="9018" width="4.140625" style="5" customWidth="1"/>
    <col min="9019" max="9019" width="14.42578125" style="5" customWidth="1"/>
    <col min="9020" max="9216" width="11" style="5"/>
    <col min="9217" max="9217" width="37.5703125" style="5" customWidth="1"/>
    <col min="9218" max="9221" width="10.7109375" style="5" customWidth="1"/>
    <col min="9222" max="9222" width="31.7109375" style="5" customWidth="1"/>
    <col min="9223" max="9223" width="3.85546875" style="5" customWidth="1"/>
    <col min="9224" max="9227" width="13.7109375" style="5" customWidth="1"/>
    <col min="9228" max="9228" width="17.7109375" style="5" customWidth="1"/>
    <col min="9229" max="9229" width="33.7109375" style="5" customWidth="1"/>
    <col min="9230" max="9233" width="11" style="5" customWidth="1"/>
    <col min="9234" max="9234" width="53.28515625" style="5" customWidth="1"/>
    <col min="9235" max="9241" width="11" style="5" customWidth="1"/>
    <col min="9242" max="9246" width="14.42578125" style="5" customWidth="1"/>
    <col min="9247" max="9247" width="37.28515625" style="5" customWidth="1"/>
    <col min="9248" max="9249" width="11" style="5" customWidth="1"/>
    <col min="9250" max="9259" width="9.85546875" style="5" customWidth="1"/>
    <col min="9260" max="9263" width="11" style="5" customWidth="1"/>
    <col min="9264" max="9264" width="14.42578125" style="5" customWidth="1"/>
    <col min="9265" max="9265" width="4.140625" style="5" customWidth="1"/>
    <col min="9266" max="9266" width="13.28515625" style="5" customWidth="1"/>
    <col min="9267" max="9267" width="28.140625" style="5" customWidth="1"/>
    <col min="9268" max="9268" width="11" style="5" customWidth="1"/>
    <col min="9269" max="9269" width="14.42578125" style="5" customWidth="1"/>
    <col min="9270" max="9270" width="4.140625" style="5" customWidth="1"/>
    <col min="9271" max="9272" width="11" style="5" customWidth="1"/>
    <col min="9273" max="9273" width="14.42578125" style="5" customWidth="1"/>
    <col min="9274" max="9274" width="4.140625" style="5" customWidth="1"/>
    <col min="9275" max="9275" width="14.42578125" style="5" customWidth="1"/>
    <col min="9276" max="9472" width="11" style="5"/>
    <col min="9473" max="9473" width="37.5703125" style="5" customWidth="1"/>
    <col min="9474" max="9477" width="10.7109375" style="5" customWidth="1"/>
    <col min="9478" max="9478" width="31.7109375" style="5" customWidth="1"/>
    <col min="9479" max="9479" width="3.85546875" style="5" customWidth="1"/>
    <col min="9480" max="9483" width="13.7109375" style="5" customWidth="1"/>
    <col min="9484" max="9484" width="17.7109375" style="5" customWidth="1"/>
    <col min="9485" max="9485" width="33.7109375" style="5" customWidth="1"/>
    <col min="9486" max="9489" width="11" style="5" customWidth="1"/>
    <col min="9490" max="9490" width="53.28515625" style="5" customWidth="1"/>
    <col min="9491" max="9497" width="11" style="5" customWidth="1"/>
    <col min="9498" max="9502" width="14.42578125" style="5" customWidth="1"/>
    <col min="9503" max="9503" width="37.28515625" style="5" customWidth="1"/>
    <col min="9504" max="9505" width="11" style="5" customWidth="1"/>
    <col min="9506" max="9515" width="9.85546875" style="5" customWidth="1"/>
    <col min="9516" max="9519" width="11" style="5" customWidth="1"/>
    <col min="9520" max="9520" width="14.42578125" style="5" customWidth="1"/>
    <col min="9521" max="9521" width="4.140625" style="5" customWidth="1"/>
    <col min="9522" max="9522" width="13.28515625" style="5" customWidth="1"/>
    <col min="9523" max="9523" width="28.140625" style="5" customWidth="1"/>
    <col min="9524" max="9524" width="11" style="5" customWidth="1"/>
    <col min="9525" max="9525" width="14.42578125" style="5" customWidth="1"/>
    <col min="9526" max="9526" width="4.140625" style="5" customWidth="1"/>
    <col min="9527" max="9528" width="11" style="5" customWidth="1"/>
    <col min="9529" max="9529" width="14.42578125" style="5" customWidth="1"/>
    <col min="9530" max="9530" width="4.140625" style="5" customWidth="1"/>
    <col min="9531" max="9531" width="14.42578125" style="5" customWidth="1"/>
    <col min="9532" max="9728" width="11" style="5"/>
    <col min="9729" max="9729" width="37.5703125" style="5" customWidth="1"/>
    <col min="9730" max="9733" width="10.7109375" style="5" customWidth="1"/>
    <col min="9734" max="9734" width="31.7109375" style="5" customWidth="1"/>
    <col min="9735" max="9735" width="3.85546875" style="5" customWidth="1"/>
    <col min="9736" max="9739" width="13.7109375" style="5" customWidth="1"/>
    <col min="9740" max="9740" width="17.7109375" style="5" customWidth="1"/>
    <col min="9741" max="9741" width="33.7109375" style="5" customWidth="1"/>
    <col min="9742" max="9745" width="11" style="5" customWidth="1"/>
    <col min="9746" max="9746" width="53.28515625" style="5" customWidth="1"/>
    <col min="9747" max="9753" width="11" style="5" customWidth="1"/>
    <col min="9754" max="9758" width="14.42578125" style="5" customWidth="1"/>
    <col min="9759" max="9759" width="37.28515625" style="5" customWidth="1"/>
    <col min="9760" max="9761" width="11" style="5" customWidth="1"/>
    <col min="9762" max="9771" width="9.85546875" style="5" customWidth="1"/>
    <col min="9772" max="9775" width="11" style="5" customWidth="1"/>
    <col min="9776" max="9776" width="14.42578125" style="5" customWidth="1"/>
    <col min="9777" max="9777" width="4.140625" style="5" customWidth="1"/>
    <col min="9778" max="9778" width="13.28515625" style="5" customWidth="1"/>
    <col min="9779" max="9779" width="28.140625" style="5" customWidth="1"/>
    <col min="9780" max="9780" width="11" style="5" customWidth="1"/>
    <col min="9781" max="9781" width="14.42578125" style="5" customWidth="1"/>
    <col min="9782" max="9782" width="4.140625" style="5" customWidth="1"/>
    <col min="9783" max="9784" width="11" style="5" customWidth="1"/>
    <col min="9785" max="9785" width="14.42578125" style="5" customWidth="1"/>
    <col min="9786" max="9786" width="4.140625" style="5" customWidth="1"/>
    <col min="9787" max="9787" width="14.42578125" style="5" customWidth="1"/>
    <col min="9788" max="9984" width="11" style="5"/>
    <col min="9985" max="9985" width="37.5703125" style="5" customWidth="1"/>
    <col min="9986" max="9989" width="10.7109375" style="5" customWidth="1"/>
    <col min="9990" max="9990" width="31.7109375" style="5" customWidth="1"/>
    <col min="9991" max="9991" width="3.85546875" style="5" customWidth="1"/>
    <col min="9992" max="9995" width="13.7109375" style="5" customWidth="1"/>
    <col min="9996" max="9996" width="17.7109375" style="5" customWidth="1"/>
    <col min="9997" max="9997" width="33.7109375" style="5" customWidth="1"/>
    <col min="9998" max="10001" width="11" style="5" customWidth="1"/>
    <col min="10002" max="10002" width="53.28515625" style="5" customWidth="1"/>
    <col min="10003" max="10009" width="11" style="5" customWidth="1"/>
    <col min="10010" max="10014" width="14.42578125" style="5" customWidth="1"/>
    <col min="10015" max="10015" width="37.28515625" style="5" customWidth="1"/>
    <col min="10016" max="10017" width="11" style="5" customWidth="1"/>
    <col min="10018" max="10027" width="9.85546875" style="5" customWidth="1"/>
    <col min="10028" max="10031" width="11" style="5" customWidth="1"/>
    <col min="10032" max="10032" width="14.42578125" style="5" customWidth="1"/>
    <col min="10033" max="10033" width="4.140625" style="5" customWidth="1"/>
    <col min="10034" max="10034" width="13.28515625" style="5" customWidth="1"/>
    <col min="10035" max="10035" width="28.140625" style="5" customWidth="1"/>
    <col min="10036" max="10036" width="11" style="5" customWidth="1"/>
    <col min="10037" max="10037" width="14.42578125" style="5" customWidth="1"/>
    <col min="10038" max="10038" width="4.140625" style="5" customWidth="1"/>
    <col min="10039" max="10040" width="11" style="5" customWidth="1"/>
    <col min="10041" max="10041" width="14.42578125" style="5" customWidth="1"/>
    <col min="10042" max="10042" width="4.140625" style="5" customWidth="1"/>
    <col min="10043" max="10043" width="14.42578125" style="5" customWidth="1"/>
    <col min="10044" max="10240" width="11" style="5"/>
    <col min="10241" max="10241" width="37.5703125" style="5" customWidth="1"/>
    <col min="10242" max="10245" width="10.7109375" style="5" customWidth="1"/>
    <col min="10246" max="10246" width="31.7109375" style="5" customWidth="1"/>
    <col min="10247" max="10247" width="3.85546875" style="5" customWidth="1"/>
    <col min="10248" max="10251" width="13.7109375" style="5" customWidth="1"/>
    <col min="10252" max="10252" width="17.7109375" style="5" customWidth="1"/>
    <col min="10253" max="10253" width="33.7109375" style="5" customWidth="1"/>
    <col min="10254" max="10257" width="11" style="5" customWidth="1"/>
    <col min="10258" max="10258" width="53.28515625" style="5" customWidth="1"/>
    <col min="10259" max="10265" width="11" style="5" customWidth="1"/>
    <col min="10266" max="10270" width="14.42578125" style="5" customWidth="1"/>
    <col min="10271" max="10271" width="37.28515625" style="5" customWidth="1"/>
    <col min="10272" max="10273" width="11" style="5" customWidth="1"/>
    <col min="10274" max="10283" width="9.85546875" style="5" customWidth="1"/>
    <col min="10284" max="10287" width="11" style="5" customWidth="1"/>
    <col min="10288" max="10288" width="14.42578125" style="5" customWidth="1"/>
    <col min="10289" max="10289" width="4.140625" style="5" customWidth="1"/>
    <col min="10290" max="10290" width="13.28515625" style="5" customWidth="1"/>
    <col min="10291" max="10291" width="28.140625" style="5" customWidth="1"/>
    <col min="10292" max="10292" width="11" style="5" customWidth="1"/>
    <col min="10293" max="10293" width="14.42578125" style="5" customWidth="1"/>
    <col min="10294" max="10294" width="4.140625" style="5" customWidth="1"/>
    <col min="10295" max="10296" width="11" style="5" customWidth="1"/>
    <col min="10297" max="10297" width="14.42578125" style="5" customWidth="1"/>
    <col min="10298" max="10298" width="4.140625" style="5" customWidth="1"/>
    <col min="10299" max="10299" width="14.42578125" style="5" customWidth="1"/>
    <col min="10300" max="10496" width="11" style="5"/>
    <col min="10497" max="10497" width="37.5703125" style="5" customWidth="1"/>
    <col min="10498" max="10501" width="10.7109375" style="5" customWidth="1"/>
    <col min="10502" max="10502" width="31.7109375" style="5" customWidth="1"/>
    <col min="10503" max="10503" width="3.85546875" style="5" customWidth="1"/>
    <col min="10504" max="10507" width="13.7109375" style="5" customWidth="1"/>
    <col min="10508" max="10508" width="17.7109375" style="5" customWidth="1"/>
    <col min="10509" max="10509" width="33.7109375" style="5" customWidth="1"/>
    <col min="10510" max="10513" width="11" style="5" customWidth="1"/>
    <col min="10514" max="10514" width="53.28515625" style="5" customWidth="1"/>
    <col min="10515" max="10521" width="11" style="5" customWidth="1"/>
    <col min="10522" max="10526" width="14.42578125" style="5" customWidth="1"/>
    <col min="10527" max="10527" width="37.28515625" style="5" customWidth="1"/>
    <col min="10528" max="10529" width="11" style="5" customWidth="1"/>
    <col min="10530" max="10539" width="9.85546875" style="5" customWidth="1"/>
    <col min="10540" max="10543" width="11" style="5" customWidth="1"/>
    <col min="10544" max="10544" width="14.42578125" style="5" customWidth="1"/>
    <col min="10545" max="10545" width="4.140625" style="5" customWidth="1"/>
    <col min="10546" max="10546" width="13.28515625" style="5" customWidth="1"/>
    <col min="10547" max="10547" width="28.140625" style="5" customWidth="1"/>
    <col min="10548" max="10548" width="11" style="5" customWidth="1"/>
    <col min="10549" max="10549" width="14.42578125" style="5" customWidth="1"/>
    <col min="10550" max="10550" width="4.140625" style="5" customWidth="1"/>
    <col min="10551" max="10552" width="11" style="5" customWidth="1"/>
    <col min="10553" max="10553" width="14.42578125" style="5" customWidth="1"/>
    <col min="10554" max="10554" width="4.140625" style="5" customWidth="1"/>
    <col min="10555" max="10555" width="14.42578125" style="5" customWidth="1"/>
    <col min="10556" max="10752" width="11" style="5"/>
    <col min="10753" max="10753" width="37.5703125" style="5" customWidth="1"/>
    <col min="10754" max="10757" width="10.7109375" style="5" customWidth="1"/>
    <col min="10758" max="10758" width="31.7109375" style="5" customWidth="1"/>
    <col min="10759" max="10759" width="3.85546875" style="5" customWidth="1"/>
    <col min="10760" max="10763" width="13.7109375" style="5" customWidth="1"/>
    <col min="10764" max="10764" width="17.7109375" style="5" customWidth="1"/>
    <col min="10765" max="10765" width="33.7109375" style="5" customWidth="1"/>
    <col min="10766" max="10769" width="11" style="5" customWidth="1"/>
    <col min="10770" max="10770" width="53.28515625" style="5" customWidth="1"/>
    <col min="10771" max="10777" width="11" style="5" customWidth="1"/>
    <col min="10778" max="10782" width="14.42578125" style="5" customWidth="1"/>
    <col min="10783" max="10783" width="37.28515625" style="5" customWidth="1"/>
    <col min="10784" max="10785" width="11" style="5" customWidth="1"/>
    <col min="10786" max="10795" width="9.85546875" style="5" customWidth="1"/>
    <col min="10796" max="10799" width="11" style="5" customWidth="1"/>
    <col min="10800" max="10800" width="14.42578125" style="5" customWidth="1"/>
    <col min="10801" max="10801" width="4.140625" style="5" customWidth="1"/>
    <col min="10802" max="10802" width="13.28515625" style="5" customWidth="1"/>
    <col min="10803" max="10803" width="28.140625" style="5" customWidth="1"/>
    <col min="10804" max="10804" width="11" style="5" customWidth="1"/>
    <col min="10805" max="10805" width="14.42578125" style="5" customWidth="1"/>
    <col min="10806" max="10806" width="4.140625" style="5" customWidth="1"/>
    <col min="10807" max="10808" width="11" style="5" customWidth="1"/>
    <col min="10809" max="10809" width="14.42578125" style="5" customWidth="1"/>
    <col min="10810" max="10810" width="4.140625" style="5" customWidth="1"/>
    <col min="10811" max="10811" width="14.42578125" style="5" customWidth="1"/>
    <col min="10812" max="11008" width="11" style="5"/>
    <col min="11009" max="11009" width="37.5703125" style="5" customWidth="1"/>
    <col min="11010" max="11013" width="10.7109375" style="5" customWidth="1"/>
    <col min="11014" max="11014" width="31.7109375" style="5" customWidth="1"/>
    <col min="11015" max="11015" width="3.85546875" style="5" customWidth="1"/>
    <col min="11016" max="11019" width="13.7109375" style="5" customWidth="1"/>
    <col min="11020" max="11020" width="17.7109375" style="5" customWidth="1"/>
    <col min="11021" max="11021" width="33.7109375" style="5" customWidth="1"/>
    <col min="11022" max="11025" width="11" style="5" customWidth="1"/>
    <col min="11026" max="11026" width="53.28515625" style="5" customWidth="1"/>
    <col min="11027" max="11033" width="11" style="5" customWidth="1"/>
    <col min="11034" max="11038" width="14.42578125" style="5" customWidth="1"/>
    <col min="11039" max="11039" width="37.28515625" style="5" customWidth="1"/>
    <col min="11040" max="11041" width="11" style="5" customWidth="1"/>
    <col min="11042" max="11051" width="9.85546875" style="5" customWidth="1"/>
    <col min="11052" max="11055" width="11" style="5" customWidth="1"/>
    <col min="11056" max="11056" width="14.42578125" style="5" customWidth="1"/>
    <col min="11057" max="11057" width="4.140625" style="5" customWidth="1"/>
    <col min="11058" max="11058" width="13.28515625" style="5" customWidth="1"/>
    <col min="11059" max="11059" width="28.140625" style="5" customWidth="1"/>
    <col min="11060" max="11060" width="11" style="5" customWidth="1"/>
    <col min="11061" max="11061" width="14.42578125" style="5" customWidth="1"/>
    <col min="11062" max="11062" width="4.140625" style="5" customWidth="1"/>
    <col min="11063" max="11064" width="11" style="5" customWidth="1"/>
    <col min="11065" max="11065" width="14.42578125" style="5" customWidth="1"/>
    <col min="11066" max="11066" width="4.140625" style="5" customWidth="1"/>
    <col min="11067" max="11067" width="14.42578125" style="5" customWidth="1"/>
    <col min="11068" max="11264" width="11" style="5"/>
    <col min="11265" max="11265" width="37.5703125" style="5" customWidth="1"/>
    <col min="11266" max="11269" width="10.7109375" style="5" customWidth="1"/>
    <col min="11270" max="11270" width="31.7109375" style="5" customWidth="1"/>
    <col min="11271" max="11271" width="3.85546875" style="5" customWidth="1"/>
    <col min="11272" max="11275" width="13.7109375" style="5" customWidth="1"/>
    <col min="11276" max="11276" width="17.7109375" style="5" customWidth="1"/>
    <col min="11277" max="11277" width="33.7109375" style="5" customWidth="1"/>
    <col min="11278" max="11281" width="11" style="5" customWidth="1"/>
    <col min="11282" max="11282" width="53.28515625" style="5" customWidth="1"/>
    <col min="11283" max="11289" width="11" style="5" customWidth="1"/>
    <col min="11290" max="11294" width="14.42578125" style="5" customWidth="1"/>
    <col min="11295" max="11295" width="37.28515625" style="5" customWidth="1"/>
    <col min="11296" max="11297" width="11" style="5" customWidth="1"/>
    <col min="11298" max="11307" width="9.85546875" style="5" customWidth="1"/>
    <col min="11308" max="11311" width="11" style="5" customWidth="1"/>
    <col min="11312" max="11312" width="14.42578125" style="5" customWidth="1"/>
    <col min="11313" max="11313" width="4.140625" style="5" customWidth="1"/>
    <col min="11314" max="11314" width="13.28515625" style="5" customWidth="1"/>
    <col min="11315" max="11315" width="28.140625" style="5" customWidth="1"/>
    <col min="11316" max="11316" width="11" style="5" customWidth="1"/>
    <col min="11317" max="11317" width="14.42578125" style="5" customWidth="1"/>
    <col min="11318" max="11318" width="4.140625" style="5" customWidth="1"/>
    <col min="11319" max="11320" width="11" style="5" customWidth="1"/>
    <col min="11321" max="11321" width="14.42578125" style="5" customWidth="1"/>
    <col min="11322" max="11322" width="4.140625" style="5" customWidth="1"/>
    <col min="11323" max="11323" width="14.42578125" style="5" customWidth="1"/>
    <col min="11324" max="11520" width="11" style="5"/>
    <col min="11521" max="11521" width="37.5703125" style="5" customWidth="1"/>
    <col min="11522" max="11525" width="10.7109375" style="5" customWidth="1"/>
    <col min="11526" max="11526" width="31.7109375" style="5" customWidth="1"/>
    <col min="11527" max="11527" width="3.85546875" style="5" customWidth="1"/>
    <col min="11528" max="11531" width="13.7109375" style="5" customWidth="1"/>
    <col min="11532" max="11532" width="17.7109375" style="5" customWidth="1"/>
    <col min="11533" max="11533" width="33.7109375" style="5" customWidth="1"/>
    <col min="11534" max="11537" width="11" style="5" customWidth="1"/>
    <col min="11538" max="11538" width="53.28515625" style="5" customWidth="1"/>
    <col min="11539" max="11545" width="11" style="5" customWidth="1"/>
    <col min="11546" max="11550" width="14.42578125" style="5" customWidth="1"/>
    <col min="11551" max="11551" width="37.28515625" style="5" customWidth="1"/>
    <col min="11552" max="11553" width="11" style="5" customWidth="1"/>
    <col min="11554" max="11563" width="9.85546875" style="5" customWidth="1"/>
    <col min="11564" max="11567" width="11" style="5" customWidth="1"/>
    <col min="11568" max="11568" width="14.42578125" style="5" customWidth="1"/>
    <col min="11569" max="11569" width="4.140625" style="5" customWidth="1"/>
    <col min="11570" max="11570" width="13.28515625" style="5" customWidth="1"/>
    <col min="11571" max="11571" width="28.140625" style="5" customWidth="1"/>
    <col min="11572" max="11572" width="11" style="5" customWidth="1"/>
    <col min="11573" max="11573" width="14.42578125" style="5" customWidth="1"/>
    <col min="11574" max="11574" width="4.140625" style="5" customWidth="1"/>
    <col min="11575" max="11576" width="11" style="5" customWidth="1"/>
    <col min="11577" max="11577" width="14.42578125" style="5" customWidth="1"/>
    <col min="11578" max="11578" width="4.140625" style="5" customWidth="1"/>
    <col min="11579" max="11579" width="14.42578125" style="5" customWidth="1"/>
    <col min="11580" max="11776" width="11" style="5"/>
    <col min="11777" max="11777" width="37.5703125" style="5" customWidth="1"/>
    <col min="11778" max="11781" width="10.7109375" style="5" customWidth="1"/>
    <col min="11782" max="11782" width="31.7109375" style="5" customWidth="1"/>
    <col min="11783" max="11783" width="3.85546875" style="5" customWidth="1"/>
    <col min="11784" max="11787" width="13.7109375" style="5" customWidth="1"/>
    <col min="11788" max="11788" width="17.7109375" style="5" customWidth="1"/>
    <col min="11789" max="11789" width="33.7109375" style="5" customWidth="1"/>
    <col min="11790" max="11793" width="11" style="5" customWidth="1"/>
    <col min="11794" max="11794" width="53.28515625" style="5" customWidth="1"/>
    <col min="11795" max="11801" width="11" style="5" customWidth="1"/>
    <col min="11802" max="11806" width="14.42578125" style="5" customWidth="1"/>
    <col min="11807" max="11807" width="37.28515625" style="5" customWidth="1"/>
    <col min="11808" max="11809" width="11" style="5" customWidth="1"/>
    <col min="11810" max="11819" width="9.85546875" style="5" customWidth="1"/>
    <col min="11820" max="11823" width="11" style="5" customWidth="1"/>
    <col min="11824" max="11824" width="14.42578125" style="5" customWidth="1"/>
    <col min="11825" max="11825" width="4.140625" style="5" customWidth="1"/>
    <col min="11826" max="11826" width="13.28515625" style="5" customWidth="1"/>
    <col min="11827" max="11827" width="28.140625" style="5" customWidth="1"/>
    <col min="11828" max="11828" width="11" style="5" customWidth="1"/>
    <col min="11829" max="11829" width="14.42578125" style="5" customWidth="1"/>
    <col min="11830" max="11830" width="4.140625" style="5" customWidth="1"/>
    <col min="11831" max="11832" width="11" style="5" customWidth="1"/>
    <col min="11833" max="11833" width="14.42578125" style="5" customWidth="1"/>
    <col min="11834" max="11834" width="4.140625" style="5" customWidth="1"/>
    <col min="11835" max="11835" width="14.42578125" style="5" customWidth="1"/>
    <col min="11836" max="12032" width="11" style="5"/>
    <col min="12033" max="12033" width="37.5703125" style="5" customWidth="1"/>
    <col min="12034" max="12037" width="10.7109375" style="5" customWidth="1"/>
    <col min="12038" max="12038" width="31.7109375" style="5" customWidth="1"/>
    <col min="12039" max="12039" width="3.85546875" style="5" customWidth="1"/>
    <col min="12040" max="12043" width="13.7109375" style="5" customWidth="1"/>
    <col min="12044" max="12044" width="17.7109375" style="5" customWidth="1"/>
    <col min="12045" max="12045" width="33.7109375" style="5" customWidth="1"/>
    <col min="12046" max="12049" width="11" style="5" customWidth="1"/>
    <col min="12050" max="12050" width="53.28515625" style="5" customWidth="1"/>
    <col min="12051" max="12057" width="11" style="5" customWidth="1"/>
    <col min="12058" max="12062" width="14.42578125" style="5" customWidth="1"/>
    <col min="12063" max="12063" width="37.28515625" style="5" customWidth="1"/>
    <col min="12064" max="12065" width="11" style="5" customWidth="1"/>
    <col min="12066" max="12075" width="9.85546875" style="5" customWidth="1"/>
    <col min="12076" max="12079" width="11" style="5" customWidth="1"/>
    <col min="12080" max="12080" width="14.42578125" style="5" customWidth="1"/>
    <col min="12081" max="12081" width="4.140625" style="5" customWidth="1"/>
    <col min="12082" max="12082" width="13.28515625" style="5" customWidth="1"/>
    <col min="12083" max="12083" width="28.140625" style="5" customWidth="1"/>
    <col min="12084" max="12084" width="11" style="5" customWidth="1"/>
    <col min="12085" max="12085" width="14.42578125" style="5" customWidth="1"/>
    <col min="12086" max="12086" width="4.140625" style="5" customWidth="1"/>
    <col min="12087" max="12088" width="11" style="5" customWidth="1"/>
    <col min="12089" max="12089" width="14.42578125" style="5" customWidth="1"/>
    <col min="12090" max="12090" width="4.140625" style="5" customWidth="1"/>
    <col min="12091" max="12091" width="14.42578125" style="5" customWidth="1"/>
    <col min="12092" max="12288" width="11" style="5"/>
    <col min="12289" max="12289" width="37.5703125" style="5" customWidth="1"/>
    <col min="12290" max="12293" width="10.7109375" style="5" customWidth="1"/>
    <col min="12294" max="12294" width="31.7109375" style="5" customWidth="1"/>
    <col min="12295" max="12295" width="3.85546875" style="5" customWidth="1"/>
    <col min="12296" max="12299" width="13.7109375" style="5" customWidth="1"/>
    <col min="12300" max="12300" width="17.7109375" style="5" customWidth="1"/>
    <col min="12301" max="12301" width="33.7109375" style="5" customWidth="1"/>
    <col min="12302" max="12305" width="11" style="5" customWidth="1"/>
    <col min="12306" max="12306" width="53.28515625" style="5" customWidth="1"/>
    <col min="12307" max="12313" width="11" style="5" customWidth="1"/>
    <col min="12314" max="12318" width="14.42578125" style="5" customWidth="1"/>
    <col min="12319" max="12319" width="37.28515625" style="5" customWidth="1"/>
    <col min="12320" max="12321" width="11" style="5" customWidth="1"/>
    <col min="12322" max="12331" width="9.85546875" style="5" customWidth="1"/>
    <col min="12332" max="12335" width="11" style="5" customWidth="1"/>
    <col min="12336" max="12336" width="14.42578125" style="5" customWidth="1"/>
    <col min="12337" max="12337" width="4.140625" style="5" customWidth="1"/>
    <col min="12338" max="12338" width="13.28515625" style="5" customWidth="1"/>
    <col min="12339" max="12339" width="28.140625" style="5" customWidth="1"/>
    <col min="12340" max="12340" width="11" style="5" customWidth="1"/>
    <col min="12341" max="12341" width="14.42578125" style="5" customWidth="1"/>
    <col min="12342" max="12342" width="4.140625" style="5" customWidth="1"/>
    <col min="12343" max="12344" width="11" style="5" customWidth="1"/>
    <col min="12345" max="12345" width="14.42578125" style="5" customWidth="1"/>
    <col min="12346" max="12346" width="4.140625" style="5" customWidth="1"/>
    <col min="12347" max="12347" width="14.42578125" style="5" customWidth="1"/>
    <col min="12348" max="12544" width="11" style="5"/>
    <col min="12545" max="12545" width="37.5703125" style="5" customWidth="1"/>
    <col min="12546" max="12549" width="10.7109375" style="5" customWidth="1"/>
    <col min="12550" max="12550" width="31.7109375" style="5" customWidth="1"/>
    <col min="12551" max="12551" width="3.85546875" style="5" customWidth="1"/>
    <col min="12552" max="12555" width="13.7109375" style="5" customWidth="1"/>
    <col min="12556" max="12556" width="17.7109375" style="5" customWidth="1"/>
    <col min="12557" max="12557" width="33.7109375" style="5" customWidth="1"/>
    <col min="12558" max="12561" width="11" style="5" customWidth="1"/>
    <col min="12562" max="12562" width="53.28515625" style="5" customWidth="1"/>
    <col min="12563" max="12569" width="11" style="5" customWidth="1"/>
    <col min="12570" max="12574" width="14.42578125" style="5" customWidth="1"/>
    <col min="12575" max="12575" width="37.28515625" style="5" customWidth="1"/>
    <col min="12576" max="12577" width="11" style="5" customWidth="1"/>
    <col min="12578" max="12587" width="9.85546875" style="5" customWidth="1"/>
    <col min="12588" max="12591" width="11" style="5" customWidth="1"/>
    <col min="12592" max="12592" width="14.42578125" style="5" customWidth="1"/>
    <col min="12593" max="12593" width="4.140625" style="5" customWidth="1"/>
    <col min="12594" max="12594" width="13.28515625" style="5" customWidth="1"/>
    <col min="12595" max="12595" width="28.140625" style="5" customWidth="1"/>
    <col min="12596" max="12596" width="11" style="5" customWidth="1"/>
    <col min="12597" max="12597" width="14.42578125" style="5" customWidth="1"/>
    <col min="12598" max="12598" width="4.140625" style="5" customWidth="1"/>
    <col min="12599" max="12600" width="11" style="5" customWidth="1"/>
    <col min="12601" max="12601" width="14.42578125" style="5" customWidth="1"/>
    <col min="12602" max="12602" width="4.140625" style="5" customWidth="1"/>
    <col min="12603" max="12603" width="14.42578125" style="5" customWidth="1"/>
    <col min="12604" max="12800" width="11" style="5"/>
    <col min="12801" max="12801" width="37.5703125" style="5" customWidth="1"/>
    <col min="12802" max="12805" width="10.7109375" style="5" customWidth="1"/>
    <col min="12806" max="12806" width="31.7109375" style="5" customWidth="1"/>
    <col min="12807" max="12807" width="3.85546875" style="5" customWidth="1"/>
    <col min="12808" max="12811" width="13.7109375" style="5" customWidth="1"/>
    <col min="12812" max="12812" width="17.7109375" style="5" customWidth="1"/>
    <col min="12813" max="12813" width="33.7109375" style="5" customWidth="1"/>
    <col min="12814" max="12817" width="11" style="5" customWidth="1"/>
    <col min="12818" max="12818" width="53.28515625" style="5" customWidth="1"/>
    <col min="12819" max="12825" width="11" style="5" customWidth="1"/>
    <col min="12826" max="12830" width="14.42578125" style="5" customWidth="1"/>
    <col min="12831" max="12831" width="37.28515625" style="5" customWidth="1"/>
    <col min="12832" max="12833" width="11" style="5" customWidth="1"/>
    <col min="12834" max="12843" width="9.85546875" style="5" customWidth="1"/>
    <col min="12844" max="12847" width="11" style="5" customWidth="1"/>
    <col min="12848" max="12848" width="14.42578125" style="5" customWidth="1"/>
    <col min="12849" max="12849" width="4.140625" style="5" customWidth="1"/>
    <col min="12850" max="12850" width="13.28515625" style="5" customWidth="1"/>
    <col min="12851" max="12851" width="28.140625" style="5" customWidth="1"/>
    <col min="12852" max="12852" width="11" style="5" customWidth="1"/>
    <col min="12853" max="12853" width="14.42578125" style="5" customWidth="1"/>
    <col min="12854" max="12854" width="4.140625" style="5" customWidth="1"/>
    <col min="12855" max="12856" width="11" style="5" customWidth="1"/>
    <col min="12857" max="12857" width="14.42578125" style="5" customWidth="1"/>
    <col min="12858" max="12858" width="4.140625" style="5" customWidth="1"/>
    <col min="12859" max="12859" width="14.42578125" style="5" customWidth="1"/>
    <col min="12860" max="13056" width="11" style="5"/>
    <col min="13057" max="13057" width="37.5703125" style="5" customWidth="1"/>
    <col min="13058" max="13061" width="10.7109375" style="5" customWidth="1"/>
    <col min="13062" max="13062" width="31.7109375" style="5" customWidth="1"/>
    <col min="13063" max="13063" width="3.85546875" style="5" customWidth="1"/>
    <col min="13064" max="13067" width="13.7109375" style="5" customWidth="1"/>
    <col min="13068" max="13068" width="17.7109375" style="5" customWidth="1"/>
    <col min="13069" max="13069" width="33.7109375" style="5" customWidth="1"/>
    <col min="13070" max="13073" width="11" style="5" customWidth="1"/>
    <col min="13074" max="13074" width="53.28515625" style="5" customWidth="1"/>
    <col min="13075" max="13081" width="11" style="5" customWidth="1"/>
    <col min="13082" max="13086" width="14.42578125" style="5" customWidth="1"/>
    <col min="13087" max="13087" width="37.28515625" style="5" customWidth="1"/>
    <col min="13088" max="13089" width="11" style="5" customWidth="1"/>
    <col min="13090" max="13099" width="9.85546875" style="5" customWidth="1"/>
    <col min="13100" max="13103" width="11" style="5" customWidth="1"/>
    <col min="13104" max="13104" width="14.42578125" style="5" customWidth="1"/>
    <col min="13105" max="13105" width="4.140625" style="5" customWidth="1"/>
    <col min="13106" max="13106" width="13.28515625" style="5" customWidth="1"/>
    <col min="13107" max="13107" width="28.140625" style="5" customWidth="1"/>
    <col min="13108" max="13108" width="11" style="5" customWidth="1"/>
    <col min="13109" max="13109" width="14.42578125" style="5" customWidth="1"/>
    <col min="13110" max="13110" width="4.140625" style="5" customWidth="1"/>
    <col min="13111" max="13112" width="11" style="5" customWidth="1"/>
    <col min="13113" max="13113" width="14.42578125" style="5" customWidth="1"/>
    <col min="13114" max="13114" width="4.140625" style="5" customWidth="1"/>
    <col min="13115" max="13115" width="14.42578125" style="5" customWidth="1"/>
    <col min="13116" max="13312" width="11" style="5"/>
    <col min="13313" max="13313" width="37.5703125" style="5" customWidth="1"/>
    <col min="13314" max="13317" width="10.7109375" style="5" customWidth="1"/>
    <col min="13318" max="13318" width="31.7109375" style="5" customWidth="1"/>
    <col min="13319" max="13319" width="3.85546875" style="5" customWidth="1"/>
    <col min="13320" max="13323" width="13.7109375" style="5" customWidth="1"/>
    <col min="13324" max="13324" width="17.7109375" style="5" customWidth="1"/>
    <col min="13325" max="13325" width="33.7109375" style="5" customWidth="1"/>
    <col min="13326" max="13329" width="11" style="5" customWidth="1"/>
    <col min="13330" max="13330" width="53.28515625" style="5" customWidth="1"/>
    <col min="13331" max="13337" width="11" style="5" customWidth="1"/>
    <col min="13338" max="13342" width="14.42578125" style="5" customWidth="1"/>
    <col min="13343" max="13343" width="37.28515625" style="5" customWidth="1"/>
    <col min="13344" max="13345" width="11" style="5" customWidth="1"/>
    <col min="13346" max="13355" width="9.85546875" style="5" customWidth="1"/>
    <col min="13356" max="13359" width="11" style="5" customWidth="1"/>
    <col min="13360" max="13360" width="14.42578125" style="5" customWidth="1"/>
    <col min="13361" max="13361" width="4.140625" style="5" customWidth="1"/>
    <col min="13362" max="13362" width="13.28515625" style="5" customWidth="1"/>
    <col min="13363" max="13363" width="28.140625" style="5" customWidth="1"/>
    <col min="13364" max="13364" width="11" style="5" customWidth="1"/>
    <col min="13365" max="13365" width="14.42578125" style="5" customWidth="1"/>
    <col min="13366" max="13366" width="4.140625" style="5" customWidth="1"/>
    <col min="13367" max="13368" width="11" style="5" customWidth="1"/>
    <col min="13369" max="13369" width="14.42578125" style="5" customWidth="1"/>
    <col min="13370" max="13370" width="4.140625" style="5" customWidth="1"/>
    <col min="13371" max="13371" width="14.42578125" style="5" customWidth="1"/>
    <col min="13372" max="13568" width="11" style="5"/>
    <col min="13569" max="13569" width="37.5703125" style="5" customWidth="1"/>
    <col min="13570" max="13573" width="10.7109375" style="5" customWidth="1"/>
    <col min="13574" max="13574" width="31.7109375" style="5" customWidth="1"/>
    <col min="13575" max="13575" width="3.85546875" style="5" customWidth="1"/>
    <col min="13576" max="13579" width="13.7109375" style="5" customWidth="1"/>
    <col min="13580" max="13580" width="17.7109375" style="5" customWidth="1"/>
    <col min="13581" max="13581" width="33.7109375" style="5" customWidth="1"/>
    <col min="13582" max="13585" width="11" style="5" customWidth="1"/>
    <col min="13586" max="13586" width="53.28515625" style="5" customWidth="1"/>
    <col min="13587" max="13593" width="11" style="5" customWidth="1"/>
    <col min="13594" max="13598" width="14.42578125" style="5" customWidth="1"/>
    <col min="13599" max="13599" width="37.28515625" style="5" customWidth="1"/>
    <col min="13600" max="13601" width="11" style="5" customWidth="1"/>
    <col min="13602" max="13611" width="9.85546875" style="5" customWidth="1"/>
    <col min="13612" max="13615" width="11" style="5" customWidth="1"/>
    <col min="13616" max="13616" width="14.42578125" style="5" customWidth="1"/>
    <col min="13617" max="13617" width="4.140625" style="5" customWidth="1"/>
    <col min="13618" max="13618" width="13.28515625" style="5" customWidth="1"/>
    <col min="13619" max="13619" width="28.140625" style="5" customWidth="1"/>
    <col min="13620" max="13620" width="11" style="5" customWidth="1"/>
    <col min="13621" max="13621" width="14.42578125" style="5" customWidth="1"/>
    <col min="13622" max="13622" width="4.140625" style="5" customWidth="1"/>
    <col min="13623" max="13624" width="11" style="5" customWidth="1"/>
    <col min="13625" max="13625" width="14.42578125" style="5" customWidth="1"/>
    <col min="13626" max="13626" width="4.140625" style="5" customWidth="1"/>
    <col min="13627" max="13627" width="14.42578125" style="5" customWidth="1"/>
    <col min="13628" max="13824" width="11" style="5"/>
    <col min="13825" max="13825" width="37.5703125" style="5" customWidth="1"/>
    <col min="13826" max="13829" width="10.7109375" style="5" customWidth="1"/>
    <col min="13830" max="13830" width="31.7109375" style="5" customWidth="1"/>
    <col min="13831" max="13831" width="3.85546875" style="5" customWidth="1"/>
    <col min="13832" max="13835" width="13.7109375" style="5" customWidth="1"/>
    <col min="13836" max="13836" width="17.7109375" style="5" customWidth="1"/>
    <col min="13837" max="13837" width="33.7109375" style="5" customWidth="1"/>
    <col min="13838" max="13841" width="11" style="5" customWidth="1"/>
    <col min="13842" max="13842" width="53.28515625" style="5" customWidth="1"/>
    <col min="13843" max="13849" width="11" style="5" customWidth="1"/>
    <col min="13850" max="13854" width="14.42578125" style="5" customWidth="1"/>
    <col min="13855" max="13855" width="37.28515625" style="5" customWidth="1"/>
    <col min="13856" max="13857" width="11" style="5" customWidth="1"/>
    <col min="13858" max="13867" width="9.85546875" style="5" customWidth="1"/>
    <col min="13868" max="13871" width="11" style="5" customWidth="1"/>
    <col min="13872" max="13872" width="14.42578125" style="5" customWidth="1"/>
    <col min="13873" max="13873" width="4.140625" style="5" customWidth="1"/>
    <col min="13874" max="13874" width="13.28515625" style="5" customWidth="1"/>
    <col min="13875" max="13875" width="28.140625" style="5" customWidth="1"/>
    <col min="13876" max="13876" width="11" style="5" customWidth="1"/>
    <col min="13877" max="13877" width="14.42578125" style="5" customWidth="1"/>
    <col min="13878" max="13878" width="4.140625" style="5" customWidth="1"/>
    <col min="13879" max="13880" width="11" style="5" customWidth="1"/>
    <col min="13881" max="13881" width="14.42578125" style="5" customWidth="1"/>
    <col min="13882" max="13882" width="4.140625" style="5" customWidth="1"/>
    <col min="13883" max="13883" width="14.42578125" style="5" customWidth="1"/>
    <col min="13884" max="14080" width="11" style="5"/>
    <col min="14081" max="14081" width="37.5703125" style="5" customWidth="1"/>
    <col min="14082" max="14085" width="10.7109375" style="5" customWidth="1"/>
    <col min="14086" max="14086" width="31.7109375" style="5" customWidth="1"/>
    <col min="14087" max="14087" width="3.85546875" style="5" customWidth="1"/>
    <col min="14088" max="14091" width="13.7109375" style="5" customWidth="1"/>
    <col min="14092" max="14092" width="17.7109375" style="5" customWidth="1"/>
    <col min="14093" max="14093" width="33.7109375" style="5" customWidth="1"/>
    <col min="14094" max="14097" width="11" style="5" customWidth="1"/>
    <col min="14098" max="14098" width="53.28515625" style="5" customWidth="1"/>
    <col min="14099" max="14105" width="11" style="5" customWidth="1"/>
    <col min="14106" max="14110" width="14.42578125" style="5" customWidth="1"/>
    <col min="14111" max="14111" width="37.28515625" style="5" customWidth="1"/>
    <col min="14112" max="14113" width="11" style="5" customWidth="1"/>
    <col min="14114" max="14123" width="9.85546875" style="5" customWidth="1"/>
    <col min="14124" max="14127" width="11" style="5" customWidth="1"/>
    <col min="14128" max="14128" width="14.42578125" style="5" customWidth="1"/>
    <col min="14129" max="14129" width="4.140625" style="5" customWidth="1"/>
    <col min="14130" max="14130" width="13.28515625" style="5" customWidth="1"/>
    <col min="14131" max="14131" width="28.140625" style="5" customWidth="1"/>
    <col min="14132" max="14132" width="11" style="5" customWidth="1"/>
    <col min="14133" max="14133" width="14.42578125" style="5" customWidth="1"/>
    <col min="14134" max="14134" width="4.140625" style="5" customWidth="1"/>
    <col min="14135" max="14136" width="11" style="5" customWidth="1"/>
    <col min="14137" max="14137" width="14.42578125" style="5" customWidth="1"/>
    <col min="14138" max="14138" width="4.140625" style="5" customWidth="1"/>
    <col min="14139" max="14139" width="14.42578125" style="5" customWidth="1"/>
    <col min="14140" max="14336" width="11" style="5"/>
    <col min="14337" max="14337" width="37.5703125" style="5" customWidth="1"/>
    <col min="14338" max="14341" width="10.7109375" style="5" customWidth="1"/>
    <col min="14342" max="14342" width="31.7109375" style="5" customWidth="1"/>
    <col min="14343" max="14343" width="3.85546875" style="5" customWidth="1"/>
    <col min="14344" max="14347" width="13.7109375" style="5" customWidth="1"/>
    <col min="14348" max="14348" width="17.7109375" style="5" customWidth="1"/>
    <col min="14349" max="14349" width="33.7109375" style="5" customWidth="1"/>
    <col min="14350" max="14353" width="11" style="5" customWidth="1"/>
    <col min="14354" max="14354" width="53.28515625" style="5" customWidth="1"/>
    <col min="14355" max="14361" width="11" style="5" customWidth="1"/>
    <col min="14362" max="14366" width="14.42578125" style="5" customWidth="1"/>
    <col min="14367" max="14367" width="37.28515625" style="5" customWidth="1"/>
    <col min="14368" max="14369" width="11" style="5" customWidth="1"/>
    <col min="14370" max="14379" width="9.85546875" style="5" customWidth="1"/>
    <col min="14380" max="14383" width="11" style="5" customWidth="1"/>
    <col min="14384" max="14384" width="14.42578125" style="5" customWidth="1"/>
    <col min="14385" max="14385" width="4.140625" style="5" customWidth="1"/>
    <col min="14386" max="14386" width="13.28515625" style="5" customWidth="1"/>
    <col min="14387" max="14387" width="28.140625" style="5" customWidth="1"/>
    <col min="14388" max="14388" width="11" style="5" customWidth="1"/>
    <col min="14389" max="14389" width="14.42578125" style="5" customWidth="1"/>
    <col min="14390" max="14390" width="4.140625" style="5" customWidth="1"/>
    <col min="14391" max="14392" width="11" style="5" customWidth="1"/>
    <col min="14393" max="14393" width="14.42578125" style="5" customWidth="1"/>
    <col min="14394" max="14394" width="4.140625" style="5" customWidth="1"/>
    <col min="14395" max="14395" width="14.42578125" style="5" customWidth="1"/>
    <col min="14396" max="14592" width="11" style="5"/>
    <col min="14593" max="14593" width="37.5703125" style="5" customWidth="1"/>
    <col min="14594" max="14597" width="10.7109375" style="5" customWidth="1"/>
    <col min="14598" max="14598" width="31.7109375" style="5" customWidth="1"/>
    <col min="14599" max="14599" width="3.85546875" style="5" customWidth="1"/>
    <col min="14600" max="14603" width="13.7109375" style="5" customWidth="1"/>
    <col min="14604" max="14604" width="17.7109375" style="5" customWidth="1"/>
    <col min="14605" max="14605" width="33.7109375" style="5" customWidth="1"/>
    <col min="14606" max="14609" width="11" style="5" customWidth="1"/>
    <col min="14610" max="14610" width="53.28515625" style="5" customWidth="1"/>
    <col min="14611" max="14617" width="11" style="5" customWidth="1"/>
    <col min="14618" max="14622" width="14.42578125" style="5" customWidth="1"/>
    <col min="14623" max="14623" width="37.28515625" style="5" customWidth="1"/>
    <col min="14624" max="14625" width="11" style="5" customWidth="1"/>
    <col min="14626" max="14635" width="9.85546875" style="5" customWidth="1"/>
    <col min="14636" max="14639" width="11" style="5" customWidth="1"/>
    <col min="14640" max="14640" width="14.42578125" style="5" customWidth="1"/>
    <col min="14641" max="14641" width="4.140625" style="5" customWidth="1"/>
    <col min="14642" max="14642" width="13.28515625" style="5" customWidth="1"/>
    <col min="14643" max="14643" width="28.140625" style="5" customWidth="1"/>
    <col min="14644" max="14644" width="11" style="5" customWidth="1"/>
    <col min="14645" max="14645" width="14.42578125" style="5" customWidth="1"/>
    <col min="14646" max="14646" width="4.140625" style="5" customWidth="1"/>
    <col min="14647" max="14648" width="11" style="5" customWidth="1"/>
    <col min="14649" max="14649" width="14.42578125" style="5" customWidth="1"/>
    <col min="14650" max="14650" width="4.140625" style="5" customWidth="1"/>
    <col min="14651" max="14651" width="14.42578125" style="5" customWidth="1"/>
    <col min="14652" max="14848" width="11" style="5"/>
    <col min="14849" max="14849" width="37.5703125" style="5" customWidth="1"/>
    <col min="14850" max="14853" width="10.7109375" style="5" customWidth="1"/>
    <col min="14854" max="14854" width="31.7109375" style="5" customWidth="1"/>
    <col min="14855" max="14855" width="3.85546875" style="5" customWidth="1"/>
    <col min="14856" max="14859" width="13.7109375" style="5" customWidth="1"/>
    <col min="14860" max="14860" width="17.7109375" style="5" customWidth="1"/>
    <col min="14861" max="14861" width="33.7109375" style="5" customWidth="1"/>
    <col min="14862" max="14865" width="11" style="5" customWidth="1"/>
    <col min="14866" max="14866" width="53.28515625" style="5" customWidth="1"/>
    <col min="14867" max="14873" width="11" style="5" customWidth="1"/>
    <col min="14874" max="14878" width="14.42578125" style="5" customWidth="1"/>
    <col min="14879" max="14879" width="37.28515625" style="5" customWidth="1"/>
    <col min="14880" max="14881" width="11" style="5" customWidth="1"/>
    <col min="14882" max="14891" width="9.85546875" style="5" customWidth="1"/>
    <col min="14892" max="14895" width="11" style="5" customWidth="1"/>
    <col min="14896" max="14896" width="14.42578125" style="5" customWidth="1"/>
    <col min="14897" max="14897" width="4.140625" style="5" customWidth="1"/>
    <col min="14898" max="14898" width="13.28515625" style="5" customWidth="1"/>
    <col min="14899" max="14899" width="28.140625" style="5" customWidth="1"/>
    <col min="14900" max="14900" width="11" style="5" customWidth="1"/>
    <col min="14901" max="14901" width="14.42578125" style="5" customWidth="1"/>
    <col min="14902" max="14902" width="4.140625" style="5" customWidth="1"/>
    <col min="14903" max="14904" width="11" style="5" customWidth="1"/>
    <col min="14905" max="14905" width="14.42578125" style="5" customWidth="1"/>
    <col min="14906" max="14906" width="4.140625" style="5" customWidth="1"/>
    <col min="14907" max="14907" width="14.42578125" style="5" customWidth="1"/>
    <col min="14908" max="15104" width="11" style="5"/>
    <col min="15105" max="15105" width="37.5703125" style="5" customWidth="1"/>
    <col min="15106" max="15109" width="10.7109375" style="5" customWidth="1"/>
    <col min="15110" max="15110" width="31.7109375" style="5" customWidth="1"/>
    <col min="15111" max="15111" width="3.85546875" style="5" customWidth="1"/>
    <col min="15112" max="15115" width="13.7109375" style="5" customWidth="1"/>
    <col min="15116" max="15116" width="17.7109375" style="5" customWidth="1"/>
    <col min="15117" max="15117" width="33.7109375" style="5" customWidth="1"/>
    <col min="15118" max="15121" width="11" style="5" customWidth="1"/>
    <col min="15122" max="15122" width="53.28515625" style="5" customWidth="1"/>
    <col min="15123" max="15129" width="11" style="5" customWidth="1"/>
    <col min="15130" max="15134" width="14.42578125" style="5" customWidth="1"/>
    <col min="15135" max="15135" width="37.28515625" style="5" customWidth="1"/>
    <col min="15136" max="15137" width="11" style="5" customWidth="1"/>
    <col min="15138" max="15147" width="9.85546875" style="5" customWidth="1"/>
    <col min="15148" max="15151" width="11" style="5" customWidth="1"/>
    <col min="15152" max="15152" width="14.42578125" style="5" customWidth="1"/>
    <col min="15153" max="15153" width="4.140625" style="5" customWidth="1"/>
    <col min="15154" max="15154" width="13.28515625" style="5" customWidth="1"/>
    <col min="15155" max="15155" width="28.140625" style="5" customWidth="1"/>
    <col min="15156" max="15156" width="11" style="5" customWidth="1"/>
    <col min="15157" max="15157" width="14.42578125" style="5" customWidth="1"/>
    <col min="15158" max="15158" width="4.140625" style="5" customWidth="1"/>
    <col min="15159" max="15160" width="11" style="5" customWidth="1"/>
    <col min="15161" max="15161" width="14.42578125" style="5" customWidth="1"/>
    <col min="15162" max="15162" width="4.140625" style="5" customWidth="1"/>
    <col min="15163" max="15163" width="14.42578125" style="5" customWidth="1"/>
    <col min="15164" max="15360" width="11" style="5"/>
    <col min="15361" max="15361" width="37.5703125" style="5" customWidth="1"/>
    <col min="15362" max="15365" width="10.7109375" style="5" customWidth="1"/>
    <col min="15366" max="15366" width="31.7109375" style="5" customWidth="1"/>
    <col min="15367" max="15367" width="3.85546875" style="5" customWidth="1"/>
    <col min="15368" max="15371" width="13.7109375" style="5" customWidth="1"/>
    <col min="15372" max="15372" width="17.7109375" style="5" customWidth="1"/>
    <col min="15373" max="15373" width="33.7109375" style="5" customWidth="1"/>
    <col min="15374" max="15377" width="11" style="5" customWidth="1"/>
    <col min="15378" max="15378" width="53.28515625" style="5" customWidth="1"/>
    <col min="15379" max="15385" width="11" style="5" customWidth="1"/>
    <col min="15386" max="15390" width="14.42578125" style="5" customWidth="1"/>
    <col min="15391" max="15391" width="37.28515625" style="5" customWidth="1"/>
    <col min="15392" max="15393" width="11" style="5" customWidth="1"/>
    <col min="15394" max="15403" width="9.85546875" style="5" customWidth="1"/>
    <col min="15404" max="15407" width="11" style="5" customWidth="1"/>
    <col min="15408" max="15408" width="14.42578125" style="5" customWidth="1"/>
    <col min="15409" max="15409" width="4.140625" style="5" customWidth="1"/>
    <col min="15410" max="15410" width="13.28515625" style="5" customWidth="1"/>
    <col min="15411" max="15411" width="28.140625" style="5" customWidth="1"/>
    <col min="15412" max="15412" width="11" style="5" customWidth="1"/>
    <col min="15413" max="15413" width="14.42578125" style="5" customWidth="1"/>
    <col min="15414" max="15414" width="4.140625" style="5" customWidth="1"/>
    <col min="15415" max="15416" width="11" style="5" customWidth="1"/>
    <col min="15417" max="15417" width="14.42578125" style="5" customWidth="1"/>
    <col min="15418" max="15418" width="4.140625" style="5" customWidth="1"/>
    <col min="15419" max="15419" width="14.42578125" style="5" customWidth="1"/>
    <col min="15420" max="15616" width="11" style="5"/>
    <col min="15617" max="15617" width="37.5703125" style="5" customWidth="1"/>
    <col min="15618" max="15621" width="10.7109375" style="5" customWidth="1"/>
    <col min="15622" max="15622" width="31.7109375" style="5" customWidth="1"/>
    <col min="15623" max="15623" width="3.85546875" style="5" customWidth="1"/>
    <col min="15624" max="15627" width="13.7109375" style="5" customWidth="1"/>
    <col min="15628" max="15628" width="17.7109375" style="5" customWidth="1"/>
    <col min="15629" max="15629" width="33.7109375" style="5" customWidth="1"/>
    <col min="15630" max="15633" width="11" style="5" customWidth="1"/>
    <col min="15634" max="15634" width="53.28515625" style="5" customWidth="1"/>
    <col min="15635" max="15641" width="11" style="5" customWidth="1"/>
    <col min="15642" max="15646" width="14.42578125" style="5" customWidth="1"/>
    <col min="15647" max="15647" width="37.28515625" style="5" customWidth="1"/>
    <col min="15648" max="15649" width="11" style="5" customWidth="1"/>
    <col min="15650" max="15659" width="9.85546875" style="5" customWidth="1"/>
    <col min="15660" max="15663" width="11" style="5" customWidth="1"/>
    <col min="15664" max="15664" width="14.42578125" style="5" customWidth="1"/>
    <col min="15665" max="15665" width="4.140625" style="5" customWidth="1"/>
    <col min="15666" max="15666" width="13.28515625" style="5" customWidth="1"/>
    <col min="15667" max="15667" width="28.140625" style="5" customWidth="1"/>
    <col min="15668" max="15668" width="11" style="5" customWidth="1"/>
    <col min="15669" max="15669" width="14.42578125" style="5" customWidth="1"/>
    <col min="15670" max="15670" width="4.140625" style="5" customWidth="1"/>
    <col min="15671" max="15672" width="11" style="5" customWidth="1"/>
    <col min="15673" max="15673" width="14.42578125" style="5" customWidth="1"/>
    <col min="15674" max="15674" width="4.140625" style="5" customWidth="1"/>
    <col min="15675" max="15675" width="14.42578125" style="5" customWidth="1"/>
    <col min="15676" max="15872" width="11" style="5"/>
    <col min="15873" max="15873" width="37.5703125" style="5" customWidth="1"/>
    <col min="15874" max="15877" width="10.7109375" style="5" customWidth="1"/>
    <col min="15878" max="15878" width="31.7109375" style="5" customWidth="1"/>
    <col min="15879" max="15879" width="3.85546875" style="5" customWidth="1"/>
    <col min="15880" max="15883" width="13.7109375" style="5" customWidth="1"/>
    <col min="15884" max="15884" width="17.7109375" style="5" customWidth="1"/>
    <col min="15885" max="15885" width="33.7109375" style="5" customWidth="1"/>
    <col min="15886" max="15889" width="11" style="5" customWidth="1"/>
    <col min="15890" max="15890" width="53.28515625" style="5" customWidth="1"/>
    <col min="15891" max="15897" width="11" style="5" customWidth="1"/>
    <col min="15898" max="15902" width="14.42578125" style="5" customWidth="1"/>
    <col min="15903" max="15903" width="37.28515625" style="5" customWidth="1"/>
    <col min="15904" max="15905" width="11" style="5" customWidth="1"/>
    <col min="15906" max="15915" width="9.85546875" style="5" customWidth="1"/>
    <col min="15916" max="15919" width="11" style="5" customWidth="1"/>
    <col min="15920" max="15920" width="14.42578125" style="5" customWidth="1"/>
    <col min="15921" max="15921" width="4.140625" style="5" customWidth="1"/>
    <col min="15922" max="15922" width="13.28515625" style="5" customWidth="1"/>
    <col min="15923" max="15923" width="28.140625" style="5" customWidth="1"/>
    <col min="15924" max="15924" width="11" style="5" customWidth="1"/>
    <col min="15925" max="15925" width="14.42578125" style="5" customWidth="1"/>
    <col min="15926" max="15926" width="4.140625" style="5" customWidth="1"/>
    <col min="15927" max="15928" width="11" style="5" customWidth="1"/>
    <col min="15929" max="15929" width="14.42578125" style="5" customWidth="1"/>
    <col min="15930" max="15930" width="4.140625" style="5" customWidth="1"/>
    <col min="15931" max="15931" width="14.42578125" style="5" customWidth="1"/>
    <col min="15932" max="16128" width="11" style="5"/>
    <col min="16129" max="16129" width="37.5703125" style="5" customWidth="1"/>
    <col min="16130" max="16133" width="10.7109375" style="5" customWidth="1"/>
    <col min="16134" max="16134" width="31.7109375" style="5" customWidth="1"/>
    <col min="16135" max="16135" width="3.85546875" style="5" customWidth="1"/>
    <col min="16136" max="16139" width="13.7109375" style="5" customWidth="1"/>
    <col min="16140" max="16140" width="17.7109375" style="5" customWidth="1"/>
    <col min="16141" max="16141" width="33.7109375" style="5" customWidth="1"/>
    <col min="16142" max="16145" width="11" style="5" customWidth="1"/>
    <col min="16146" max="16146" width="53.28515625" style="5" customWidth="1"/>
    <col min="16147" max="16153" width="11" style="5" customWidth="1"/>
    <col min="16154" max="16158" width="14.42578125" style="5" customWidth="1"/>
    <col min="16159" max="16159" width="37.28515625" style="5" customWidth="1"/>
    <col min="16160" max="16161" width="11" style="5" customWidth="1"/>
    <col min="16162" max="16171" width="9.85546875" style="5" customWidth="1"/>
    <col min="16172" max="16175" width="11" style="5" customWidth="1"/>
    <col min="16176" max="16176" width="14.42578125" style="5" customWidth="1"/>
    <col min="16177" max="16177" width="4.140625" style="5" customWidth="1"/>
    <col min="16178" max="16178" width="13.28515625" style="5" customWidth="1"/>
    <col min="16179" max="16179" width="28.140625" style="5" customWidth="1"/>
    <col min="16180" max="16180" width="11" style="5" customWidth="1"/>
    <col min="16181" max="16181" width="14.42578125" style="5" customWidth="1"/>
    <col min="16182" max="16182" width="4.140625" style="5" customWidth="1"/>
    <col min="16183" max="16184" width="11" style="5" customWidth="1"/>
    <col min="16185" max="16185" width="14.42578125" style="5" customWidth="1"/>
    <col min="16186" max="16186" width="4.140625" style="5" customWidth="1"/>
    <col min="16187" max="16187" width="14.42578125" style="5" customWidth="1"/>
    <col min="16188" max="16384" width="11" style="5"/>
  </cols>
  <sheetData>
    <row r="1" spans="1:15" ht="24.75" customHeight="1">
      <c r="A1" s="1" t="s">
        <v>0</v>
      </c>
      <c r="D1" s="3"/>
      <c r="E1" s="4" t="s">
        <v>1</v>
      </c>
      <c r="F1" s="4"/>
      <c r="L1" s="6"/>
    </row>
    <row r="2" spans="1:15" ht="18.95" customHeight="1">
      <c r="F2" s="7"/>
      <c r="L2" s="7"/>
    </row>
    <row r="3" spans="1:15" ht="18.95" customHeight="1">
      <c r="A3" s="8" t="s">
        <v>2</v>
      </c>
      <c r="F3" s="9" t="s">
        <v>3</v>
      </c>
      <c r="G3" s="10"/>
      <c r="H3" s="11"/>
      <c r="L3" s="12"/>
      <c r="O3" s="3"/>
    </row>
    <row r="4" spans="1:15" ht="18.95" customHeight="1">
      <c r="A4" s="13" t="s">
        <v>4</v>
      </c>
      <c r="E4" s="14" t="s">
        <v>5</v>
      </c>
      <c r="F4" s="14"/>
      <c r="L4" s="15"/>
    </row>
    <row r="5" spans="1:15" ht="18.95" customHeight="1">
      <c r="A5" s="13"/>
      <c r="B5" s="16"/>
      <c r="C5" s="16"/>
      <c r="D5" s="16"/>
      <c r="E5" s="16"/>
      <c r="L5" s="15"/>
    </row>
    <row r="6" spans="1:15" ht="16.5" customHeight="1">
      <c r="A6" s="17" t="s">
        <v>6</v>
      </c>
      <c r="B6" s="18" t="s">
        <v>7</v>
      </c>
      <c r="C6" s="19"/>
      <c r="D6" s="20" t="s">
        <v>8</v>
      </c>
      <c r="E6" s="20"/>
      <c r="F6" s="21" t="s">
        <v>9</v>
      </c>
      <c r="L6" s="15"/>
    </row>
    <row r="7" spans="1:15" ht="12.95" customHeight="1">
      <c r="B7" s="22" t="s">
        <v>10</v>
      </c>
      <c r="C7" s="22"/>
      <c r="D7" s="23" t="s">
        <v>11</v>
      </c>
      <c r="E7" s="23"/>
      <c r="F7" s="24"/>
      <c r="G7" s="24"/>
      <c r="H7" s="25"/>
      <c r="I7" s="26"/>
      <c r="J7" s="25"/>
      <c r="K7" s="27"/>
      <c r="L7" s="7"/>
    </row>
    <row r="8" spans="1:15" ht="12.95" customHeight="1">
      <c r="B8" s="28" t="s">
        <v>12</v>
      </c>
      <c r="C8" s="28" t="s">
        <v>13</v>
      </c>
      <c r="D8" s="28" t="s">
        <v>12</v>
      </c>
      <c r="E8" s="28" t="s">
        <v>13</v>
      </c>
      <c r="F8" s="24"/>
      <c r="G8" s="24"/>
      <c r="H8" s="25"/>
      <c r="I8" s="26"/>
      <c r="J8" s="25"/>
      <c r="K8" s="27"/>
      <c r="L8" s="7"/>
    </row>
    <row r="9" spans="1:15" ht="12" customHeight="1">
      <c r="B9" s="29" t="s">
        <v>14</v>
      </c>
      <c r="C9" s="29" t="s">
        <v>15</v>
      </c>
      <c r="D9" s="29" t="s">
        <v>14</v>
      </c>
      <c r="E9" s="29" t="s">
        <v>15</v>
      </c>
      <c r="F9" s="30"/>
      <c r="G9" s="29"/>
      <c r="H9" s="31"/>
      <c r="I9" s="31"/>
      <c r="J9" s="31"/>
      <c r="K9" s="31"/>
      <c r="L9" s="7"/>
    </row>
    <row r="10" spans="1:15" s="36" customFormat="1" ht="8.25" customHeight="1">
      <c r="A10" s="32" t="s">
        <v>16</v>
      </c>
      <c r="B10" s="33"/>
      <c r="C10" s="33"/>
      <c r="D10" s="33"/>
      <c r="E10" s="33"/>
      <c r="F10" s="34"/>
      <c r="G10" s="34"/>
      <c r="H10" s="31"/>
      <c r="I10" s="31"/>
      <c r="J10" s="31"/>
      <c r="K10" s="31"/>
      <c r="L10" s="35"/>
    </row>
    <row r="11" spans="1:15" s="31" customFormat="1" ht="15" customHeight="1">
      <c r="A11" s="37" t="s">
        <v>17</v>
      </c>
      <c r="B11" s="38">
        <f>SUM(B12:B15)</f>
        <v>296652</v>
      </c>
      <c r="C11" s="38">
        <f>SUM(C12:C15)</f>
        <v>139070</v>
      </c>
      <c r="D11" s="38">
        <f>SUM(D12:D15)</f>
        <v>24613</v>
      </c>
      <c r="E11" s="38">
        <f>SUM(E12:E15)</f>
        <v>6588</v>
      </c>
      <c r="F11" s="34" t="s">
        <v>18</v>
      </c>
      <c r="G11" s="39"/>
      <c r="H11" s="40"/>
      <c r="I11" s="40"/>
      <c r="J11" s="40"/>
      <c r="K11" s="40"/>
      <c r="L11" s="40"/>
    </row>
    <row r="12" spans="1:15" s="31" customFormat="1" ht="15" customHeight="1">
      <c r="A12" s="41" t="s">
        <v>19</v>
      </c>
      <c r="B12" s="42">
        <v>123617</v>
      </c>
      <c r="C12" s="42">
        <v>59389</v>
      </c>
      <c r="D12" s="42">
        <v>11681</v>
      </c>
      <c r="E12" s="42">
        <v>3290</v>
      </c>
      <c r="F12" s="43" t="s">
        <v>20</v>
      </c>
      <c r="G12" s="44"/>
      <c r="H12" s="45"/>
      <c r="I12" s="42"/>
      <c r="J12" s="42"/>
      <c r="K12" s="42"/>
      <c r="L12" s="42"/>
    </row>
    <row r="13" spans="1:15" s="36" customFormat="1" ht="15" customHeight="1">
      <c r="A13" s="41" t="s">
        <v>21</v>
      </c>
      <c r="B13" s="42">
        <v>2766</v>
      </c>
      <c r="C13" s="42">
        <v>1066</v>
      </c>
      <c r="D13" s="42">
        <v>257</v>
      </c>
      <c r="E13" s="42">
        <v>81</v>
      </c>
      <c r="F13" s="43" t="s">
        <v>22</v>
      </c>
      <c r="G13" s="44"/>
      <c r="H13" s="45"/>
      <c r="I13" s="42"/>
      <c r="J13" s="42"/>
      <c r="K13" s="42"/>
      <c r="L13" s="42"/>
    </row>
    <row r="14" spans="1:15" s="36" customFormat="1" ht="15" customHeight="1">
      <c r="A14" s="41" t="s">
        <v>23</v>
      </c>
      <c r="B14" s="42">
        <v>164259</v>
      </c>
      <c r="C14" s="42">
        <v>76186</v>
      </c>
      <c r="D14" s="42">
        <v>12576</v>
      </c>
      <c r="E14" s="42">
        <v>3198</v>
      </c>
      <c r="F14" s="43" t="s">
        <v>24</v>
      </c>
      <c r="G14" s="44"/>
      <c r="H14" s="45"/>
      <c r="I14" s="42"/>
      <c r="J14" s="42"/>
      <c r="K14" s="42"/>
      <c r="L14" s="42"/>
    </row>
    <row r="15" spans="1:15" s="36" customFormat="1" ht="15" customHeight="1">
      <c r="A15" s="41" t="s">
        <v>25</v>
      </c>
      <c r="B15" s="42">
        <v>6010</v>
      </c>
      <c r="C15" s="42">
        <v>2429</v>
      </c>
      <c r="D15" s="42">
        <v>99</v>
      </c>
      <c r="E15" s="42">
        <v>19</v>
      </c>
      <c r="F15" s="43" t="s">
        <v>26</v>
      </c>
      <c r="G15" s="44"/>
      <c r="H15" s="45"/>
      <c r="I15" s="42"/>
      <c r="J15" s="42"/>
      <c r="K15" s="42"/>
      <c r="L15" s="42"/>
    </row>
    <row r="16" spans="1:15" s="36" customFormat="1" ht="15" customHeight="1">
      <c r="A16" s="39" t="s">
        <v>27</v>
      </c>
      <c r="B16" s="46">
        <f>+B17+B18+B21+B24</f>
        <v>275568</v>
      </c>
      <c r="C16" s="46">
        <f>+C17+C18+C21+C24</f>
        <v>131582</v>
      </c>
      <c r="D16" s="46">
        <f>+D17+D18+D21+D24</f>
        <v>31447</v>
      </c>
      <c r="E16" s="46">
        <f>+E17+E18+E21+E24</f>
        <v>9451</v>
      </c>
      <c r="F16" s="39" t="s">
        <v>28</v>
      </c>
      <c r="G16" s="39"/>
      <c r="H16" s="47"/>
      <c r="I16" s="42"/>
      <c r="J16" s="42"/>
      <c r="K16" s="42"/>
      <c r="L16" s="42"/>
    </row>
    <row r="17" spans="1:14" s="31" customFormat="1" ht="15" customHeight="1">
      <c r="A17" s="48" t="s">
        <v>29</v>
      </c>
      <c r="B17" s="49">
        <v>108709</v>
      </c>
      <c r="C17" s="50">
        <v>54089</v>
      </c>
      <c r="D17" s="49">
        <v>12479</v>
      </c>
      <c r="E17" s="49">
        <v>3938</v>
      </c>
      <c r="F17" s="48" t="s">
        <v>30</v>
      </c>
      <c r="G17" s="44"/>
      <c r="H17" s="40"/>
      <c r="I17" s="40"/>
      <c r="J17" s="40"/>
      <c r="K17" s="40"/>
      <c r="L17" s="40"/>
    </row>
    <row r="18" spans="1:14" s="36" customFormat="1" ht="15" customHeight="1">
      <c r="A18" s="48" t="s">
        <v>31</v>
      </c>
      <c r="B18" s="50">
        <f>+B19+B20</f>
        <v>2238</v>
      </c>
      <c r="C18" s="50">
        <f>+C19+C20</f>
        <v>925</v>
      </c>
      <c r="D18" s="50">
        <f>+D19+D20</f>
        <v>186</v>
      </c>
      <c r="E18" s="50">
        <f>+E19+E20</f>
        <v>71</v>
      </c>
      <c r="F18" s="48" t="s">
        <v>32</v>
      </c>
      <c r="G18" s="44"/>
      <c r="H18" s="51"/>
      <c r="I18" s="52"/>
      <c r="J18" s="52"/>
      <c r="K18" s="52"/>
      <c r="L18" s="52"/>
    </row>
    <row r="19" spans="1:14" s="36" customFormat="1" ht="15" customHeight="1">
      <c r="A19" s="53" t="s">
        <v>33</v>
      </c>
      <c r="B19" s="42">
        <v>647</v>
      </c>
      <c r="C19" s="42">
        <v>296</v>
      </c>
      <c r="D19" s="42">
        <v>58</v>
      </c>
      <c r="E19" s="42">
        <v>24</v>
      </c>
      <c r="F19" s="43" t="s">
        <v>34</v>
      </c>
      <c r="G19" s="44"/>
      <c r="H19" s="51"/>
      <c r="I19" s="52"/>
      <c r="J19" s="52"/>
      <c r="K19" s="52"/>
      <c r="L19" s="52"/>
    </row>
    <row r="20" spans="1:14" s="36" customFormat="1" ht="15" customHeight="1">
      <c r="A20" s="53" t="s">
        <v>35</v>
      </c>
      <c r="B20" s="42">
        <v>1591</v>
      </c>
      <c r="C20" s="42">
        <v>629</v>
      </c>
      <c r="D20" s="42">
        <v>128</v>
      </c>
      <c r="E20" s="42">
        <v>47</v>
      </c>
      <c r="F20" s="43" t="s">
        <v>36</v>
      </c>
      <c r="G20" s="44"/>
      <c r="H20" s="47"/>
      <c r="I20" s="42"/>
      <c r="J20" s="42"/>
      <c r="K20" s="42"/>
      <c r="L20" s="42"/>
    </row>
    <row r="21" spans="1:14" s="36" customFormat="1" ht="15" customHeight="1">
      <c r="A21" s="48" t="s">
        <v>37</v>
      </c>
      <c r="B21" s="50">
        <f>+B22+B23</f>
        <v>147005</v>
      </c>
      <c r="C21" s="50">
        <f>+C22+C23</f>
        <v>67498</v>
      </c>
      <c r="D21" s="50">
        <f>+D22+D23</f>
        <v>17749</v>
      </c>
      <c r="E21" s="50">
        <f>+E22+E23</f>
        <v>5116</v>
      </c>
      <c r="F21" s="48" t="s">
        <v>38</v>
      </c>
      <c r="G21" s="39"/>
      <c r="H21" s="47"/>
      <c r="I21" s="42"/>
      <c r="J21" s="42"/>
      <c r="K21" s="42"/>
      <c r="L21" s="42"/>
    </row>
    <row r="22" spans="1:14" s="31" customFormat="1" ht="15" customHeight="1">
      <c r="A22" s="53" t="s">
        <v>39</v>
      </c>
      <c r="B22" s="42">
        <v>136418</v>
      </c>
      <c r="C22" s="42">
        <v>62259</v>
      </c>
      <c r="D22" s="42">
        <v>17671</v>
      </c>
      <c r="E22" s="42">
        <v>5104</v>
      </c>
      <c r="F22" s="43" t="s">
        <v>40</v>
      </c>
      <c r="G22" s="39"/>
      <c r="H22" s="51"/>
      <c r="I22" s="52"/>
      <c r="J22" s="52"/>
      <c r="K22" s="52"/>
      <c r="L22" s="52"/>
    </row>
    <row r="23" spans="1:14" s="31" customFormat="1" ht="15" customHeight="1">
      <c r="A23" s="53" t="s">
        <v>41</v>
      </c>
      <c r="B23" s="42">
        <v>10587</v>
      </c>
      <c r="C23" s="42">
        <v>5239</v>
      </c>
      <c r="D23" s="42">
        <v>78</v>
      </c>
      <c r="E23" s="42">
        <v>12</v>
      </c>
      <c r="F23" s="43" t="s">
        <v>42</v>
      </c>
      <c r="G23" s="44"/>
      <c r="H23" s="47"/>
      <c r="I23" s="42"/>
      <c r="J23" s="42"/>
      <c r="K23" s="42"/>
      <c r="L23" s="42"/>
    </row>
    <row r="24" spans="1:14" s="36" customFormat="1" ht="15" customHeight="1">
      <c r="A24" s="48" t="s">
        <v>43</v>
      </c>
      <c r="B24" s="50">
        <f>+B25+B26+B27+B28</f>
        <v>17616</v>
      </c>
      <c r="C24" s="50">
        <f>+C25+C26+C27+C28</f>
        <v>9070</v>
      </c>
      <c r="D24" s="50">
        <f>+D25+D26+D27+D28</f>
        <v>1033</v>
      </c>
      <c r="E24" s="50">
        <f>+E25+E26+E27+E28</f>
        <v>326</v>
      </c>
      <c r="F24" s="48" t="s">
        <v>44</v>
      </c>
      <c r="G24" s="44"/>
      <c r="H24" s="47"/>
      <c r="I24" s="42"/>
      <c r="J24" s="42"/>
      <c r="K24" s="42"/>
      <c r="L24" s="42"/>
    </row>
    <row r="25" spans="1:14" s="36" customFormat="1" ht="15" customHeight="1">
      <c r="A25" s="53" t="s">
        <v>45</v>
      </c>
      <c r="B25" s="42">
        <v>13450</v>
      </c>
      <c r="C25" s="42">
        <v>7858</v>
      </c>
      <c r="D25" s="42">
        <v>836</v>
      </c>
      <c r="E25" s="42">
        <v>303</v>
      </c>
      <c r="F25" s="43" t="s">
        <v>46</v>
      </c>
      <c r="G25" s="44"/>
      <c r="H25" s="51"/>
      <c r="I25" s="52"/>
      <c r="J25" s="52"/>
      <c r="K25" s="52"/>
      <c r="L25" s="52"/>
    </row>
    <row r="26" spans="1:14" s="36" customFormat="1" ht="15" customHeight="1">
      <c r="A26" s="53" t="s">
        <v>47</v>
      </c>
      <c r="B26" s="42">
        <v>1327</v>
      </c>
      <c r="C26" s="42">
        <v>284</v>
      </c>
      <c r="D26" s="42">
        <v>76</v>
      </c>
      <c r="E26" s="42">
        <v>7</v>
      </c>
      <c r="F26" s="43" t="s">
        <v>48</v>
      </c>
      <c r="G26" s="44"/>
      <c r="H26" s="47"/>
      <c r="I26" s="42"/>
      <c r="J26" s="42"/>
      <c r="K26" s="42"/>
      <c r="L26" s="42"/>
    </row>
    <row r="27" spans="1:14" s="31" customFormat="1" ht="15" customHeight="1">
      <c r="A27" s="53" t="s">
        <v>49</v>
      </c>
      <c r="B27" s="42">
        <v>2350</v>
      </c>
      <c r="C27" s="42">
        <v>715</v>
      </c>
      <c r="D27" s="42">
        <v>83</v>
      </c>
      <c r="E27" s="42">
        <v>9</v>
      </c>
      <c r="F27" s="43" t="s">
        <v>50</v>
      </c>
      <c r="G27" s="54"/>
      <c r="H27" s="47"/>
      <c r="I27" s="42"/>
      <c r="J27" s="42"/>
      <c r="K27" s="42"/>
      <c r="L27" s="42"/>
    </row>
    <row r="28" spans="1:14" s="36" customFormat="1" ht="15" customHeight="1">
      <c r="A28" s="53" t="s">
        <v>51</v>
      </c>
      <c r="B28" s="42">
        <v>489</v>
      </c>
      <c r="C28" s="42">
        <v>213</v>
      </c>
      <c r="D28" s="42">
        <v>38</v>
      </c>
      <c r="E28" s="42">
        <v>7</v>
      </c>
      <c r="F28" s="43" t="s">
        <v>52</v>
      </c>
      <c r="G28" s="55"/>
      <c r="H28" s="47"/>
      <c r="I28" s="42"/>
      <c r="J28" s="42"/>
      <c r="K28" s="42"/>
      <c r="L28" s="42"/>
      <c r="M28" s="39"/>
      <c r="N28" s="39"/>
    </row>
    <row r="29" spans="1:14" s="36" customFormat="1" ht="15" customHeight="1">
      <c r="A29" s="39" t="s">
        <v>53</v>
      </c>
      <c r="B29" s="46">
        <f>+B30+B33+B36+B42</f>
        <v>307049</v>
      </c>
      <c r="C29" s="46">
        <f>+C30+C33+C36+C42</f>
        <v>153568</v>
      </c>
      <c r="D29" s="46">
        <f>+D30+D33+D36+D42</f>
        <v>89234</v>
      </c>
      <c r="E29" s="46">
        <f>+E30+E33+E36+E42</f>
        <v>41519</v>
      </c>
      <c r="F29" s="39" t="s">
        <v>54</v>
      </c>
      <c r="G29" s="54"/>
      <c r="H29" s="47"/>
      <c r="I29" s="42"/>
      <c r="J29" s="42"/>
      <c r="K29" s="42"/>
      <c r="L29" s="42"/>
      <c r="M29" s="39"/>
      <c r="N29" s="44"/>
    </row>
    <row r="30" spans="1:14" s="36" customFormat="1" ht="15" customHeight="1">
      <c r="A30" s="48" t="s">
        <v>29</v>
      </c>
      <c r="B30" s="50">
        <f>+B31+B32</f>
        <v>126186</v>
      </c>
      <c r="C30" s="50">
        <f>+C31+C32</f>
        <v>66790</v>
      </c>
      <c r="D30" s="50">
        <f>+D31+D32</f>
        <v>39595</v>
      </c>
      <c r="E30" s="50">
        <f>+E31+E32</f>
        <v>20047</v>
      </c>
      <c r="F30" s="48" t="s">
        <v>30</v>
      </c>
      <c r="G30" s="54"/>
      <c r="H30" s="47"/>
      <c r="I30" s="42"/>
      <c r="J30" s="42"/>
      <c r="K30" s="42"/>
      <c r="L30" s="42"/>
      <c r="M30" s="39"/>
      <c r="N30" s="44"/>
    </row>
    <row r="31" spans="1:14" s="36" customFormat="1" ht="15" customHeight="1">
      <c r="A31" s="53" t="s">
        <v>55</v>
      </c>
      <c r="B31" s="42">
        <v>64736</v>
      </c>
      <c r="C31" s="42">
        <v>36626</v>
      </c>
      <c r="D31" s="42">
        <v>19750</v>
      </c>
      <c r="E31" s="42">
        <v>10621</v>
      </c>
      <c r="F31" s="43" t="s">
        <v>56</v>
      </c>
      <c r="G31" s="54"/>
      <c r="H31" s="40"/>
      <c r="I31" s="40"/>
      <c r="J31" s="40"/>
      <c r="K31" s="40"/>
      <c r="L31" s="40"/>
      <c r="M31" s="39"/>
      <c r="N31" s="44"/>
    </row>
    <row r="32" spans="1:14" s="36" customFormat="1" ht="15" customHeight="1">
      <c r="A32" s="53" t="s">
        <v>57</v>
      </c>
      <c r="B32" s="42">
        <v>61450</v>
      </c>
      <c r="C32" s="42">
        <v>30164</v>
      </c>
      <c r="D32" s="42">
        <v>19845</v>
      </c>
      <c r="E32" s="42">
        <v>9426</v>
      </c>
      <c r="F32" s="43" t="s">
        <v>58</v>
      </c>
      <c r="G32" s="54"/>
      <c r="H32" s="51"/>
      <c r="I32" s="52"/>
      <c r="J32" s="52"/>
      <c r="K32" s="52"/>
      <c r="L32" s="52"/>
      <c r="M32" s="39"/>
      <c r="N32" s="44"/>
    </row>
    <row r="33" spans="1:14" ht="15" customHeight="1">
      <c r="A33" s="48" t="s">
        <v>31</v>
      </c>
      <c r="B33" s="50">
        <f>+B34+B35</f>
        <v>2668</v>
      </c>
      <c r="C33" s="50">
        <f>+C34+C35</f>
        <v>1042</v>
      </c>
      <c r="D33" s="50">
        <f>+D34+D35</f>
        <v>602</v>
      </c>
      <c r="E33" s="50">
        <f>+E34+E35</f>
        <v>237</v>
      </c>
      <c r="F33" s="48" t="s">
        <v>32</v>
      </c>
      <c r="G33" s="54"/>
      <c r="H33" s="47"/>
      <c r="I33" s="42"/>
      <c r="J33" s="42"/>
      <c r="K33" s="42"/>
      <c r="L33" s="42"/>
    </row>
    <row r="34" spans="1:14" s="54" customFormat="1" ht="15" customHeight="1">
      <c r="A34" s="53" t="s">
        <v>33</v>
      </c>
      <c r="B34" s="42">
        <v>906</v>
      </c>
      <c r="C34" s="42">
        <v>362</v>
      </c>
      <c r="D34" s="42">
        <v>315</v>
      </c>
      <c r="E34" s="42">
        <v>126</v>
      </c>
      <c r="F34" s="43" t="s">
        <v>59</v>
      </c>
      <c r="H34" s="47"/>
      <c r="I34" s="42"/>
      <c r="J34" s="42"/>
      <c r="K34" s="42"/>
      <c r="L34" s="42"/>
    </row>
    <row r="35" spans="1:14" ht="15" customHeight="1">
      <c r="A35" s="53" t="s">
        <v>35</v>
      </c>
      <c r="B35" s="42">
        <v>1762</v>
      </c>
      <c r="C35" s="42">
        <v>680</v>
      </c>
      <c r="D35" s="42">
        <v>287</v>
      </c>
      <c r="E35" s="42">
        <v>111</v>
      </c>
      <c r="F35" s="43" t="s">
        <v>36</v>
      </c>
      <c r="G35" s="54"/>
      <c r="H35" s="51"/>
      <c r="I35" s="52"/>
      <c r="J35" s="52"/>
      <c r="K35" s="52"/>
      <c r="L35" s="52"/>
    </row>
    <row r="36" spans="1:14" ht="15" customHeight="1">
      <c r="A36" s="48" t="s">
        <v>37</v>
      </c>
      <c r="B36" s="50">
        <f>+B37+B38+B39:C39+B40+B41</f>
        <v>159114</v>
      </c>
      <c r="C36" s="50">
        <f>+C37+C38+C39:D39+C40+C41</f>
        <v>76069</v>
      </c>
      <c r="D36" s="50">
        <f>+D37+D38+D39:E39+D40+D41</f>
        <v>44934</v>
      </c>
      <c r="E36" s="50">
        <f>+E37+E38+E39:F39+E40+E41</f>
        <v>19422</v>
      </c>
      <c r="F36" s="48" t="s">
        <v>38</v>
      </c>
      <c r="G36" s="54"/>
      <c r="H36" s="47"/>
      <c r="I36" s="42"/>
      <c r="J36" s="42"/>
      <c r="K36" s="42"/>
      <c r="L36" s="42"/>
    </row>
    <row r="37" spans="1:14" s="56" customFormat="1" ht="15" customHeight="1">
      <c r="A37" s="53" t="s">
        <v>60</v>
      </c>
      <c r="B37" s="42">
        <v>89615</v>
      </c>
      <c r="C37" s="42">
        <v>44325</v>
      </c>
      <c r="D37" s="42">
        <v>30063</v>
      </c>
      <c r="E37" s="42">
        <v>13695</v>
      </c>
      <c r="F37" s="43" t="s">
        <v>61</v>
      </c>
      <c r="G37" s="54"/>
      <c r="H37" s="47"/>
      <c r="I37" s="42"/>
      <c r="J37" s="42"/>
      <c r="K37" s="42"/>
      <c r="L37" s="42"/>
      <c r="N37" s="57"/>
    </row>
    <row r="38" spans="1:14" ht="15" customHeight="1">
      <c r="A38" s="53" t="s">
        <v>62</v>
      </c>
      <c r="B38" s="42">
        <v>61890</v>
      </c>
      <c r="C38" s="42">
        <v>28283</v>
      </c>
      <c r="D38" s="42">
        <v>14500</v>
      </c>
      <c r="E38" s="42">
        <v>5612</v>
      </c>
      <c r="F38" s="43" t="s">
        <v>63</v>
      </c>
      <c r="G38" s="54"/>
      <c r="H38" s="51"/>
      <c r="I38" s="52"/>
      <c r="J38" s="52"/>
      <c r="K38" s="52"/>
      <c r="L38" s="52"/>
    </row>
    <row r="39" spans="1:14" ht="15" customHeight="1">
      <c r="A39" s="53" t="s">
        <v>64</v>
      </c>
      <c r="B39" s="42">
        <v>265</v>
      </c>
      <c r="C39" s="42">
        <v>97</v>
      </c>
      <c r="D39" s="42">
        <v>27</v>
      </c>
      <c r="E39" s="42">
        <v>8</v>
      </c>
      <c r="F39" s="43" t="s">
        <v>65</v>
      </c>
      <c r="G39" s="54"/>
      <c r="H39" s="47"/>
      <c r="I39" s="42"/>
      <c r="J39" s="42"/>
      <c r="K39" s="42"/>
      <c r="L39" s="42"/>
    </row>
    <row r="40" spans="1:14" ht="15" customHeight="1">
      <c r="A40" s="53" t="s">
        <v>66</v>
      </c>
      <c r="B40" s="42">
        <v>5494</v>
      </c>
      <c r="C40" s="42">
        <v>2561</v>
      </c>
      <c r="D40" s="42">
        <v>297</v>
      </c>
      <c r="E40" s="42">
        <v>92</v>
      </c>
      <c r="F40" s="43" t="s">
        <v>67</v>
      </c>
      <c r="G40" s="54"/>
      <c r="H40" s="47"/>
      <c r="I40" s="42"/>
      <c r="J40" s="42"/>
      <c r="K40" s="42"/>
      <c r="L40" s="42"/>
    </row>
    <row r="41" spans="1:14" ht="15" customHeight="1">
      <c r="A41" s="53" t="s">
        <v>68</v>
      </c>
      <c r="B41" s="42">
        <v>1850</v>
      </c>
      <c r="C41" s="42">
        <v>803</v>
      </c>
      <c r="D41" s="42">
        <v>47</v>
      </c>
      <c r="E41" s="42">
        <v>15</v>
      </c>
      <c r="F41" s="43" t="s">
        <v>69</v>
      </c>
      <c r="H41" s="47"/>
      <c r="I41" s="42"/>
      <c r="J41" s="42"/>
      <c r="K41" s="42"/>
      <c r="L41" s="42"/>
    </row>
    <row r="42" spans="1:14" ht="15" customHeight="1">
      <c r="A42" s="48" t="s">
        <v>43</v>
      </c>
      <c r="B42" s="50">
        <f>+B43+B44+B45+B46+B47</f>
        <v>19081</v>
      </c>
      <c r="C42" s="50">
        <f>+C43+C44+C45+C46+C47</f>
        <v>9667</v>
      </c>
      <c r="D42" s="50">
        <f>+D43+D44+D45+D46+D47</f>
        <v>4103</v>
      </c>
      <c r="E42" s="50">
        <f>+E43+E44+E45+E46+E47</f>
        <v>1813</v>
      </c>
      <c r="F42" s="48" t="s">
        <v>44</v>
      </c>
      <c r="H42" s="47"/>
      <c r="I42" s="42"/>
      <c r="J42" s="42"/>
      <c r="K42" s="42"/>
      <c r="L42" s="42"/>
    </row>
    <row r="43" spans="1:14" ht="15" customHeight="1">
      <c r="A43" s="53" t="s">
        <v>70</v>
      </c>
      <c r="B43" s="42">
        <v>9948</v>
      </c>
      <c r="C43" s="42">
        <v>5832</v>
      </c>
      <c r="D43" s="42">
        <v>2230</v>
      </c>
      <c r="E43" s="42">
        <v>1119</v>
      </c>
      <c r="F43" s="43" t="s">
        <v>71</v>
      </c>
      <c r="H43" s="47"/>
      <c r="I43" s="42"/>
      <c r="J43" s="42"/>
      <c r="K43" s="42"/>
      <c r="L43" s="42"/>
    </row>
    <row r="44" spans="1:14" ht="15" customHeight="1">
      <c r="A44" s="53" t="s">
        <v>72</v>
      </c>
      <c r="B44" s="42">
        <v>4323</v>
      </c>
      <c r="C44" s="42">
        <v>2582</v>
      </c>
      <c r="D44" s="42">
        <v>1092</v>
      </c>
      <c r="E44" s="42">
        <v>559</v>
      </c>
      <c r="F44" s="43" t="s">
        <v>73</v>
      </c>
      <c r="H44" s="51"/>
      <c r="I44" s="52"/>
      <c r="J44" s="52"/>
      <c r="K44" s="52"/>
      <c r="L44" s="52"/>
    </row>
    <row r="45" spans="1:14" ht="15" customHeight="1">
      <c r="A45" s="53" t="s">
        <v>47</v>
      </c>
      <c r="B45" s="42">
        <v>1626</v>
      </c>
      <c r="C45" s="42">
        <v>255</v>
      </c>
      <c r="D45" s="42">
        <v>425</v>
      </c>
      <c r="E45" s="42">
        <v>60</v>
      </c>
      <c r="F45" s="43" t="s">
        <v>48</v>
      </c>
      <c r="H45" s="47"/>
      <c r="I45" s="42"/>
      <c r="J45" s="42"/>
      <c r="K45" s="42"/>
      <c r="L45" s="42"/>
    </row>
    <row r="46" spans="1:14" ht="15" customHeight="1">
      <c r="A46" s="53" t="s">
        <v>49</v>
      </c>
      <c r="B46" s="42">
        <v>2735</v>
      </c>
      <c r="C46" s="42">
        <v>782</v>
      </c>
      <c r="D46" s="42">
        <v>326</v>
      </c>
      <c r="E46" s="42">
        <v>62</v>
      </c>
      <c r="F46" s="43" t="s">
        <v>50</v>
      </c>
      <c r="H46" s="47"/>
      <c r="I46" s="42"/>
      <c r="J46" s="42"/>
      <c r="K46" s="42"/>
      <c r="L46" s="42"/>
    </row>
    <row r="47" spans="1:14" ht="15" customHeight="1">
      <c r="A47" s="53" t="s">
        <v>51</v>
      </c>
      <c r="B47" s="42">
        <v>449</v>
      </c>
      <c r="C47" s="42">
        <v>216</v>
      </c>
      <c r="D47" s="42">
        <v>30</v>
      </c>
      <c r="E47" s="42">
        <v>13</v>
      </c>
      <c r="F47" s="43" t="s">
        <v>52</v>
      </c>
      <c r="H47" s="47"/>
      <c r="I47" s="42"/>
      <c r="J47" s="42"/>
      <c r="K47" s="42"/>
      <c r="L47" s="42"/>
    </row>
    <row r="48" spans="1:14" ht="15" customHeight="1">
      <c r="A48" s="58"/>
      <c r="B48" s="42"/>
      <c r="C48" s="42"/>
      <c r="D48" s="42"/>
      <c r="E48" s="42"/>
      <c r="F48" s="47"/>
      <c r="H48" s="47"/>
      <c r="I48" s="42"/>
      <c r="J48" s="42"/>
      <c r="K48" s="42"/>
      <c r="L48" s="42"/>
    </row>
    <row r="49" spans="1:12" ht="15" customHeight="1">
      <c r="A49" s="39" t="s">
        <v>74</v>
      </c>
      <c r="B49" s="46">
        <f>++B11+B16+B29</f>
        <v>879269</v>
      </c>
      <c r="C49" s="46">
        <f>++C11+C16+C29</f>
        <v>424220</v>
      </c>
      <c r="D49" s="46">
        <f>++D11+D16+D29</f>
        <v>145294</v>
      </c>
      <c r="E49" s="46">
        <f>++E11+E16+E29</f>
        <v>57558</v>
      </c>
      <c r="F49" s="39" t="s">
        <v>75</v>
      </c>
      <c r="H49" s="47"/>
      <c r="I49" s="42"/>
      <c r="J49" s="42"/>
      <c r="K49" s="42"/>
      <c r="L49" s="42"/>
    </row>
    <row r="50" spans="1:12" ht="15" customHeight="1">
      <c r="A50" s="53"/>
      <c r="B50" s="42"/>
      <c r="C50" s="42"/>
      <c r="D50" s="42"/>
      <c r="E50" s="42"/>
      <c r="F50" s="43"/>
      <c r="H50" s="47"/>
      <c r="I50" s="42"/>
      <c r="J50" s="42"/>
      <c r="K50" s="42"/>
      <c r="L50" s="42"/>
    </row>
    <row r="51" spans="1:12" ht="15" customHeight="1">
      <c r="A51" s="53"/>
      <c r="B51" s="42"/>
      <c r="C51" s="42"/>
      <c r="D51" s="42"/>
      <c r="E51" s="42"/>
      <c r="F51" s="43"/>
      <c r="H51" s="40"/>
      <c r="I51" s="40"/>
      <c r="J51" s="40"/>
      <c r="K51" s="40"/>
      <c r="L51" s="40"/>
    </row>
    <row r="52" spans="1:12" ht="15" customHeight="1">
      <c r="A52" s="53"/>
      <c r="B52" s="42"/>
      <c r="C52" s="42"/>
      <c r="D52" s="42"/>
      <c r="E52" s="42"/>
      <c r="F52" s="43"/>
      <c r="H52" s="45"/>
      <c r="I52" s="42"/>
      <c r="J52" s="42"/>
      <c r="K52" s="42"/>
      <c r="L52" s="42"/>
    </row>
    <row r="53" spans="1:12" ht="15" customHeight="1">
      <c r="A53" s="53"/>
      <c r="B53" s="42"/>
      <c r="C53" s="42"/>
      <c r="D53" s="42"/>
      <c r="E53" s="42"/>
      <c r="F53" s="43"/>
      <c r="H53" s="45"/>
      <c r="I53" s="42"/>
      <c r="J53" s="42"/>
      <c r="K53" s="42"/>
      <c r="L53" s="42"/>
    </row>
    <row r="54" spans="1:12">
      <c r="H54" s="45"/>
      <c r="I54" s="42"/>
      <c r="J54" s="42"/>
      <c r="K54" s="42"/>
      <c r="L54" s="42"/>
    </row>
    <row r="55" spans="1:12">
      <c r="H55" s="45"/>
      <c r="I55" s="42"/>
      <c r="J55" s="42"/>
      <c r="K55" s="42"/>
      <c r="L55" s="42"/>
    </row>
    <row r="57" spans="1:12">
      <c r="K57" s="59"/>
    </row>
    <row r="61" spans="1:12">
      <c r="A61" s="61" t="s">
        <v>76</v>
      </c>
      <c r="B61" s="45"/>
      <c r="C61" s="45"/>
      <c r="D61" s="45"/>
      <c r="E61" s="45"/>
      <c r="F61" s="62" t="s">
        <v>77</v>
      </c>
    </row>
    <row r="62" spans="1:12" ht="15">
      <c r="A62" s="63" t="s">
        <v>78</v>
      </c>
      <c r="B62" s="64"/>
      <c r="C62" s="65"/>
      <c r="D62" s="66"/>
      <c r="E62" s="67"/>
      <c r="F62" s="68" t="s">
        <v>79</v>
      </c>
    </row>
  </sheetData>
  <mergeCells count="6">
    <mergeCell ref="E1:F1"/>
    <mergeCell ref="E4:F4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2013-03-20T13:22:35Z</dcterms:created>
  <dcterms:modified xsi:type="dcterms:W3CDTF">2013-03-20T13:22:36Z</dcterms:modified>
</cp:coreProperties>
</file>