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36" sheetId="4" r:id="rId1"/>
    <sheet name="36(2)" sheetId="5" r:id="rId2"/>
  </sheets>
  <externalReferences>
    <externalReference r:id="rId3"/>
  </externalReferences>
  <definedNames>
    <definedName name="_Key1" localSheetId="0" hidden="1">'36'!$H$12:$M$68</definedName>
    <definedName name="_Key1" localSheetId="1" hidden="1">'36(2)'!$H$10:$M$33</definedName>
    <definedName name="_Order1" localSheetId="0" hidden="1">255</definedName>
    <definedName name="_Order1" localSheetId="1" hidden="1">255</definedName>
    <definedName name="_Regression_Int" localSheetId="0" hidden="1">1</definedName>
    <definedName name="_Regression_Int" localSheetId="1" hidden="1">1</definedName>
    <definedName name="_Sort" localSheetId="0" hidden="1">'36'!$H$12:$M$68</definedName>
    <definedName name="_Sort" localSheetId="1" hidden="1">'36(2)'!$H$10:$M$33</definedName>
  </definedNames>
  <calcPr calcId="125725"/>
</workbook>
</file>

<file path=xl/calcChain.xml><?xml version="1.0" encoding="utf-8"?>
<calcChain xmlns="http://schemas.openxmlformats.org/spreadsheetml/2006/main">
  <c r="D53" i="5"/>
  <c r="D61" s="1"/>
  <c r="D63" s="1"/>
  <c r="C53"/>
  <c r="B53"/>
  <c r="D48"/>
  <c r="C48"/>
  <c r="C61" s="1"/>
  <c r="C63" s="1"/>
  <c r="B48"/>
  <c r="D43"/>
  <c r="C43"/>
  <c r="B43"/>
  <c r="D36"/>
  <c r="C36"/>
  <c r="B36"/>
  <c r="B61" s="1"/>
  <c r="B63" s="1"/>
  <c r="D32"/>
  <c r="C32"/>
  <c r="B32"/>
  <c r="D27"/>
  <c r="C27"/>
  <c r="B27"/>
  <c r="D22"/>
  <c r="C22"/>
  <c r="B22"/>
  <c r="D10"/>
  <c r="C10"/>
  <c r="B10"/>
  <c r="D49" i="4"/>
  <c r="C49"/>
  <c r="B49"/>
  <c r="D42"/>
  <c r="C42"/>
  <c r="B42"/>
  <c r="D37"/>
  <c r="C37"/>
  <c r="B37"/>
  <c r="D33"/>
  <c r="C33"/>
  <c r="B33"/>
  <c r="D23"/>
  <c r="C23"/>
  <c r="B23"/>
  <c r="D17"/>
  <c r="C17"/>
  <c r="B17"/>
  <c r="D13"/>
  <c r="C13"/>
  <c r="B13"/>
  <c r="D10"/>
  <c r="C10"/>
  <c r="B10"/>
</calcChain>
</file>

<file path=xl/sharedStrings.xml><?xml version="1.0" encoding="utf-8"?>
<sst xmlns="http://schemas.openxmlformats.org/spreadsheetml/2006/main" count="235" uniqueCount="223">
  <si>
    <t>Enseignement secondaire qualifiant privé</t>
  </si>
  <si>
    <t>التعليم الثانوي التأهيلي الخصوصي</t>
  </si>
  <si>
    <t xml:space="preserve">11 - 36 Etablissements et élèves selon la région </t>
  </si>
  <si>
    <r>
      <t>11 - 36 المؤسسات و</t>
    </r>
    <r>
      <rPr>
        <b/>
        <sz val="16"/>
        <rFont val="Times New Roman"/>
        <family val="1"/>
      </rPr>
      <t xml:space="preserve"> التلاميذ حسب الجهة </t>
    </r>
  </si>
  <si>
    <r>
      <t xml:space="preserve">                 </t>
    </r>
    <r>
      <rPr>
        <b/>
        <sz val="14"/>
        <rFont val="Times New Roman"/>
        <family val="1"/>
      </rPr>
      <t>et la province (ou la préfecture)</t>
    </r>
  </si>
  <si>
    <t xml:space="preserve">            والإقليم (أوالعمالة)</t>
  </si>
  <si>
    <r>
      <t xml:space="preserve">التلاميذ    </t>
    </r>
    <r>
      <rPr>
        <b/>
        <sz val="10"/>
        <rFont val="Times New Roman"/>
        <family val="1"/>
      </rPr>
      <t>Elèves</t>
    </r>
  </si>
  <si>
    <t>2011-2012</t>
  </si>
  <si>
    <t>المؤسسات</t>
  </si>
  <si>
    <t>المجموع</t>
  </si>
  <si>
    <t>الإنـــاث</t>
  </si>
  <si>
    <t>2012-2011</t>
  </si>
  <si>
    <t>Etablissements</t>
  </si>
  <si>
    <t xml:space="preserve">      Total</t>
  </si>
  <si>
    <t xml:space="preserve">    Féminin</t>
  </si>
  <si>
    <t>Oued Ed-Dahab - Lagouira</t>
  </si>
  <si>
    <t>وادي الذهب ــ لكويرة</t>
  </si>
  <si>
    <t xml:space="preserve">   Aousserd</t>
  </si>
  <si>
    <t>اوسرد</t>
  </si>
  <si>
    <t xml:space="preserve">   Oued Ed-Dahab</t>
  </si>
  <si>
    <t xml:space="preserve">وادي الذهب </t>
  </si>
  <si>
    <t>Laâyoune - Boujdour - S. El Hamra</t>
  </si>
  <si>
    <t>العيون ــ بوجدور ــ الساقية الحمراء</t>
  </si>
  <si>
    <t xml:space="preserve">   Boujdour</t>
  </si>
  <si>
    <t xml:space="preserve">بوجدور </t>
  </si>
  <si>
    <t xml:space="preserve">   Laâyoune</t>
  </si>
  <si>
    <t xml:space="preserve">العيون </t>
  </si>
  <si>
    <t xml:space="preserve">   Tarfaya</t>
  </si>
  <si>
    <t xml:space="preserve">طرفاية </t>
  </si>
  <si>
    <t>Guelmim - Es-Semara</t>
  </si>
  <si>
    <t>كلميم ــ السمارة</t>
  </si>
  <si>
    <t xml:space="preserve">   Assa-Zag</t>
  </si>
  <si>
    <t>أسا ــ الزاك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</si>
  <si>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</si>
  <si>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</si>
  <si>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</si>
  <si>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</si>
  <si>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</si>
  <si>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</si>
  <si>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</si>
  <si>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</si>
  <si>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>Souss - Massa - Drâa</t>
  </si>
  <si>
    <t>سوس ــ ماسة ــ درعة</t>
  </si>
  <si>
    <t xml:space="preserve">   Agadir-Ida-Ou-Tanane</t>
  </si>
  <si>
    <t>أكاديرــ إداوتنان</t>
  </si>
  <si>
    <t xml:space="preserve">   Chtouka-Aït Baha</t>
  </si>
  <si>
    <t>اشتوكة ــ أيت باها</t>
  </si>
  <si>
    <t xml:space="preserve">   Inezgane-Aït Melloul</t>
  </si>
  <si>
    <t>إنزكان ــ أيت ملول</t>
  </si>
  <si>
    <t xml:space="preserve">   Ouarzazate</t>
  </si>
  <si>
    <t xml:space="preserve">ورزازات </t>
  </si>
  <si>
    <t xml:space="preserve">   Sidi Ifni</t>
  </si>
  <si>
    <t xml:space="preserve">سيدي افني </t>
  </si>
  <si>
    <t xml:space="preserve">   Taroudannt</t>
  </si>
  <si>
    <t>تارودانت</t>
  </si>
  <si>
    <t xml:space="preserve">   Tinghir</t>
  </si>
  <si>
    <t>تينغير</t>
  </si>
  <si>
    <t xml:space="preserve">   Tiznit</t>
  </si>
  <si>
    <t>تيزنيت</t>
  </si>
  <si>
    <t xml:space="preserve">    Zagora</t>
  </si>
  <si>
    <t>زاكورة</t>
  </si>
  <si>
    <t>Gharb - Chrarda - Béni Hssen</t>
  </si>
  <si>
    <t>الغرب ــ الشراردة ــ بني حسن</t>
  </si>
  <si>
    <t xml:space="preserve">   Kénitra</t>
  </si>
  <si>
    <t>القنيطرة</t>
  </si>
  <si>
    <t xml:space="preserve">   Sidi Kacem</t>
  </si>
  <si>
    <t>سيدي قاسم</t>
  </si>
  <si>
    <t xml:space="preserve">   Sidi Slimane</t>
  </si>
  <si>
    <t>سيدي سليمان</t>
  </si>
  <si>
    <t>Chaouia - Ouardigha</t>
  </si>
  <si>
    <t>الشاوية ــ ورديغة</t>
  </si>
  <si>
    <t xml:space="preserve">   Benslimane</t>
  </si>
  <si>
    <t>بنسليمان</t>
  </si>
  <si>
    <t xml:space="preserve">   Berrechid</t>
  </si>
  <si>
    <t>برشيد</t>
  </si>
  <si>
    <t xml:space="preserve">   Khouribga</t>
  </si>
  <si>
    <t>خريبكة</t>
  </si>
  <si>
    <t xml:space="preserve">   Settat</t>
  </si>
  <si>
    <t>سطات</t>
  </si>
  <si>
    <t>Marrakech - Tensift - Al Haouz</t>
  </si>
  <si>
    <t>مراكش ــ تانسيفت ــ الحوز</t>
  </si>
  <si>
    <t xml:space="preserve">   Al Haouz</t>
  </si>
  <si>
    <t>الحوز</t>
  </si>
  <si>
    <t xml:space="preserve">   Chichaoua</t>
  </si>
  <si>
    <t>شيشاوة</t>
  </si>
  <si>
    <t xml:space="preserve">   El Kelâa des Sraghna</t>
  </si>
  <si>
    <t>قلعة السراغنة</t>
  </si>
  <si>
    <t xml:space="preserve">   Essaouira</t>
  </si>
  <si>
    <t>الصويرة</t>
  </si>
  <si>
    <t xml:space="preserve">   Marrakech</t>
  </si>
  <si>
    <t xml:space="preserve">مراكش </t>
  </si>
  <si>
    <t xml:space="preserve">   Rehamna</t>
  </si>
  <si>
    <t xml:space="preserve">الرحامنة </t>
  </si>
  <si>
    <t>Oriental</t>
  </si>
  <si>
    <t>الشرق</t>
  </si>
  <si>
    <t xml:space="preserve">   Berkane</t>
  </si>
  <si>
    <t xml:space="preserve">بركان </t>
  </si>
  <si>
    <t xml:space="preserve">   Driouch</t>
  </si>
  <si>
    <t xml:space="preserve">دريوش </t>
  </si>
  <si>
    <t xml:space="preserve">   Figuig</t>
  </si>
  <si>
    <t>فجيج</t>
  </si>
  <si>
    <t xml:space="preserve">   Jerada</t>
  </si>
  <si>
    <t>جرادة</t>
  </si>
  <si>
    <t xml:space="preserve">   Nador</t>
  </si>
  <si>
    <t>الناضور</t>
  </si>
  <si>
    <t xml:space="preserve">   Oujda-Angad</t>
  </si>
  <si>
    <t>وجدة أنجاد</t>
  </si>
  <si>
    <t xml:space="preserve">   Taourirt</t>
  </si>
  <si>
    <t>تاوريرت</t>
  </si>
  <si>
    <t>11 - 36 Etablissements et élèves selon la région et</t>
  </si>
  <si>
    <r>
      <t xml:space="preserve">                   </t>
    </r>
    <r>
      <rPr>
        <b/>
        <sz val="14"/>
        <rFont val="Times New Roman"/>
        <family val="1"/>
      </rPr>
      <t xml:space="preserve"> la province (ou la préfecture)</t>
    </r>
    <r>
      <rPr>
        <sz val="10"/>
        <rFont val="Times New Roman"/>
        <family val="1"/>
      </rPr>
      <t xml:space="preserve"> (suite) </t>
    </r>
  </si>
  <si>
    <r>
      <t xml:space="preserve">            والإقليم (أوالعمالة)</t>
    </r>
    <r>
      <rPr>
        <sz val="10"/>
        <rFont val="Times New Roman"/>
        <family val="1"/>
      </rPr>
      <t xml:space="preserve"> (تابع)</t>
    </r>
  </si>
  <si>
    <r>
      <t xml:space="preserve">التلاميذ      </t>
    </r>
    <r>
      <rPr>
        <b/>
        <sz val="10"/>
        <rFont val="Times New Roman"/>
        <family val="1"/>
      </rPr>
      <t xml:space="preserve">Elèves     </t>
    </r>
  </si>
  <si>
    <t>Grand Casablanca</t>
  </si>
  <si>
    <t>الدار البيضاء الكبرى</t>
  </si>
  <si>
    <t xml:space="preserve">   Aïn Chock</t>
  </si>
  <si>
    <t xml:space="preserve">عين الشق </t>
  </si>
  <si>
    <t xml:space="preserve">   Aïn Sebaâ-Hay Mohammadi</t>
  </si>
  <si>
    <t>عين السبع ــ الحي المحمدي</t>
  </si>
  <si>
    <t xml:space="preserve">   Al Fida-Mers Sultan</t>
  </si>
  <si>
    <t>الفداء ــ مرس السلطان</t>
  </si>
  <si>
    <t xml:space="preserve">   Ben M'Sick</t>
  </si>
  <si>
    <t xml:space="preserve">ابن امسيك </t>
  </si>
  <si>
    <t xml:space="preserve">   Casablanca-Anfa</t>
  </si>
  <si>
    <t>الدار البيضاء ــ أنفا</t>
  </si>
  <si>
    <t xml:space="preserve">   Hay Hassani</t>
  </si>
  <si>
    <t>الحي الحسني</t>
  </si>
  <si>
    <t xml:space="preserve">   Médiouna</t>
  </si>
  <si>
    <t>مديونة</t>
  </si>
  <si>
    <t xml:space="preserve">   Mohammadia</t>
  </si>
  <si>
    <t>المحمدية</t>
  </si>
  <si>
    <t xml:space="preserve">   Moulay Rachid </t>
  </si>
  <si>
    <t>مولاي رشيد</t>
  </si>
  <si>
    <t xml:space="preserve">   Nouaceur</t>
  </si>
  <si>
    <t>النواصر</t>
  </si>
  <si>
    <t xml:space="preserve">   Sidi Bernoussi </t>
  </si>
  <si>
    <t xml:space="preserve">سيدي البرنوصي </t>
  </si>
  <si>
    <t>Rabat - Salé - Zemmour - Zaër</t>
  </si>
  <si>
    <t>الرباط ــ سـلا ــ زمور ــ زعير</t>
  </si>
  <si>
    <t xml:space="preserve">   Khémisset</t>
  </si>
  <si>
    <t>الخميسات</t>
  </si>
  <si>
    <t xml:space="preserve">   Rabat</t>
  </si>
  <si>
    <t>الرباط</t>
  </si>
  <si>
    <t xml:space="preserve">   Salé</t>
  </si>
  <si>
    <t xml:space="preserve">سـلا </t>
  </si>
  <si>
    <t xml:space="preserve">   Skhirate-Témara</t>
  </si>
  <si>
    <t>الصخيرات ــ تمارة</t>
  </si>
  <si>
    <t>Doukkala - Abda</t>
  </si>
  <si>
    <t>دكالة ــ عبدة</t>
  </si>
  <si>
    <t xml:space="preserve">   El Jadida</t>
  </si>
  <si>
    <t>الجديدة</t>
  </si>
  <si>
    <t xml:space="preserve">   Safi</t>
  </si>
  <si>
    <t>آسفي</t>
  </si>
  <si>
    <t xml:space="preserve">   Sidi Bennour</t>
  </si>
  <si>
    <t>سيدي بنور</t>
  </si>
  <si>
    <t xml:space="preserve">   Youssoufia</t>
  </si>
  <si>
    <t>اليوسفية</t>
  </si>
  <si>
    <t>Tadla - Azilal</t>
  </si>
  <si>
    <t>تادلة ــ أزيلال</t>
  </si>
  <si>
    <t xml:space="preserve">   Azilal</t>
  </si>
  <si>
    <t>أزيلال</t>
  </si>
  <si>
    <t xml:space="preserve">   Béni Mellal</t>
  </si>
  <si>
    <t>بني ملال</t>
  </si>
  <si>
    <t xml:space="preserve">   Fkih Ben Saleh</t>
  </si>
  <si>
    <t>الفقيه بن صالح</t>
  </si>
  <si>
    <t>Meknès - Tafilalet</t>
  </si>
  <si>
    <t>مكناس ــ تافيلالت</t>
  </si>
  <si>
    <t xml:space="preserve">   El Hajeb</t>
  </si>
  <si>
    <t>الحاجب</t>
  </si>
  <si>
    <t xml:space="preserve">   Errachidia</t>
  </si>
  <si>
    <t>الرشيدية</t>
  </si>
  <si>
    <t xml:space="preserve">   Ifrane</t>
  </si>
  <si>
    <t>إفران</t>
  </si>
  <si>
    <t xml:space="preserve">   Khénifra</t>
  </si>
  <si>
    <t>خنيفرة</t>
  </si>
  <si>
    <t xml:space="preserve">   Meknès</t>
  </si>
  <si>
    <t xml:space="preserve">مكناس </t>
  </si>
  <si>
    <t xml:space="preserve">   Midelt</t>
  </si>
  <si>
    <t xml:space="preserve">ميدلت </t>
  </si>
  <si>
    <t>Fès - Boulemane</t>
  </si>
  <si>
    <t>فاس ــ بولمان</t>
  </si>
  <si>
    <t xml:space="preserve">   Boulemane</t>
  </si>
  <si>
    <t>بولمان</t>
  </si>
  <si>
    <t xml:space="preserve">   Fès</t>
  </si>
  <si>
    <t xml:space="preserve">فاس </t>
  </si>
  <si>
    <t xml:space="preserve">   Moulay Yacoub</t>
  </si>
  <si>
    <t>مولاي يعقوب</t>
  </si>
  <si>
    <t xml:space="preserve">   Sefrou</t>
  </si>
  <si>
    <t>صفرو</t>
  </si>
  <si>
    <t>Taza -  Al Hoceima - Taounate</t>
  </si>
  <si>
    <t>تازة ــ الحسيمة ــ تاونات</t>
  </si>
  <si>
    <t xml:space="preserve">   Al Hoceima</t>
  </si>
  <si>
    <t>الحسيمة</t>
  </si>
  <si>
    <t xml:space="preserve">   Guercif</t>
  </si>
  <si>
    <t>جرسيف</t>
  </si>
  <si>
    <t xml:space="preserve">   Taounate</t>
  </si>
  <si>
    <t>تاونات</t>
  </si>
  <si>
    <t xml:space="preserve">   Taza</t>
  </si>
  <si>
    <t>تازة</t>
  </si>
  <si>
    <t>Tanger - Tétouan</t>
  </si>
  <si>
    <t>طنجة ــ تطوان</t>
  </si>
  <si>
    <t xml:space="preserve">   Chefchaouen</t>
  </si>
  <si>
    <t>شفشاون</t>
  </si>
  <si>
    <t xml:space="preserve">   Fahs-Anjra</t>
  </si>
  <si>
    <t>الفحص ــ أنجرة</t>
  </si>
  <si>
    <t xml:space="preserve">   Larache</t>
  </si>
  <si>
    <t>العرائش</t>
  </si>
  <si>
    <t xml:space="preserve">   M'Diq-Fnideq</t>
  </si>
  <si>
    <t>المضيق ــ الفنيدق</t>
  </si>
  <si>
    <t xml:space="preserve">   Ouezzane</t>
  </si>
  <si>
    <t>وزان</t>
  </si>
  <si>
    <t xml:space="preserve">   Tanger-Assilah </t>
  </si>
  <si>
    <t xml:space="preserve">طنجة ــ أصيلة </t>
  </si>
  <si>
    <t xml:space="preserve">   Tétouan</t>
  </si>
  <si>
    <t>تطوان</t>
  </si>
  <si>
    <t>Ensemble</t>
  </si>
  <si>
    <t>Missions</t>
  </si>
  <si>
    <t>…</t>
  </si>
  <si>
    <t xml:space="preserve"> البعثات</t>
  </si>
  <si>
    <t>Total national</t>
  </si>
  <si>
    <t>المجموع الوطني</t>
  </si>
  <si>
    <t xml:space="preserve"> Source : Ministère de l'Education Nationale.</t>
  </si>
  <si>
    <t>المصدر : وزارة التربية الوطنية .</t>
  </si>
</sst>
</file>

<file path=xl/styles.xml><?xml version="1.0" encoding="utf-8"?>
<styleSheet xmlns="http://schemas.openxmlformats.org/spreadsheetml/2006/main">
  <numFmts count="4">
    <numFmt numFmtId="164" formatCode="General_)"/>
    <numFmt numFmtId="165" formatCode="#\ ###\ ###"/>
    <numFmt numFmtId="166" formatCode="#,##0;0;\-;@"/>
    <numFmt numFmtId="167" formatCode="#######"/>
  </numFmts>
  <fonts count="2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Arial"/>
      <charset val="178"/>
    </font>
    <font>
      <sz val="1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b/>
      <sz val="11.5"/>
      <name val="Times New Roman"/>
      <family val="1"/>
    </font>
    <font>
      <b/>
      <sz val="12"/>
      <name val="Times New Roman"/>
      <family val="1"/>
    </font>
    <font>
      <sz val="10"/>
      <color indexed="8"/>
      <name val="Arial"/>
      <family val="2"/>
    </font>
    <font>
      <b/>
      <sz val="8"/>
      <color theme="1"/>
      <name val="Times New Roman"/>
      <family val="1"/>
    </font>
    <font>
      <b/>
      <sz val="10"/>
      <color theme="0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8" fillId="0" borderId="0"/>
    <xf numFmtId="164" fontId="1" fillId="0" borderId="0"/>
    <xf numFmtId="0" fontId="14" fillId="0" borderId="0"/>
    <xf numFmtId="0" fontId="17" fillId="0" borderId="0"/>
    <xf numFmtId="0" fontId="17" fillId="0" borderId="0"/>
    <xf numFmtId="164" fontId="1" fillId="0" borderId="0"/>
    <xf numFmtId="164" fontId="1" fillId="0" borderId="0"/>
  </cellStyleXfs>
  <cellXfs count="85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2" applyNumberFormat="1" applyFont="1" applyAlignment="1">
      <alignment vertical="center"/>
    </xf>
    <xf numFmtId="165" fontId="4" fillId="0" borderId="0" xfId="1" applyNumberFormat="1" applyFont="1" applyAlignment="1">
      <alignment horizontal="right" vertical="center" readingOrder="2"/>
    </xf>
    <xf numFmtId="165" fontId="4" fillId="0" borderId="0" xfId="1" applyNumberFormat="1" applyFont="1" applyAlignment="1">
      <alignment vertical="center"/>
    </xf>
    <xf numFmtId="165" fontId="3" fillId="0" borderId="0" xfId="2" applyNumberFormat="1" applyFont="1" applyAlignment="1">
      <alignment vertical="center" readingOrder="2"/>
    </xf>
    <xf numFmtId="165" fontId="5" fillId="0" borderId="0" xfId="2" quotePrefix="1" applyNumberFormat="1" applyFont="1" applyAlignment="1" applyProtection="1">
      <alignment horizontal="left" vertical="center"/>
    </xf>
    <xf numFmtId="165" fontId="5" fillId="0" borderId="0" xfId="2" quotePrefix="1" applyNumberFormat="1" applyFont="1" applyAlignment="1">
      <alignment horizontal="right" vertical="center" readingOrder="2"/>
    </xf>
    <xf numFmtId="165" fontId="3" fillId="0" borderId="0" xfId="2" applyNumberFormat="1" applyFont="1" applyAlignment="1" applyProtection="1">
      <alignment horizontal="right" vertical="center"/>
    </xf>
    <xf numFmtId="165" fontId="3" fillId="0" borderId="0" xfId="2" quotePrefix="1" applyNumberFormat="1" applyFont="1" applyAlignment="1" applyProtection="1">
      <alignment horizontal="right" vertical="center"/>
    </xf>
    <xf numFmtId="165" fontId="3" fillId="0" borderId="0" xfId="2" quotePrefix="1" applyNumberFormat="1" applyFont="1" applyAlignment="1" applyProtection="1">
      <alignment horizontal="center" vertical="center"/>
    </xf>
    <xf numFmtId="165" fontId="2" fillId="0" borderId="0" xfId="2" quotePrefix="1" applyNumberFormat="1" applyFont="1" applyAlignment="1">
      <alignment horizontal="right" vertical="center"/>
    </xf>
    <xf numFmtId="165" fontId="3" fillId="0" borderId="0" xfId="2" quotePrefix="1" applyNumberFormat="1" applyFont="1" applyAlignment="1">
      <alignment horizontal="right" vertical="center"/>
    </xf>
    <xf numFmtId="165" fontId="3" fillId="0" borderId="0" xfId="2" applyNumberFormat="1" applyFont="1" applyAlignment="1">
      <alignment horizontal="left" vertical="center"/>
    </xf>
    <xf numFmtId="165" fontId="2" fillId="0" borderId="0" xfId="2" applyNumberFormat="1" applyFont="1" applyAlignment="1">
      <alignment vertical="center" readingOrder="2"/>
    </xf>
    <xf numFmtId="165" fontId="6" fillId="0" borderId="0" xfId="2" applyNumberFormat="1" applyFont="1" applyAlignment="1">
      <alignment horizontal="center" vertical="center"/>
    </xf>
    <xf numFmtId="165" fontId="3" fillId="0" borderId="0" xfId="3" applyNumberFormat="1" applyFont="1" applyAlignment="1" applyProtection="1">
      <alignment horizontal="left" vertical="center"/>
    </xf>
    <xf numFmtId="165" fontId="6" fillId="0" borderId="0" xfId="1" applyNumberFormat="1" applyFont="1" applyAlignment="1">
      <alignment horizontal="right" vertical="center" readingOrder="2"/>
    </xf>
    <xf numFmtId="165" fontId="7" fillId="0" borderId="0" xfId="2" applyNumberFormat="1" applyFont="1" applyAlignment="1">
      <alignment horizontal="right" vertical="center"/>
    </xf>
    <xf numFmtId="165" fontId="7" fillId="0" borderId="0" xfId="2" quotePrefix="1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 readingOrder="2"/>
    </xf>
    <xf numFmtId="165" fontId="7" fillId="0" borderId="0" xfId="2" applyNumberFormat="1" applyFont="1" applyAlignment="1">
      <alignment horizontal="centerContinuous" vertical="center"/>
    </xf>
    <xf numFmtId="165" fontId="7" fillId="0" borderId="0" xfId="2" applyNumberFormat="1" applyFont="1" applyAlignment="1">
      <alignment vertical="center"/>
    </xf>
    <xf numFmtId="165" fontId="6" fillId="0" borderId="0" xfId="2" quotePrefix="1" applyNumberFormat="1" applyFont="1" applyAlignment="1">
      <alignment horizontal="center" vertical="center"/>
    </xf>
    <xf numFmtId="165" fontId="7" fillId="0" borderId="0" xfId="4" quotePrefix="1" applyNumberFormat="1" applyFont="1" applyAlignment="1" applyProtection="1">
      <alignment horizontal="left" vertical="center"/>
    </xf>
    <xf numFmtId="165" fontId="7" fillId="0" borderId="0" xfId="1" applyNumberFormat="1" applyFont="1" applyAlignment="1" applyProtection="1">
      <alignment horizontal="right" vertical="center"/>
    </xf>
    <xf numFmtId="165" fontId="7" fillId="0" borderId="0" xfId="2" applyNumberFormat="1" applyFont="1" applyAlignment="1" applyProtection="1">
      <alignment horizontal="right" vertical="center"/>
    </xf>
    <xf numFmtId="1" fontId="6" fillId="0" borderId="0" xfId="5" quotePrefix="1" applyNumberFormat="1" applyFont="1" applyAlignment="1">
      <alignment horizontal="right" vertical="center"/>
    </xf>
    <xf numFmtId="165" fontId="6" fillId="0" borderId="0" xfId="2" quotePrefix="1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vertical="center"/>
    </xf>
    <xf numFmtId="165" fontId="9" fillId="0" borderId="0" xfId="2" applyNumberFormat="1" applyFont="1" applyAlignment="1">
      <alignment vertical="center"/>
    </xf>
    <xf numFmtId="165" fontId="9" fillId="0" borderId="0" xfId="2" applyNumberFormat="1" applyFont="1" applyAlignment="1">
      <alignment vertical="center" readingOrder="2"/>
    </xf>
    <xf numFmtId="165" fontId="6" fillId="0" borderId="0" xfId="2" applyNumberFormat="1" applyFont="1" applyAlignment="1" applyProtection="1">
      <alignment horizontal="right" vertical="center"/>
    </xf>
    <xf numFmtId="166" fontId="7" fillId="0" borderId="0" xfId="5" applyNumberFormat="1" applyFont="1" applyFill="1" applyBorder="1" applyAlignment="1">
      <alignment vertical="center"/>
    </xf>
    <xf numFmtId="0" fontId="3" fillId="0" borderId="0" xfId="5" applyNumberFormat="1" applyFont="1" applyFill="1" applyBorder="1" applyAlignment="1">
      <alignment vertical="center"/>
    </xf>
    <xf numFmtId="165" fontId="6" fillId="0" borderId="0" xfId="6" applyNumberFormat="1" applyFont="1" applyAlignment="1">
      <alignment horizontal="right" vertical="center"/>
    </xf>
    <xf numFmtId="165" fontId="3" fillId="0" borderId="0" xfId="4" applyNumberFormat="1" applyFont="1" applyAlignment="1" applyProtection="1">
      <alignment horizontal="left" vertical="center"/>
    </xf>
    <xf numFmtId="166" fontId="3" fillId="0" borderId="0" xfId="5" applyNumberFormat="1" applyFont="1" applyFill="1" applyBorder="1" applyAlignment="1">
      <alignment vertical="center"/>
    </xf>
    <xf numFmtId="166" fontId="10" fillId="0" borderId="0" xfId="5" applyNumberFormat="1" applyFont="1" applyBorder="1" applyAlignment="1">
      <alignment vertical="center"/>
    </xf>
    <xf numFmtId="1" fontId="9" fillId="0" borderId="0" xfId="5" applyNumberFormat="1" applyFont="1" applyAlignment="1">
      <alignment horizontal="right" vertical="center" indent="1"/>
    </xf>
    <xf numFmtId="3" fontId="11" fillId="0" borderId="0" xfId="5" applyNumberFormat="1" applyFont="1" applyFill="1" applyBorder="1" applyAlignment="1">
      <alignment vertical="center"/>
    </xf>
    <xf numFmtId="166" fontId="10" fillId="0" borderId="0" xfId="5" applyNumberFormat="1" applyFont="1" applyFill="1" applyBorder="1" applyAlignment="1">
      <alignment vertical="center"/>
    </xf>
    <xf numFmtId="165" fontId="3" fillId="0" borderId="0" xfId="4" quotePrefix="1" applyNumberFormat="1" applyFont="1" applyAlignment="1" applyProtection="1">
      <alignment horizontal="left" vertical="center"/>
    </xf>
    <xf numFmtId="165" fontId="9" fillId="0" borderId="0" xfId="6" applyNumberFormat="1" applyFont="1" applyAlignment="1">
      <alignment horizontal="right" vertical="center"/>
    </xf>
    <xf numFmtId="165" fontId="7" fillId="0" borderId="0" xfId="4" applyNumberFormat="1" applyFont="1" applyAlignment="1" applyProtection="1">
      <alignment horizontal="left" vertical="center"/>
    </xf>
    <xf numFmtId="3" fontId="12" fillId="0" borderId="0" xfId="5" applyNumberFormat="1" applyFont="1" applyFill="1" applyBorder="1" applyAlignment="1">
      <alignment vertical="center"/>
    </xf>
    <xf numFmtId="166" fontId="13" fillId="0" borderId="0" xfId="5" applyNumberFormat="1" applyFont="1" applyFill="1" applyBorder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5" fontId="9" fillId="0" borderId="0" xfId="6" quotePrefix="1" applyNumberFormat="1" applyFont="1" applyAlignment="1">
      <alignment horizontal="right" vertical="center"/>
    </xf>
    <xf numFmtId="1" fontId="6" fillId="0" borderId="0" xfId="5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165" fontId="3" fillId="0" borderId="0" xfId="7" quotePrefix="1" applyNumberFormat="1" applyFont="1" applyAlignment="1">
      <alignment horizontal="left" vertical="center"/>
    </xf>
    <xf numFmtId="165" fontId="3" fillId="0" borderId="0" xfId="7" applyNumberFormat="1" applyFont="1" applyAlignment="1">
      <alignment horizontal="left" vertical="center"/>
    </xf>
    <xf numFmtId="165" fontId="9" fillId="0" borderId="0" xfId="4" applyNumberFormat="1" applyFont="1" applyAlignment="1" applyProtection="1">
      <alignment horizontal="left" vertical="center"/>
    </xf>
    <xf numFmtId="165" fontId="7" fillId="0" borderId="0" xfId="5" applyNumberFormat="1" applyFont="1" applyAlignment="1">
      <alignment vertical="center"/>
    </xf>
    <xf numFmtId="167" fontId="15" fillId="0" borderId="0" xfId="2" applyNumberFormat="1" applyFont="1" applyAlignment="1">
      <alignment horizontal="center" vertical="center"/>
    </xf>
    <xf numFmtId="165" fontId="3" fillId="0" borderId="0" xfId="5" applyNumberFormat="1" applyFont="1" applyAlignment="1">
      <alignment horizontal="right" vertical="center"/>
    </xf>
    <xf numFmtId="165" fontId="3" fillId="0" borderId="0" xfId="5" applyNumberFormat="1" applyFont="1" applyAlignment="1">
      <alignment vertical="center"/>
    </xf>
    <xf numFmtId="165" fontId="6" fillId="0" borderId="0" xfId="4" applyNumberFormat="1" applyFont="1" applyAlignment="1" applyProtection="1">
      <alignment horizontal="left" vertical="center"/>
    </xf>
    <xf numFmtId="167" fontId="16" fillId="0" borderId="0" xfId="2" applyNumberFormat="1" applyFont="1" applyAlignment="1">
      <alignment horizontal="center" vertical="center"/>
    </xf>
    <xf numFmtId="165" fontId="9" fillId="0" borderId="0" xfId="4" quotePrefix="1" applyNumberFormat="1" applyFont="1" applyAlignment="1" applyProtection="1">
      <alignment horizontal="left" vertical="center"/>
    </xf>
    <xf numFmtId="165" fontId="3" fillId="0" borderId="0" xfId="6" quotePrefix="1" applyNumberFormat="1" applyFont="1" applyAlignment="1">
      <alignment horizontal="right" vertical="center"/>
    </xf>
    <xf numFmtId="165" fontId="2" fillId="0" borderId="0" xfId="1" applyNumberFormat="1" applyFont="1" applyAlignment="1" applyProtection="1">
      <alignment horizontal="right" vertical="center"/>
    </xf>
    <xf numFmtId="165" fontId="5" fillId="0" borderId="0" xfId="2" quotePrefix="1" applyNumberFormat="1" applyFont="1" applyAlignment="1" applyProtection="1">
      <alignment horizontal="right" vertical="center"/>
    </xf>
    <xf numFmtId="165" fontId="9" fillId="0" borderId="0" xfId="2" applyNumberFormat="1" applyFont="1" applyAlignment="1">
      <alignment horizontal="right" vertical="center"/>
    </xf>
    <xf numFmtId="165" fontId="7" fillId="0" borderId="0" xfId="5" quotePrefix="1" applyNumberFormat="1" applyFont="1" applyAlignment="1">
      <alignment horizontal="left" vertical="center"/>
    </xf>
    <xf numFmtId="166" fontId="7" fillId="0" borderId="0" xfId="5" applyNumberFormat="1" applyFont="1" applyFill="1" applyBorder="1" applyAlignment="1">
      <alignment horizontal="right" vertical="center"/>
    </xf>
    <xf numFmtId="1" fontId="16" fillId="0" borderId="0" xfId="5" applyNumberFormat="1" applyFont="1" applyAlignment="1">
      <alignment horizontal="right" vertical="center" readingOrder="2"/>
    </xf>
    <xf numFmtId="165" fontId="7" fillId="0" borderId="0" xfId="5" applyNumberFormat="1" applyFont="1" applyAlignment="1">
      <alignment horizontal="right" vertical="center"/>
    </xf>
    <xf numFmtId="0" fontId="3" fillId="0" borderId="0" xfId="4" applyNumberFormat="1" applyFont="1" applyAlignment="1" applyProtection="1">
      <alignment horizontal="left" vertical="center"/>
    </xf>
    <xf numFmtId="0" fontId="3" fillId="0" borderId="0" xfId="4" quotePrefix="1" applyNumberFormat="1" applyFont="1" applyAlignment="1" applyProtection="1">
      <alignment horizontal="left" vertical="center"/>
    </xf>
    <xf numFmtId="0" fontId="7" fillId="0" borderId="0" xfId="4" applyNumberFormat="1" applyFont="1" applyAlignment="1" applyProtection="1">
      <alignment horizontal="left" vertical="center"/>
    </xf>
    <xf numFmtId="1" fontId="16" fillId="0" borderId="0" xfId="5" quotePrefix="1" applyNumberFormat="1" applyFont="1" applyAlignment="1">
      <alignment horizontal="right" vertical="center" readingOrder="2"/>
    </xf>
    <xf numFmtId="0" fontId="3" fillId="0" borderId="0" xfId="7" applyNumberFormat="1" applyFont="1" applyBorder="1" applyAlignment="1">
      <alignment vertical="center"/>
    </xf>
    <xf numFmtId="0" fontId="7" fillId="0" borderId="0" xfId="4" quotePrefix="1" applyNumberFormat="1" applyFont="1" applyAlignment="1" applyProtection="1">
      <alignment horizontal="left" vertical="center"/>
    </xf>
    <xf numFmtId="165" fontId="7" fillId="0" borderId="0" xfId="2" applyNumberFormat="1" applyFont="1" applyBorder="1" applyAlignment="1">
      <alignment horizontal="right" vertical="center"/>
    </xf>
    <xf numFmtId="3" fontId="18" fillId="0" borderId="0" xfId="5" applyNumberFormat="1" applyFont="1" applyFill="1" applyBorder="1" applyAlignment="1">
      <alignment vertical="center"/>
    </xf>
    <xf numFmtId="166" fontId="19" fillId="0" borderId="0" xfId="5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165" fontId="20" fillId="0" borderId="0" xfId="3" quotePrefix="1" applyNumberFormat="1" applyFont="1" applyAlignment="1" applyProtection="1">
      <alignment horizontal="left" vertical="center"/>
    </xf>
    <xf numFmtId="165" fontId="20" fillId="0" borderId="0" xfId="3" applyNumberFormat="1" applyFont="1" applyAlignment="1" applyProtection="1">
      <alignment horizontal="left" vertical="center"/>
    </xf>
    <xf numFmtId="165" fontId="3" fillId="0" borderId="0" xfId="10" applyNumberFormat="1" applyFont="1" applyAlignment="1">
      <alignment vertical="center"/>
    </xf>
    <xf numFmtId="165" fontId="9" fillId="0" borderId="0" xfId="10" applyNumberFormat="1" applyFont="1" applyAlignment="1">
      <alignment vertical="center"/>
    </xf>
    <xf numFmtId="165" fontId="3" fillId="0" borderId="0" xfId="3" quotePrefix="1" applyNumberFormat="1" applyFont="1" applyAlignment="1">
      <alignment horizontal="right" vertical="center" readingOrder="2"/>
    </xf>
  </cellXfs>
  <cellStyles count="12">
    <cellStyle name="Normal" xfId="0" builtinId="0"/>
    <cellStyle name="Normal 2" xfId="5"/>
    <cellStyle name="Normal 2 2" xfId="7"/>
    <cellStyle name="Normal 2 4" xfId="8"/>
    <cellStyle name="Normal 2 5" xfId="9"/>
    <cellStyle name="Normal_E12" xfId="3"/>
    <cellStyle name="Normal_E18 2" xfId="4"/>
    <cellStyle name="Normal_E28" xfId="10"/>
    <cellStyle name="Normal_E44" xfId="6"/>
    <cellStyle name="Normal_E46" xfId="1"/>
    <cellStyle name="Normal_E47" xfId="2"/>
    <cellStyle name="عادي_sante1b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Enseignement/4Qualifiant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8"/>
      <sheetName val="29"/>
      <sheetName val="29(2)"/>
      <sheetName val="30"/>
      <sheetName val="30(2)"/>
      <sheetName val="31"/>
      <sheetName val="31(2)"/>
      <sheetName val="32"/>
      <sheetName val="33"/>
      <sheetName val="33(2)"/>
      <sheetName val="34"/>
      <sheetName val="35 "/>
      <sheetName val="36"/>
      <sheetName val="36(2)"/>
      <sheetName val="37-38"/>
      <sheetName val="39"/>
      <sheetName val="40"/>
      <sheetName val="41"/>
      <sheetName val="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0">
          <cell r="B10">
            <v>0</v>
          </cell>
          <cell r="C10">
            <v>0</v>
          </cell>
          <cell r="D10">
            <v>0</v>
          </cell>
        </row>
        <row r="13">
          <cell r="B13">
            <v>9</v>
          </cell>
          <cell r="C13">
            <v>645</v>
          </cell>
          <cell r="D13">
            <v>258</v>
          </cell>
        </row>
        <row r="17">
          <cell r="B17">
            <v>3</v>
          </cell>
          <cell r="C17">
            <v>160</v>
          </cell>
          <cell r="D17">
            <v>68</v>
          </cell>
        </row>
        <row r="23">
          <cell r="B23">
            <v>31</v>
          </cell>
          <cell r="C23">
            <v>4515</v>
          </cell>
          <cell r="D23">
            <v>1813</v>
          </cell>
        </row>
        <row r="33">
          <cell r="B33">
            <v>25</v>
          </cell>
          <cell r="C33">
            <v>2430</v>
          </cell>
          <cell r="D33">
            <v>1102</v>
          </cell>
        </row>
        <row r="37">
          <cell r="B37">
            <v>30</v>
          </cell>
          <cell r="C37">
            <v>4030</v>
          </cell>
          <cell r="D37">
            <v>1810</v>
          </cell>
        </row>
        <row r="42">
          <cell r="B42">
            <v>37</v>
          </cell>
          <cell r="C42">
            <v>5921</v>
          </cell>
          <cell r="D42">
            <v>2529</v>
          </cell>
        </row>
        <row r="49">
          <cell r="B49">
            <v>9</v>
          </cell>
          <cell r="C49">
            <v>766</v>
          </cell>
          <cell r="D49">
            <v>371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P186"/>
  <sheetViews>
    <sheetView showGridLines="0" workbookViewId="0"/>
  </sheetViews>
  <sheetFormatPr baseColWidth="10" defaultColWidth="11" defaultRowHeight="12.75"/>
  <cols>
    <col min="1" max="1" width="34.7109375" style="2" customWidth="1"/>
    <col min="2" max="2" width="12.5703125" style="2" customWidth="1"/>
    <col min="3" max="4" width="10.28515625" style="2" customWidth="1"/>
    <col min="5" max="5" width="37.7109375" style="2" customWidth="1"/>
    <col min="6" max="6" width="9.7109375" style="2" customWidth="1"/>
    <col min="7" max="9" width="16.7109375" style="2" customWidth="1"/>
    <col min="10" max="10" width="33.7109375" style="2" customWidth="1"/>
    <col min="11" max="11" width="38.7109375" style="2" customWidth="1"/>
    <col min="12" max="12" width="13.28515625" style="2" customWidth="1"/>
    <col min="13" max="13" width="12.140625" style="2" customWidth="1"/>
    <col min="14" max="20" width="11" style="2" customWidth="1"/>
    <col min="21" max="25" width="14.42578125" style="2" customWidth="1"/>
    <col min="26" max="26" width="37.28515625" style="2" customWidth="1"/>
    <col min="27" max="28" width="11" style="2" customWidth="1"/>
    <col min="29" max="38" width="9.85546875" style="2" customWidth="1"/>
    <col min="39" max="42" width="11" style="2" customWidth="1"/>
    <col min="43" max="43" width="14.42578125" style="2" customWidth="1"/>
    <col min="44" max="44" width="4.140625" style="2" customWidth="1"/>
    <col min="45" max="45" width="13.28515625" style="2" customWidth="1"/>
    <col min="46" max="46" width="28.140625" style="2" customWidth="1"/>
    <col min="47" max="47" width="11" style="2" customWidth="1"/>
    <col min="48" max="48" width="14.42578125" style="2" customWidth="1"/>
    <col min="49" max="49" width="4.140625" style="2" customWidth="1"/>
    <col min="50" max="51" width="11" style="2" customWidth="1"/>
    <col min="52" max="52" width="14.42578125" style="2" customWidth="1"/>
    <col min="53" max="53" width="4.140625" style="2" customWidth="1"/>
    <col min="54" max="54" width="14.42578125" style="2" customWidth="1"/>
    <col min="55" max="256" width="11" style="2"/>
    <col min="257" max="257" width="34.7109375" style="2" customWidth="1"/>
    <col min="258" max="258" width="12.5703125" style="2" customWidth="1"/>
    <col min="259" max="260" width="10.28515625" style="2" customWidth="1"/>
    <col min="261" max="261" width="37.7109375" style="2" customWidth="1"/>
    <col min="262" max="262" width="9.7109375" style="2" customWidth="1"/>
    <col min="263" max="265" width="16.7109375" style="2" customWidth="1"/>
    <col min="266" max="266" width="33.7109375" style="2" customWidth="1"/>
    <col min="267" max="267" width="38.7109375" style="2" customWidth="1"/>
    <col min="268" max="268" width="13.28515625" style="2" customWidth="1"/>
    <col min="269" max="269" width="12.140625" style="2" customWidth="1"/>
    <col min="270" max="276" width="11" style="2" customWidth="1"/>
    <col min="277" max="281" width="14.42578125" style="2" customWidth="1"/>
    <col min="282" max="282" width="37.28515625" style="2" customWidth="1"/>
    <col min="283" max="284" width="11" style="2" customWidth="1"/>
    <col min="285" max="294" width="9.85546875" style="2" customWidth="1"/>
    <col min="295" max="298" width="11" style="2" customWidth="1"/>
    <col min="299" max="299" width="14.42578125" style="2" customWidth="1"/>
    <col min="300" max="300" width="4.140625" style="2" customWidth="1"/>
    <col min="301" max="301" width="13.28515625" style="2" customWidth="1"/>
    <col min="302" max="302" width="28.140625" style="2" customWidth="1"/>
    <col min="303" max="303" width="11" style="2" customWidth="1"/>
    <col min="304" max="304" width="14.42578125" style="2" customWidth="1"/>
    <col min="305" max="305" width="4.140625" style="2" customWidth="1"/>
    <col min="306" max="307" width="11" style="2" customWidth="1"/>
    <col min="308" max="308" width="14.42578125" style="2" customWidth="1"/>
    <col min="309" max="309" width="4.140625" style="2" customWidth="1"/>
    <col min="310" max="310" width="14.42578125" style="2" customWidth="1"/>
    <col min="311" max="512" width="11" style="2"/>
    <col min="513" max="513" width="34.7109375" style="2" customWidth="1"/>
    <col min="514" max="514" width="12.5703125" style="2" customWidth="1"/>
    <col min="515" max="516" width="10.28515625" style="2" customWidth="1"/>
    <col min="517" max="517" width="37.7109375" style="2" customWidth="1"/>
    <col min="518" max="518" width="9.7109375" style="2" customWidth="1"/>
    <col min="519" max="521" width="16.7109375" style="2" customWidth="1"/>
    <col min="522" max="522" width="33.7109375" style="2" customWidth="1"/>
    <col min="523" max="523" width="38.7109375" style="2" customWidth="1"/>
    <col min="524" max="524" width="13.28515625" style="2" customWidth="1"/>
    <col min="525" max="525" width="12.140625" style="2" customWidth="1"/>
    <col min="526" max="532" width="11" style="2" customWidth="1"/>
    <col min="533" max="537" width="14.42578125" style="2" customWidth="1"/>
    <col min="538" max="538" width="37.28515625" style="2" customWidth="1"/>
    <col min="539" max="540" width="11" style="2" customWidth="1"/>
    <col min="541" max="550" width="9.85546875" style="2" customWidth="1"/>
    <col min="551" max="554" width="11" style="2" customWidth="1"/>
    <col min="555" max="555" width="14.42578125" style="2" customWidth="1"/>
    <col min="556" max="556" width="4.140625" style="2" customWidth="1"/>
    <col min="557" max="557" width="13.28515625" style="2" customWidth="1"/>
    <col min="558" max="558" width="28.140625" style="2" customWidth="1"/>
    <col min="559" max="559" width="11" style="2" customWidth="1"/>
    <col min="560" max="560" width="14.42578125" style="2" customWidth="1"/>
    <col min="561" max="561" width="4.140625" style="2" customWidth="1"/>
    <col min="562" max="563" width="11" style="2" customWidth="1"/>
    <col min="564" max="564" width="14.42578125" style="2" customWidth="1"/>
    <col min="565" max="565" width="4.140625" style="2" customWidth="1"/>
    <col min="566" max="566" width="14.42578125" style="2" customWidth="1"/>
    <col min="567" max="768" width="11" style="2"/>
    <col min="769" max="769" width="34.7109375" style="2" customWidth="1"/>
    <col min="770" max="770" width="12.5703125" style="2" customWidth="1"/>
    <col min="771" max="772" width="10.28515625" style="2" customWidth="1"/>
    <col min="773" max="773" width="37.7109375" style="2" customWidth="1"/>
    <col min="774" max="774" width="9.7109375" style="2" customWidth="1"/>
    <col min="775" max="777" width="16.7109375" style="2" customWidth="1"/>
    <col min="778" max="778" width="33.7109375" style="2" customWidth="1"/>
    <col min="779" max="779" width="38.7109375" style="2" customWidth="1"/>
    <col min="780" max="780" width="13.28515625" style="2" customWidth="1"/>
    <col min="781" max="781" width="12.140625" style="2" customWidth="1"/>
    <col min="782" max="788" width="11" style="2" customWidth="1"/>
    <col min="789" max="793" width="14.42578125" style="2" customWidth="1"/>
    <col min="794" max="794" width="37.28515625" style="2" customWidth="1"/>
    <col min="795" max="796" width="11" style="2" customWidth="1"/>
    <col min="797" max="806" width="9.85546875" style="2" customWidth="1"/>
    <col min="807" max="810" width="11" style="2" customWidth="1"/>
    <col min="811" max="811" width="14.42578125" style="2" customWidth="1"/>
    <col min="812" max="812" width="4.140625" style="2" customWidth="1"/>
    <col min="813" max="813" width="13.28515625" style="2" customWidth="1"/>
    <col min="814" max="814" width="28.140625" style="2" customWidth="1"/>
    <col min="815" max="815" width="11" style="2" customWidth="1"/>
    <col min="816" max="816" width="14.42578125" style="2" customWidth="1"/>
    <col min="817" max="817" width="4.140625" style="2" customWidth="1"/>
    <col min="818" max="819" width="11" style="2" customWidth="1"/>
    <col min="820" max="820" width="14.42578125" style="2" customWidth="1"/>
    <col min="821" max="821" width="4.140625" style="2" customWidth="1"/>
    <col min="822" max="822" width="14.42578125" style="2" customWidth="1"/>
    <col min="823" max="1024" width="11" style="2"/>
    <col min="1025" max="1025" width="34.7109375" style="2" customWidth="1"/>
    <col min="1026" max="1026" width="12.5703125" style="2" customWidth="1"/>
    <col min="1027" max="1028" width="10.28515625" style="2" customWidth="1"/>
    <col min="1029" max="1029" width="37.7109375" style="2" customWidth="1"/>
    <col min="1030" max="1030" width="9.7109375" style="2" customWidth="1"/>
    <col min="1031" max="1033" width="16.7109375" style="2" customWidth="1"/>
    <col min="1034" max="1034" width="33.7109375" style="2" customWidth="1"/>
    <col min="1035" max="1035" width="38.7109375" style="2" customWidth="1"/>
    <col min="1036" max="1036" width="13.28515625" style="2" customWidth="1"/>
    <col min="1037" max="1037" width="12.140625" style="2" customWidth="1"/>
    <col min="1038" max="1044" width="11" style="2" customWidth="1"/>
    <col min="1045" max="1049" width="14.42578125" style="2" customWidth="1"/>
    <col min="1050" max="1050" width="37.28515625" style="2" customWidth="1"/>
    <col min="1051" max="1052" width="11" style="2" customWidth="1"/>
    <col min="1053" max="1062" width="9.85546875" style="2" customWidth="1"/>
    <col min="1063" max="1066" width="11" style="2" customWidth="1"/>
    <col min="1067" max="1067" width="14.42578125" style="2" customWidth="1"/>
    <col min="1068" max="1068" width="4.140625" style="2" customWidth="1"/>
    <col min="1069" max="1069" width="13.28515625" style="2" customWidth="1"/>
    <col min="1070" max="1070" width="28.140625" style="2" customWidth="1"/>
    <col min="1071" max="1071" width="11" style="2" customWidth="1"/>
    <col min="1072" max="1072" width="14.42578125" style="2" customWidth="1"/>
    <col min="1073" max="1073" width="4.140625" style="2" customWidth="1"/>
    <col min="1074" max="1075" width="11" style="2" customWidth="1"/>
    <col min="1076" max="1076" width="14.42578125" style="2" customWidth="1"/>
    <col min="1077" max="1077" width="4.140625" style="2" customWidth="1"/>
    <col min="1078" max="1078" width="14.42578125" style="2" customWidth="1"/>
    <col min="1079" max="1280" width="11" style="2"/>
    <col min="1281" max="1281" width="34.7109375" style="2" customWidth="1"/>
    <col min="1282" max="1282" width="12.5703125" style="2" customWidth="1"/>
    <col min="1283" max="1284" width="10.28515625" style="2" customWidth="1"/>
    <col min="1285" max="1285" width="37.7109375" style="2" customWidth="1"/>
    <col min="1286" max="1286" width="9.7109375" style="2" customWidth="1"/>
    <col min="1287" max="1289" width="16.7109375" style="2" customWidth="1"/>
    <col min="1290" max="1290" width="33.7109375" style="2" customWidth="1"/>
    <col min="1291" max="1291" width="38.7109375" style="2" customWidth="1"/>
    <col min="1292" max="1292" width="13.28515625" style="2" customWidth="1"/>
    <col min="1293" max="1293" width="12.140625" style="2" customWidth="1"/>
    <col min="1294" max="1300" width="11" style="2" customWidth="1"/>
    <col min="1301" max="1305" width="14.42578125" style="2" customWidth="1"/>
    <col min="1306" max="1306" width="37.28515625" style="2" customWidth="1"/>
    <col min="1307" max="1308" width="11" style="2" customWidth="1"/>
    <col min="1309" max="1318" width="9.85546875" style="2" customWidth="1"/>
    <col min="1319" max="1322" width="11" style="2" customWidth="1"/>
    <col min="1323" max="1323" width="14.42578125" style="2" customWidth="1"/>
    <col min="1324" max="1324" width="4.140625" style="2" customWidth="1"/>
    <col min="1325" max="1325" width="13.28515625" style="2" customWidth="1"/>
    <col min="1326" max="1326" width="28.140625" style="2" customWidth="1"/>
    <col min="1327" max="1327" width="11" style="2" customWidth="1"/>
    <col min="1328" max="1328" width="14.42578125" style="2" customWidth="1"/>
    <col min="1329" max="1329" width="4.140625" style="2" customWidth="1"/>
    <col min="1330" max="1331" width="11" style="2" customWidth="1"/>
    <col min="1332" max="1332" width="14.42578125" style="2" customWidth="1"/>
    <col min="1333" max="1333" width="4.140625" style="2" customWidth="1"/>
    <col min="1334" max="1334" width="14.42578125" style="2" customWidth="1"/>
    <col min="1335" max="1536" width="11" style="2"/>
    <col min="1537" max="1537" width="34.7109375" style="2" customWidth="1"/>
    <col min="1538" max="1538" width="12.5703125" style="2" customWidth="1"/>
    <col min="1539" max="1540" width="10.28515625" style="2" customWidth="1"/>
    <col min="1541" max="1541" width="37.7109375" style="2" customWidth="1"/>
    <col min="1542" max="1542" width="9.7109375" style="2" customWidth="1"/>
    <col min="1543" max="1545" width="16.7109375" style="2" customWidth="1"/>
    <col min="1546" max="1546" width="33.7109375" style="2" customWidth="1"/>
    <col min="1547" max="1547" width="38.7109375" style="2" customWidth="1"/>
    <col min="1548" max="1548" width="13.28515625" style="2" customWidth="1"/>
    <col min="1549" max="1549" width="12.140625" style="2" customWidth="1"/>
    <col min="1550" max="1556" width="11" style="2" customWidth="1"/>
    <col min="1557" max="1561" width="14.42578125" style="2" customWidth="1"/>
    <col min="1562" max="1562" width="37.28515625" style="2" customWidth="1"/>
    <col min="1563" max="1564" width="11" style="2" customWidth="1"/>
    <col min="1565" max="1574" width="9.85546875" style="2" customWidth="1"/>
    <col min="1575" max="1578" width="11" style="2" customWidth="1"/>
    <col min="1579" max="1579" width="14.42578125" style="2" customWidth="1"/>
    <col min="1580" max="1580" width="4.140625" style="2" customWidth="1"/>
    <col min="1581" max="1581" width="13.28515625" style="2" customWidth="1"/>
    <col min="1582" max="1582" width="28.140625" style="2" customWidth="1"/>
    <col min="1583" max="1583" width="11" style="2" customWidth="1"/>
    <col min="1584" max="1584" width="14.42578125" style="2" customWidth="1"/>
    <col min="1585" max="1585" width="4.140625" style="2" customWidth="1"/>
    <col min="1586" max="1587" width="11" style="2" customWidth="1"/>
    <col min="1588" max="1588" width="14.42578125" style="2" customWidth="1"/>
    <col min="1589" max="1589" width="4.140625" style="2" customWidth="1"/>
    <col min="1590" max="1590" width="14.42578125" style="2" customWidth="1"/>
    <col min="1591" max="1792" width="11" style="2"/>
    <col min="1793" max="1793" width="34.7109375" style="2" customWidth="1"/>
    <col min="1794" max="1794" width="12.5703125" style="2" customWidth="1"/>
    <col min="1795" max="1796" width="10.28515625" style="2" customWidth="1"/>
    <col min="1797" max="1797" width="37.7109375" style="2" customWidth="1"/>
    <col min="1798" max="1798" width="9.7109375" style="2" customWidth="1"/>
    <col min="1799" max="1801" width="16.7109375" style="2" customWidth="1"/>
    <col min="1802" max="1802" width="33.7109375" style="2" customWidth="1"/>
    <col min="1803" max="1803" width="38.7109375" style="2" customWidth="1"/>
    <col min="1804" max="1804" width="13.28515625" style="2" customWidth="1"/>
    <col min="1805" max="1805" width="12.140625" style="2" customWidth="1"/>
    <col min="1806" max="1812" width="11" style="2" customWidth="1"/>
    <col min="1813" max="1817" width="14.42578125" style="2" customWidth="1"/>
    <col min="1818" max="1818" width="37.28515625" style="2" customWidth="1"/>
    <col min="1819" max="1820" width="11" style="2" customWidth="1"/>
    <col min="1821" max="1830" width="9.85546875" style="2" customWidth="1"/>
    <col min="1831" max="1834" width="11" style="2" customWidth="1"/>
    <col min="1835" max="1835" width="14.42578125" style="2" customWidth="1"/>
    <col min="1836" max="1836" width="4.140625" style="2" customWidth="1"/>
    <col min="1837" max="1837" width="13.28515625" style="2" customWidth="1"/>
    <col min="1838" max="1838" width="28.140625" style="2" customWidth="1"/>
    <col min="1839" max="1839" width="11" style="2" customWidth="1"/>
    <col min="1840" max="1840" width="14.42578125" style="2" customWidth="1"/>
    <col min="1841" max="1841" width="4.140625" style="2" customWidth="1"/>
    <col min="1842" max="1843" width="11" style="2" customWidth="1"/>
    <col min="1844" max="1844" width="14.42578125" style="2" customWidth="1"/>
    <col min="1845" max="1845" width="4.140625" style="2" customWidth="1"/>
    <col min="1846" max="1846" width="14.42578125" style="2" customWidth="1"/>
    <col min="1847" max="2048" width="11" style="2"/>
    <col min="2049" max="2049" width="34.7109375" style="2" customWidth="1"/>
    <col min="2050" max="2050" width="12.5703125" style="2" customWidth="1"/>
    <col min="2051" max="2052" width="10.28515625" style="2" customWidth="1"/>
    <col min="2053" max="2053" width="37.7109375" style="2" customWidth="1"/>
    <col min="2054" max="2054" width="9.7109375" style="2" customWidth="1"/>
    <col min="2055" max="2057" width="16.7109375" style="2" customWidth="1"/>
    <col min="2058" max="2058" width="33.7109375" style="2" customWidth="1"/>
    <col min="2059" max="2059" width="38.7109375" style="2" customWidth="1"/>
    <col min="2060" max="2060" width="13.28515625" style="2" customWidth="1"/>
    <col min="2061" max="2061" width="12.140625" style="2" customWidth="1"/>
    <col min="2062" max="2068" width="11" style="2" customWidth="1"/>
    <col min="2069" max="2073" width="14.42578125" style="2" customWidth="1"/>
    <col min="2074" max="2074" width="37.28515625" style="2" customWidth="1"/>
    <col min="2075" max="2076" width="11" style="2" customWidth="1"/>
    <col min="2077" max="2086" width="9.85546875" style="2" customWidth="1"/>
    <col min="2087" max="2090" width="11" style="2" customWidth="1"/>
    <col min="2091" max="2091" width="14.42578125" style="2" customWidth="1"/>
    <col min="2092" max="2092" width="4.140625" style="2" customWidth="1"/>
    <col min="2093" max="2093" width="13.28515625" style="2" customWidth="1"/>
    <col min="2094" max="2094" width="28.140625" style="2" customWidth="1"/>
    <col min="2095" max="2095" width="11" style="2" customWidth="1"/>
    <col min="2096" max="2096" width="14.42578125" style="2" customWidth="1"/>
    <col min="2097" max="2097" width="4.140625" style="2" customWidth="1"/>
    <col min="2098" max="2099" width="11" style="2" customWidth="1"/>
    <col min="2100" max="2100" width="14.42578125" style="2" customWidth="1"/>
    <col min="2101" max="2101" width="4.140625" style="2" customWidth="1"/>
    <col min="2102" max="2102" width="14.42578125" style="2" customWidth="1"/>
    <col min="2103" max="2304" width="11" style="2"/>
    <col min="2305" max="2305" width="34.7109375" style="2" customWidth="1"/>
    <col min="2306" max="2306" width="12.5703125" style="2" customWidth="1"/>
    <col min="2307" max="2308" width="10.28515625" style="2" customWidth="1"/>
    <col min="2309" max="2309" width="37.7109375" style="2" customWidth="1"/>
    <col min="2310" max="2310" width="9.7109375" style="2" customWidth="1"/>
    <col min="2311" max="2313" width="16.7109375" style="2" customWidth="1"/>
    <col min="2314" max="2314" width="33.7109375" style="2" customWidth="1"/>
    <col min="2315" max="2315" width="38.7109375" style="2" customWidth="1"/>
    <col min="2316" max="2316" width="13.28515625" style="2" customWidth="1"/>
    <col min="2317" max="2317" width="12.140625" style="2" customWidth="1"/>
    <col min="2318" max="2324" width="11" style="2" customWidth="1"/>
    <col min="2325" max="2329" width="14.42578125" style="2" customWidth="1"/>
    <col min="2330" max="2330" width="37.28515625" style="2" customWidth="1"/>
    <col min="2331" max="2332" width="11" style="2" customWidth="1"/>
    <col min="2333" max="2342" width="9.85546875" style="2" customWidth="1"/>
    <col min="2343" max="2346" width="11" style="2" customWidth="1"/>
    <col min="2347" max="2347" width="14.42578125" style="2" customWidth="1"/>
    <col min="2348" max="2348" width="4.140625" style="2" customWidth="1"/>
    <col min="2349" max="2349" width="13.28515625" style="2" customWidth="1"/>
    <col min="2350" max="2350" width="28.140625" style="2" customWidth="1"/>
    <col min="2351" max="2351" width="11" style="2" customWidth="1"/>
    <col min="2352" max="2352" width="14.42578125" style="2" customWidth="1"/>
    <col min="2353" max="2353" width="4.140625" style="2" customWidth="1"/>
    <col min="2354" max="2355" width="11" style="2" customWidth="1"/>
    <col min="2356" max="2356" width="14.42578125" style="2" customWidth="1"/>
    <col min="2357" max="2357" width="4.140625" style="2" customWidth="1"/>
    <col min="2358" max="2358" width="14.42578125" style="2" customWidth="1"/>
    <col min="2359" max="2560" width="11" style="2"/>
    <col min="2561" max="2561" width="34.7109375" style="2" customWidth="1"/>
    <col min="2562" max="2562" width="12.5703125" style="2" customWidth="1"/>
    <col min="2563" max="2564" width="10.28515625" style="2" customWidth="1"/>
    <col min="2565" max="2565" width="37.7109375" style="2" customWidth="1"/>
    <col min="2566" max="2566" width="9.7109375" style="2" customWidth="1"/>
    <col min="2567" max="2569" width="16.7109375" style="2" customWidth="1"/>
    <col min="2570" max="2570" width="33.7109375" style="2" customWidth="1"/>
    <col min="2571" max="2571" width="38.7109375" style="2" customWidth="1"/>
    <col min="2572" max="2572" width="13.28515625" style="2" customWidth="1"/>
    <col min="2573" max="2573" width="12.140625" style="2" customWidth="1"/>
    <col min="2574" max="2580" width="11" style="2" customWidth="1"/>
    <col min="2581" max="2585" width="14.42578125" style="2" customWidth="1"/>
    <col min="2586" max="2586" width="37.28515625" style="2" customWidth="1"/>
    <col min="2587" max="2588" width="11" style="2" customWidth="1"/>
    <col min="2589" max="2598" width="9.85546875" style="2" customWidth="1"/>
    <col min="2599" max="2602" width="11" style="2" customWidth="1"/>
    <col min="2603" max="2603" width="14.42578125" style="2" customWidth="1"/>
    <col min="2604" max="2604" width="4.140625" style="2" customWidth="1"/>
    <col min="2605" max="2605" width="13.28515625" style="2" customWidth="1"/>
    <col min="2606" max="2606" width="28.140625" style="2" customWidth="1"/>
    <col min="2607" max="2607" width="11" style="2" customWidth="1"/>
    <col min="2608" max="2608" width="14.42578125" style="2" customWidth="1"/>
    <col min="2609" max="2609" width="4.140625" style="2" customWidth="1"/>
    <col min="2610" max="2611" width="11" style="2" customWidth="1"/>
    <col min="2612" max="2612" width="14.42578125" style="2" customWidth="1"/>
    <col min="2613" max="2613" width="4.140625" style="2" customWidth="1"/>
    <col min="2614" max="2614" width="14.42578125" style="2" customWidth="1"/>
    <col min="2615" max="2816" width="11" style="2"/>
    <col min="2817" max="2817" width="34.7109375" style="2" customWidth="1"/>
    <col min="2818" max="2818" width="12.5703125" style="2" customWidth="1"/>
    <col min="2819" max="2820" width="10.28515625" style="2" customWidth="1"/>
    <col min="2821" max="2821" width="37.7109375" style="2" customWidth="1"/>
    <col min="2822" max="2822" width="9.7109375" style="2" customWidth="1"/>
    <col min="2823" max="2825" width="16.7109375" style="2" customWidth="1"/>
    <col min="2826" max="2826" width="33.7109375" style="2" customWidth="1"/>
    <col min="2827" max="2827" width="38.7109375" style="2" customWidth="1"/>
    <col min="2828" max="2828" width="13.28515625" style="2" customWidth="1"/>
    <col min="2829" max="2829" width="12.140625" style="2" customWidth="1"/>
    <col min="2830" max="2836" width="11" style="2" customWidth="1"/>
    <col min="2837" max="2841" width="14.42578125" style="2" customWidth="1"/>
    <col min="2842" max="2842" width="37.28515625" style="2" customWidth="1"/>
    <col min="2843" max="2844" width="11" style="2" customWidth="1"/>
    <col min="2845" max="2854" width="9.85546875" style="2" customWidth="1"/>
    <col min="2855" max="2858" width="11" style="2" customWidth="1"/>
    <col min="2859" max="2859" width="14.42578125" style="2" customWidth="1"/>
    <col min="2860" max="2860" width="4.140625" style="2" customWidth="1"/>
    <col min="2861" max="2861" width="13.28515625" style="2" customWidth="1"/>
    <col min="2862" max="2862" width="28.140625" style="2" customWidth="1"/>
    <col min="2863" max="2863" width="11" style="2" customWidth="1"/>
    <col min="2864" max="2864" width="14.42578125" style="2" customWidth="1"/>
    <col min="2865" max="2865" width="4.140625" style="2" customWidth="1"/>
    <col min="2866" max="2867" width="11" style="2" customWidth="1"/>
    <col min="2868" max="2868" width="14.42578125" style="2" customWidth="1"/>
    <col min="2869" max="2869" width="4.140625" style="2" customWidth="1"/>
    <col min="2870" max="2870" width="14.42578125" style="2" customWidth="1"/>
    <col min="2871" max="3072" width="11" style="2"/>
    <col min="3073" max="3073" width="34.7109375" style="2" customWidth="1"/>
    <col min="3074" max="3074" width="12.5703125" style="2" customWidth="1"/>
    <col min="3075" max="3076" width="10.28515625" style="2" customWidth="1"/>
    <col min="3077" max="3077" width="37.7109375" style="2" customWidth="1"/>
    <col min="3078" max="3078" width="9.7109375" style="2" customWidth="1"/>
    <col min="3079" max="3081" width="16.7109375" style="2" customWidth="1"/>
    <col min="3082" max="3082" width="33.7109375" style="2" customWidth="1"/>
    <col min="3083" max="3083" width="38.7109375" style="2" customWidth="1"/>
    <col min="3084" max="3084" width="13.28515625" style="2" customWidth="1"/>
    <col min="3085" max="3085" width="12.140625" style="2" customWidth="1"/>
    <col min="3086" max="3092" width="11" style="2" customWidth="1"/>
    <col min="3093" max="3097" width="14.42578125" style="2" customWidth="1"/>
    <col min="3098" max="3098" width="37.28515625" style="2" customWidth="1"/>
    <col min="3099" max="3100" width="11" style="2" customWidth="1"/>
    <col min="3101" max="3110" width="9.85546875" style="2" customWidth="1"/>
    <col min="3111" max="3114" width="11" style="2" customWidth="1"/>
    <col min="3115" max="3115" width="14.42578125" style="2" customWidth="1"/>
    <col min="3116" max="3116" width="4.140625" style="2" customWidth="1"/>
    <col min="3117" max="3117" width="13.28515625" style="2" customWidth="1"/>
    <col min="3118" max="3118" width="28.140625" style="2" customWidth="1"/>
    <col min="3119" max="3119" width="11" style="2" customWidth="1"/>
    <col min="3120" max="3120" width="14.42578125" style="2" customWidth="1"/>
    <col min="3121" max="3121" width="4.140625" style="2" customWidth="1"/>
    <col min="3122" max="3123" width="11" style="2" customWidth="1"/>
    <col min="3124" max="3124" width="14.42578125" style="2" customWidth="1"/>
    <col min="3125" max="3125" width="4.140625" style="2" customWidth="1"/>
    <col min="3126" max="3126" width="14.42578125" style="2" customWidth="1"/>
    <col min="3127" max="3328" width="11" style="2"/>
    <col min="3329" max="3329" width="34.7109375" style="2" customWidth="1"/>
    <col min="3330" max="3330" width="12.5703125" style="2" customWidth="1"/>
    <col min="3331" max="3332" width="10.28515625" style="2" customWidth="1"/>
    <col min="3333" max="3333" width="37.7109375" style="2" customWidth="1"/>
    <col min="3334" max="3334" width="9.7109375" style="2" customWidth="1"/>
    <col min="3335" max="3337" width="16.7109375" style="2" customWidth="1"/>
    <col min="3338" max="3338" width="33.7109375" style="2" customWidth="1"/>
    <col min="3339" max="3339" width="38.7109375" style="2" customWidth="1"/>
    <col min="3340" max="3340" width="13.28515625" style="2" customWidth="1"/>
    <col min="3341" max="3341" width="12.140625" style="2" customWidth="1"/>
    <col min="3342" max="3348" width="11" style="2" customWidth="1"/>
    <col min="3349" max="3353" width="14.42578125" style="2" customWidth="1"/>
    <col min="3354" max="3354" width="37.28515625" style="2" customWidth="1"/>
    <col min="3355" max="3356" width="11" style="2" customWidth="1"/>
    <col min="3357" max="3366" width="9.85546875" style="2" customWidth="1"/>
    <col min="3367" max="3370" width="11" style="2" customWidth="1"/>
    <col min="3371" max="3371" width="14.42578125" style="2" customWidth="1"/>
    <col min="3372" max="3372" width="4.140625" style="2" customWidth="1"/>
    <col min="3373" max="3373" width="13.28515625" style="2" customWidth="1"/>
    <col min="3374" max="3374" width="28.140625" style="2" customWidth="1"/>
    <col min="3375" max="3375" width="11" style="2" customWidth="1"/>
    <col min="3376" max="3376" width="14.42578125" style="2" customWidth="1"/>
    <col min="3377" max="3377" width="4.140625" style="2" customWidth="1"/>
    <col min="3378" max="3379" width="11" style="2" customWidth="1"/>
    <col min="3380" max="3380" width="14.42578125" style="2" customWidth="1"/>
    <col min="3381" max="3381" width="4.140625" style="2" customWidth="1"/>
    <col min="3382" max="3382" width="14.42578125" style="2" customWidth="1"/>
    <col min="3383" max="3584" width="11" style="2"/>
    <col min="3585" max="3585" width="34.7109375" style="2" customWidth="1"/>
    <col min="3586" max="3586" width="12.5703125" style="2" customWidth="1"/>
    <col min="3587" max="3588" width="10.28515625" style="2" customWidth="1"/>
    <col min="3589" max="3589" width="37.7109375" style="2" customWidth="1"/>
    <col min="3590" max="3590" width="9.7109375" style="2" customWidth="1"/>
    <col min="3591" max="3593" width="16.7109375" style="2" customWidth="1"/>
    <col min="3594" max="3594" width="33.7109375" style="2" customWidth="1"/>
    <col min="3595" max="3595" width="38.7109375" style="2" customWidth="1"/>
    <col min="3596" max="3596" width="13.28515625" style="2" customWidth="1"/>
    <col min="3597" max="3597" width="12.140625" style="2" customWidth="1"/>
    <col min="3598" max="3604" width="11" style="2" customWidth="1"/>
    <col min="3605" max="3609" width="14.42578125" style="2" customWidth="1"/>
    <col min="3610" max="3610" width="37.28515625" style="2" customWidth="1"/>
    <col min="3611" max="3612" width="11" style="2" customWidth="1"/>
    <col min="3613" max="3622" width="9.85546875" style="2" customWidth="1"/>
    <col min="3623" max="3626" width="11" style="2" customWidth="1"/>
    <col min="3627" max="3627" width="14.42578125" style="2" customWidth="1"/>
    <col min="3628" max="3628" width="4.140625" style="2" customWidth="1"/>
    <col min="3629" max="3629" width="13.28515625" style="2" customWidth="1"/>
    <col min="3630" max="3630" width="28.140625" style="2" customWidth="1"/>
    <col min="3631" max="3631" width="11" style="2" customWidth="1"/>
    <col min="3632" max="3632" width="14.42578125" style="2" customWidth="1"/>
    <col min="3633" max="3633" width="4.140625" style="2" customWidth="1"/>
    <col min="3634" max="3635" width="11" style="2" customWidth="1"/>
    <col min="3636" max="3636" width="14.42578125" style="2" customWidth="1"/>
    <col min="3637" max="3637" width="4.140625" style="2" customWidth="1"/>
    <col min="3638" max="3638" width="14.42578125" style="2" customWidth="1"/>
    <col min="3639" max="3840" width="11" style="2"/>
    <col min="3841" max="3841" width="34.7109375" style="2" customWidth="1"/>
    <col min="3842" max="3842" width="12.5703125" style="2" customWidth="1"/>
    <col min="3843" max="3844" width="10.28515625" style="2" customWidth="1"/>
    <col min="3845" max="3845" width="37.7109375" style="2" customWidth="1"/>
    <col min="3846" max="3846" width="9.7109375" style="2" customWidth="1"/>
    <col min="3847" max="3849" width="16.7109375" style="2" customWidth="1"/>
    <col min="3850" max="3850" width="33.7109375" style="2" customWidth="1"/>
    <col min="3851" max="3851" width="38.7109375" style="2" customWidth="1"/>
    <col min="3852" max="3852" width="13.28515625" style="2" customWidth="1"/>
    <col min="3853" max="3853" width="12.140625" style="2" customWidth="1"/>
    <col min="3854" max="3860" width="11" style="2" customWidth="1"/>
    <col min="3861" max="3865" width="14.42578125" style="2" customWidth="1"/>
    <col min="3866" max="3866" width="37.28515625" style="2" customWidth="1"/>
    <col min="3867" max="3868" width="11" style="2" customWidth="1"/>
    <col min="3869" max="3878" width="9.85546875" style="2" customWidth="1"/>
    <col min="3879" max="3882" width="11" style="2" customWidth="1"/>
    <col min="3883" max="3883" width="14.42578125" style="2" customWidth="1"/>
    <col min="3884" max="3884" width="4.140625" style="2" customWidth="1"/>
    <col min="3885" max="3885" width="13.28515625" style="2" customWidth="1"/>
    <col min="3886" max="3886" width="28.140625" style="2" customWidth="1"/>
    <col min="3887" max="3887" width="11" style="2" customWidth="1"/>
    <col min="3888" max="3888" width="14.42578125" style="2" customWidth="1"/>
    <col min="3889" max="3889" width="4.140625" style="2" customWidth="1"/>
    <col min="3890" max="3891" width="11" style="2" customWidth="1"/>
    <col min="3892" max="3892" width="14.42578125" style="2" customWidth="1"/>
    <col min="3893" max="3893" width="4.140625" style="2" customWidth="1"/>
    <col min="3894" max="3894" width="14.42578125" style="2" customWidth="1"/>
    <col min="3895" max="4096" width="11" style="2"/>
    <col min="4097" max="4097" width="34.7109375" style="2" customWidth="1"/>
    <col min="4098" max="4098" width="12.5703125" style="2" customWidth="1"/>
    <col min="4099" max="4100" width="10.28515625" style="2" customWidth="1"/>
    <col min="4101" max="4101" width="37.7109375" style="2" customWidth="1"/>
    <col min="4102" max="4102" width="9.7109375" style="2" customWidth="1"/>
    <col min="4103" max="4105" width="16.7109375" style="2" customWidth="1"/>
    <col min="4106" max="4106" width="33.7109375" style="2" customWidth="1"/>
    <col min="4107" max="4107" width="38.7109375" style="2" customWidth="1"/>
    <col min="4108" max="4108" width="13.28515625" style="2" customWidth="1"/>
    <col min="4109" max="4109" width="12.140625" style="2" customWidth="1"/>
    <col min="4110" max="4116" width="11" style="2" customWidth="1"/>
    <col min="4117" max="4121" width="14.42578125" style="2" customWidth="1"/>
    <col min="4122" max="4122" width="37.28515625" style="2" customWidth="1"/>
    <col min="4123" max="4124" width="11" style="2" customWidth="1"/>
    <col min="4125" max="4134" width="9.85546875" style="2" customWidth="1"/>
    <col min="4135" max="4138" width="11" style="2" customWidth="1"/>
    <col min="4139" max="4139" width="14.42578125" style="2" customWidth="1"/>
    <col min="4140" max="4140" width="4.140625" style="2" customWidth="1"/>
    <col min="4141" max="4141" width="13.28515625" style="2" customWidth="1"/>
    <col min="4142" max="4142" width="28.140625" style="2" customWidth="1"/>
    <col min="4143" max="4143" width="11" style="2" customWidth="1"/>
    <col min="4144" max="4144" width="14.42578125" style="2" customWidth="1"/>
    <col min="4145" max="4145" width="4.140625" style="2" customWidth="1"/>
    <col min="4146" max="4147" width="11" style="2" customWidth="1"/>
    <col min="4148" max="4148" width="14.42578125" style="2" customWidth="1"/>
    <col min="4149" max="4149" width="4.140625" style="2" customWidth="1"/>
    <col min="4150" max="4150" width="14.42578125" style="2" customWidth="1"/>
    <col min="4151" max="4352" width="11" style="2"/>
    <col min="4353" max="4353" width="34.7109375" style="2" customWidth="1"/>
    <col min="4354" max="4354" width="12.5703125" style="2" customWidth="1"/>
    <col min="4355" max="4356" width="10.28515625" style="2" customWidth="1"/>
    <col min="4357" max="4357" width="37.7109375" style="2" customWidth="1"/>
    <col min="4358" max="4358" width="9.7109375" style="2" customWidth="1"/>
    <col min="4359" max="4361" width="16.7109375" style="2" customWidth="1"/>
    <col min="4362" max="4362" width="33.7109375" style="2" customWidth="1"/>
    <col min="4363" max="4363" width="38.7109375" style="2" customWidth="1"/>
    <col min="4364" max="4364" width="13.28515625" style="2" customWidth="1"/>
    <col min="4365" max="4365" width="12.140625" style="2" customWidth="1"/>
    <col min="4366" max="4372" width="11" style="2" customWidth="1"/>
    <col min="4373" max="4377" width="14.42578125" style="2" customWidth="1"/>
    <col min="4378" max="4378" width="37.28515625" style="2" customWidth="1"/>
    <col min="4379" max="4380" width="11" style="2" customWidth="1"/>
    <col min="4381" max="4390" width="9.85546875" style="2" customWidth="1"/>
    <col min="4391" max="4394" width="11" style="2" customWidth="1"/>
    <col min="4395" max="4395" width="14.42578125" style="2" customWidth="1"/>
    <col min="4396" max="4396" width="4.140625" style="2" customWidth="1"/>
    <col min="4397" max="4397" width="13.28515625" style="2" customWidth="1"/>
    <col min="4398" max="4398" width="28.140625" style="2" customWidth="1"/>
    <col min="4399" max="4399" width="11" style="2" customWidth="1"/>
    <col min="4400" max="4400" width="14.42578125" style="2" customWidth="1"/>
    <col min="4401" max="4401" width="4.140625" style="2" customWidth="1"/>
    <col min="4402" max="4403" width="11" style="2" customWidth="1"/>
    <col min="4404" max="4404" width="14.42578125" style="2" customWidth="1"/>
    <col min="4405" max="4405" width="4.140625" style="2" customWidth="1"/>
    <col min="4406" max="4406" width="14.42578125" style="2" customWidth="1"/>
    <col min="4407" max="4608" width="11" style="2"/>
    <col min="4609" max="4609" width="34.7109375" style="2" customWidth="1"/>
    <col min="4610" max="4610" width="12.5703125" style="2" customWidth="1"/>
    <col min="4611" max="4612" width="10.28515625" style="2" customWidth="1"/>
    <col min="4613" max="4613" width="37.7109375" style="2" customWidth="1"/>
    <col min="4614" max="4614" width="9.7109375" style="2" customWidth="1"/>
    <col min="4615" max="4617" width="16.7109375" style="2" customWidth="1"/>
    <col min="4618" max="4618" width="33.7109375" style="2" customWidth="1"/>
    <col min="4619" max="4619" width="38.7109375" style="2" customWidth="1"/>
    <col min="4620" max="4620" width="13.28515625" style="2" customWidth="1"/>
    <col min="4621" max="4621" width="12.140625" style="2" customWidth="1"/>
    <col min="4622" max="4628" width="11" style="2" customWidth="1"/>
    <col min="4629" max="4633" width="14.42578125" style="2" customWidth="1"/>
    <col min="4634" max="4634" width="37.28515625" style="2" customWidth="1"/>
    <col min="4635" max="4636" width="11" style="2" customWidth="1"/>
    <col min="4637" max="4646" width="9.85546875" style="2" customWidth="1"/>
    <col min="4647" max="4650" width="11" style="2" customWidth="1"/>
    <col min="4651" max="4651" width="14.42578125" style="2" customWidth="1"/>
    <col min="4652" max="4652" width="4.140625" style="2" customWidth="1"/>
    <col min="4653" max="4653" width="13.28515625" style="2" customWidth="1"/>
    <col min="4654" max="4654" width="28.140625" style="2" customWidth="1"/>
    <col min="4655" max="4655" width="11" style="2" customWidth="1"/>
    <col min="4656" max="4656" width="14.42578125" style="2" customWidth="1"/>
    <col min="4657" max="4657" width="4.140625" style="2" customWidth="1"/>
    <col min="4658" max="4659" width="11" style="2" customWidth="1"/>
    <col min="4660" max="4660" width="14.42578125" style="2" customWidth="1"/>
    <col min="4661" max="4661" width="4.140625" style="2" customWidth="1"/>
    <col min="4662" max="4662" width="14.42578125" style="2" customWidth="1"/>
    <col min="4663" max="4864" width="11" style="2"/>
    <col min="4865" max="4865" width="34.7109375" style="2" customWidth="1"/>
    <col min="4866" max="4866" width="12.5703125" style="2" customWidth="1"/>
    <col min="4867" max="4868" width="10.28515625" style="2" customWidth="1"/>
    <col min="4869" max="4869" width="37.7109375" style="2" customWidth="1"/>
    <col min="4870" max="4870" width="9.7109375" style="2" customWidth="1"/>
    <col min="4871" max="4873" width="16.7109375" style="2" customWidth="1"/>
    <col min="4874" max="4874" width="33.7109375" style="2" customWidth="1"/>
    <col min="4875" max="4875" width="38.7109375" style="2" customWidth="1"/>
    <col min="4876" max="4876" width="13.28515625" style="2" customWidth="1"/>
    <col min="4877" max="4877" width="12.140625" style="2" customWidth="1"/>
    <col min="4878" max="4884" width="11" style="2" customWidth="1"/>
    <col min="4885" max="4889" width="14.42578125" style="2" customWidth="1"/>
    <col min="4890" max="4890" width="37.28515625" style="2" customWidth="1"/>
    <col min="4891" max="4892" width="11" style="2" customWidth="1"/>
    <col min="4893" max="4902" width="9.85546875" style="2" customWidth="1"/>
    <col min="4903" max="4906" width="11" style="2" customWidth="1"/>
    <col min="4907" max="4907" width="14.42578125" style="2" customWidth="1"/>
    <col min="4908" max="4908" width="4.140625" style="2" customWidth="1"/>
    <col min="4909" max="4909" width="13.28515625" style="2" customWidth="1"/>
    <col min="4910" max="4910" width="28.140625" style="2" customWidth="1"/>
    <col min="4911" max="4911" width="11" style="2" customWidth="1"/>
    <col min="4912" max="4912" width="14.42578125" style="2" customWidth="1"/>
    <col min="4913" max="4913" width="4.140625" style="2" customWidth="1"/>
    <col min="4914" max="4915" width="11" style="2" customWidth="1"/>
    <col min="4916" max="4916" width="14.42578125" style="2" customWidth="1"/>
    <col min="4917" max="4917" width="4.140625" style="2" customWidth="1"/>
    <col min="4918" max="4918" width="14.42578125" style="2" customWidth="1"/>
    <col min="4919" max="5120" width="11" style="2"/>
    <col min="5121" max="5121" width="34.7109375" style="2" customWidth="1"/>
    <col min="5122" max="5122" width="12.5703125" style="2" customWidth="1"/>
    <col min="5123" max="5124" width="10.28515625" style="2" customWidth="1"/>
    <col min="5125" max="5125" width="37.7109375" style="2" customWidth="1"/>
    <col min="5126" max="5126" width="9.7109375" style="2" customWidth="1"/>
    <col min="5127" max="5129" width="16.7109375" style="2" customWidth="1"/>
    <col min="5130" max="5130" width="33.7109375" style="2" customWidth="1"/>
    <col min="5131" max="5131" width="38.7109375" style="2" customWidth="1"/>
    <col min="5132" max="5132" width="13.28515625" style="2" customWidth="1"/>
    <col min="5133" max="5133" width="12.140625" style="2" customWidth="1"/>
    <col min="5134" max="5140" width="11" style="2" customWidth="1"/>
    <col min="5141" max="5145" width="14.42578125" style="2" customWidth="1"/>
    <col min="5146" max="5146" width="37.28515625" style="2" customWidth="1"/>
    <col min="5147" max="5148" width="11" style="2" customWidth="1"/>
    <col min="5149" max="5158" width="9.85546875" style="2" customWidth="1"/>
    <col min="5159" max="5162" width="11" style="2" customWidth="1"/>
    <col min="5163" max="5163" width="14.42578125" style="2" customWidth="1"/>
    <col min="5164" max="5164" width="4.140625" style="2" customWidth="1"/>
    <col min="5165" max="5165" width="13.28515625" style="2" customWidth="1"/>
    <col min="5166" max="5166" width="28.140625" style="2" customWidth="1"/>
    <col min="5167" max="5167" width="11" style="2" customWidth="1"/>
    <col min="5168" max="5168" width="14.42578125" style="2" customWidth="1"/>
    <col min="5169" max="5169" width="4.140625" style="2" customWidth="1"/>
    <col min="5170" max="5171" width="11" style="2" customWidth="1"/>
    <col min="5172" max="5172" width="14.42578125" style="2" customWidth="1"/>
    <col min="5173" max="5173" width="4.140625" style="2" customWidth="1"/>
    <col min="5174" max="5174" width="14.42578125" style="2" customWidth="1"/>
    <col min="5175" max="5376" width="11" style="2"/>
    <col min="5377" max="5377" width="34.7109375" style="2" customWidth="1"/>
    <col min="5378" max="5378" width="12.5703125" style="2" customWidth="1"/>
    <col min="5379" max="5380" width="10.28515625" style="2" customWidth="1"/>
    <col min="5381" max="5381" width="37.7109375" style="2" customWidth="1"/>
    <col min="5382" max="5382" width="9.7109375" style="2" customWidth="1"/>
    <col min="5383" max="5385" width="16.7109375" style="2" customWidth="1"/>
    <col min="5386" max="5386" width="33.7109375" style="2" customWidth="1"/>
    <col min="5387" max="5387" width="38.7109375" style="2" customWidth="1"/>
    <col min="5388" max="5388" width="13.28515625" style="2" customWidth="1"/>
    <col min="5389" max="5389" width="12.140625" style="2" customWidth="1"/>
    <col min="5390" max="5396" width="11" style="2" customWidth="1"/>
    <col min="5397" max="5401" width="14.42578125" style="2" customWidth="1"/>
    <col min="5402" max="5402" width="37.28515625" style="2" customWidth="1"/>
    <col min="5403" max="5404" width="11" style="2" customWidth="1"/>
    <col min="5405" max="5414" width="9.85546875" style="2" customWidth="1"/>
    <col min="5415" max="5418" width="11" style="2" customWidth="1"/>
    <col min="5419" max="5419" width="14.42578125" style="2" customWidth="1"/>
    <col min="5420" max="5420" width="4.140625" style="2" customWidth="1"/>
    <col min="5421" max="5421" width="13.28515625" style="2" customWidth="1"/>
    <col min="5422" max="5422" width="28.140625" style="2" customWidth="1"/>
    <col min="5423" max="5423" width="11" style="2" customWidth="1"/>
    <col min="5424" max="5424" width="14.42578125" style="2" customWidth="1"/>
    <col min="5425" max="5425" width="4.140625" style="2" customWidth="1"/>
    <col min="5426" max="5427" width="11" style="2" customWidth="1"/>
    <col min="5428" max="5428" width="14.42578125" style="2" customWidth="1"/>
    <col min="5429" max="5429" width="4.140625" style="2" customWidth="1"/>
    <col min="5430" max="5430" width="14.42578125" style="2" customWidth="1"/>
    <col min="5431" max="5632" width="11" style="2"/>
    <col min="5633" max="5633" width="34.7109375" style="2" customWidth="1"/>
    <col min="5634" max="5634" width="12.5703125" style="2" customWidth="1"/>
    <col min="5635" max="5636" width="10.28515625" style="2" customWidth="1"/>
    <col min="5637" max="5637" width="37.7109375" style="2" customWidth="1"/>
    <col min="5638" max="5638" width="9.7109375" style="2" customWidth="1"/>
    <col min="5639" max="5641" width="16.7109375" style="2" customWidth="1"/>
    <col min="5642" max="5642" width="33.7109375" style="2" customWidth="1"/>
    <col min="5643" max="5643" width="38.7109375" style="2" customWidth="1"/>
    <col min="5644" max="5644" width="13.28515625" style="2" customWidth="1"/>
    <col min="5645" max="5645" width="12.140625" style="2" customWidth="1"/>
    <col min="5646" max="5652" width="11" style="2" customWidth="1"/>
    <col min="5653" max="5657" width="14.42578125" style="2" customWidth="1"/>
    <col min="5658" max="5658" width="37.28515625" style="2" customWidth="1"/>
    <col min="5659" max="5660" width="11" style="2" customWidth="1"/>
    <col min="5661" max="5670" width="9.85546875" style="2" customWidth="1"/>
    <col min="5671" max="5674" width="11" style="2" customWidth="1"/>
    <col min="5675" max="5675" width="14.42578125" style="2" customWidth="1"/>
    <col min="5676" max="5676" width="4.140625" style="2" customWidth="1"/>
    <col min="5677" max="5677" width="13.28515625" style="2" customWidth="1"/>
    <col min="5678" max="5678" width="28.140625" style="2" customWidth="1"/>
    <col min="5679" max="5679" width="11" style="2" customWidth="1"/>
    <col min="5680" max="5680" width="14.42578125" style="2" customWidth="1"/>
    <col min="5681" max="5681" width="4.140625" style="2" customWidth="1"/>
    <col min="5682" max="5683" width="11" style="2" customWidth="1"/>
    <col min="5684" max="5684" width="14.42578125" style="2" customWidth="1"/>
    <col min="5685" max="5685" width="4.140625" style="2" customWidth="1"/>
    <col min="5686" max="5686" width="14.42578125" style="2" customWidth="1"/>
    <col min="5687" max="5888" width="11" style="2"/>
    <col min="5889" max="5889" width="34.7109375" style="2" customWidth="1"/>
    <col min="5890" max="5890" width="12.5703125" style="2" customWidth="1"/>
    <col min="5891" max="5892" width="10.28515625" style="2" customWidth="1"/>
    <col min="5893" max="5893" width="37.7109375" style="2" customWidth="1"/>
    <col min="5894" max="5894" width="9.7109375" style="2" customWidth="1"/>
    <col min="5895" max="5897" width="16.7109375" style="2" customWidth="1"/>
    <col min="5898" max="5898" width="33.7109375" style="2" customWidth="1"/>
    <col min="5899" max="5899" width="38.7109375" style="2" customWidth="1"/>
    <col min="5900" max="5900" width="13.28515625" style="2" customWidth="1"/>
    <col min="5901" max="5901" width="12.140625" style="2" customWidth="1"/>
    <col min="5902" max="5908" width="11" style="2" customWidth="1"/>
    <col min="5909" max="5913" width="14.42578125" style="2" customWidth="1"/>
    <col min="5914" max="5914" width="37.28515625" style="2" customWidth="1"/>
    <col min="5915" max="5916" width="11" style="2" customWidth="1"/>
    <col min="5917" max="5926" width="9.85546875" style="2" customWidth="1"/>
    <col min="5927" max="5930" width="11" style="2" customWidth="1"/>
    <col min="5931" max="5931" width="14.42578125" style="2" customWidth="1"/>
    <col min="5932" max="5932" width="4.140625" style="2" customWidth="1"/>
    <col min="5933" max="5933" width="13.28515625" style="2" customWidth="1"/>
    <col min="5934" max="5934" width="28.140625" style="2" customWidth="1"/>
    <col min="5935" max="5935" width="11" style="2" customWidth="1"/>
    <col min="5936" max="5936" width="14.42578125" style="2" customWidth="1"/>
    <col min="5937" max="5937" width="4.140625" style="2" customWidth="1"/>
    <col min="5938" max="5939" width="11" style="2" customWidth="1"/>
    <col min="5940" max="5940" width="14.42578125" style="2" customWidth="1"/>
    <col min="5941" max="5941" width="4.140625" style="2" customWidth="1"/>
    <col min="5942" max="5942" width="14.42578125" style="2" customWidth="1"/>
    <col min="5943" max="6144" width="11" style="2"/>
    <col min="6145" max="6145" width="34.7109375" style="2" customWidth="1"/>
    <col min="6146" max="6146" width="12.5703125" style="2" customWidth="1"/>
    <col min="6147" max="6148" width="10.28515625" style="2" customWidth="1"/>
    <col min="6149" max="6149" width="37.7109375" style="2" customWidth="1"/>
    <col min="6150" max="6150" width="9.7109375" style="2" customWidth="1"/>
    <col min="6151" max="6153" width="16.7109375" style="2" customWidth="1"/>
    <col min="6154" max="6154" width="33.7109375" style="2" customWidth="1"/>
    <col min="6155" max="6155" width="38.7109375" style="2" customWidth="1"/>
    <col min="6156" max="6156" width="13.28515625" style="2" customWidth="1"/>
    <col min="6157" max="6157" width="12.140625" style="2" customWidth="1"/>
    <col min="6158" max="6164" width="11" style="2" customWidth="1"/>
    <col min="6165" max="6169" width="14.42578125" style="2" customWidth="1"/>
    <col min="6170" max="6170" width="37.28515625" style="2" customWidth="1"/>
    <col min="6171" max="6172" width="11" style="2" customWidth="1"/>
    <col min="6173" max="6182" width="9.85546875" style="2" customWidth="1"/>
    <col min="6183" max="6186" width="11" style="2" customWidth="1"/>
    <col min="6187" max="6187" width="14.42578125" style="2" customWidth="1"/>
    <col min="6188" max="6188" width="4.140625" style="2" customWidth="1"/>
    <col min="6189" max="6189" width="13.28515625" style="2" customWidth="1"/>
    <col min="6190" max="6190" width="28.140625" style="2" customWidth="1"/>
    <col min="6191" max="6191" width="11" style="2" customWidth="1"/>
    <col min="6192" max="6192" width="14.42578125" style="2" customWidth="1"/>
    <col min="6193" max="6193" width="4.140625" style="2" customWidth="1"/>
    <col min="6194" max="6195" width="11" style="2" customWidth="1"/>
    <col min="6196" max="6196" width="14.42578125" style="2" customWidth="1"/>
    <col min="6197" max="6197" width="4.140625" style="2" customWidth="1"/>
    <col min="6198" max="6198" width="14.42578125" style="2" customWidth="1"/>
    <col min="6199" max="6400" width="11" style="2"/>
    <col min="6401" max="6401" width="34.7109375" style="2" customWidth="1"/>
    <col min="6402" max="6402" width="12.5703125" style="2" customWidth="1"/>
    <col min="6403" max="6404" width="10.28515625" style="2" customWidth="1"/>
    <col min="6405" max="6405" width="37.7109375" style="2" customWidth="1"/>
    <col min="6406" max="6406" width="9.7109375" style="2" customWidth="1"/>
    <col min="6407" max="6409" width="16.7109375" style="2" customWidth="1"/>
    <col min="6410" max="6410" width="33.7109375" style="2" customWidth="1"/>
    <col min="6411" max="6411" width="38.7109375" style="2" customWidth="1"/>
    <col min="6412" max="6412" width="13.28515625" style="2" customWidth="1"/>
    <col min="6413" max="6413" width="12.140625" style="2" customWidth="1"/>
    <col min="6414" max="6420" width="11" style="2" customWidth="1"/>
    <col min="6421" max="6425" width="14.42578125" style="2" customWidth="1"/>
    <col min="6426" max="6426" width="37.28515625" style="2" customWidth="1"/>
    <col min="6427" max="6428" width="11" style="2" customWidth="1"/>
    <col min="6429" max="6438" width="9.85546875" style="2" customWidth="1"/>
    <col min="6439" max="6442" width="11" style="2" customWidth="1"/>
    <col min="6443" max="6443" width="14.42578125" style="2" customWidth="1"/>
    <col min="6444" max="6444" width="4.140625" style="2" customWidth="1"/>
    <col min="6445" max="6445" width="13.28515625" style="2" customWidth="1"/>
    <col min="6446" max="6446" width="28.140625" style="2" customWidth="1"/>
    <col min="6447" max="6447" width="11" style="2" customWidth="1"/>
    <col min="6448" max="6448" width="14.42578125" style="2" customWidth="1"/>
    <col min="6449" max="6449" width="4.140625" style="2" customWidth="1"/>
    <col min="6450" max="6451" width="11" style="2" customWidth="1"/>
    <col min="6452" max="6452" width="14.42578125" style="2" customWidth="1"/>
    <col min="6453" max="6453" width="4.140625" style="2" customWidth="1"/>
    <col min="6454" max="6454" width="14.42578125" style="2" customWidth="1"/>
    <col min="6455" max="6656" width="11" style="2"/>
    <col min="6657" max="6657" width="34.7109375" style="2" customWidth="1"/>
    <col min="6658" max="6658" width="12.5703125" style="2" customWidth="1"/>
    <col min="6659" max="6660" width="10.28515625" style="2" customWidth="1"/>
    <col min="6661" max="6661" width="37.7109375" style="2" customWidth="1"/>
    <col min="6662" max="6662" width="9.7109375" style="2" customWidth="1"/>
    <col min="6663" max="6665" width="16.7109375" style="2" customWidth="1"/>
    <col min="6666" max="6666" width="33.7109375" style="2" customWidth="1"/>
    <col min="6667" max="6667" width="38.7109375" style="2" customWidth="1"/>
    <col min="6668" max="6668" width="13.28515625" style="2" customWidth="1"/>
    <col min="6669" max="6669" width="12.140625" style="2" customWidth="1"/>
    <col min="6670" max="6676" width="11" style="2" customWidth="1"/>
    <col min="6677" max="6681" width="14.42578125" style="2" customWidth="1"/>
    <col min="6682" max="6682" width="37.28515625" style="2" customWidth="1"/>
    <col min="6683" max="6684" width="11" style="2" customWidth="1"/>
    <col min="6685" max="6694" width="9.85546875" style="2" customWidth="1"/>
    <col min="6695" max="6698" width="11" style="2" customWidth="1"/>
    <col min="6699" max="6699" width="14.42578125" style="2" customWidth="1"/>
    <col min="6700" max="6700" width="4.140625" style="2" customWidth="1"/>
    <col min="6701" max="6701" width="13.28515625" style="2" customWidth="1"/>
    <col min="6702" max="6702" width="28.140625" style="2" customWidth="1"/>
    <col min="6703" max="6703" width="11" style="2" customWidth="1"/>
    <col min="6704" max="6704" width="14.42578125" style="2" customWidth="1"/>
    <col min="6705" max="6705" width="4.140625" style="2" customWidth="1"/>
    <col min="6706" max="6707" width="11" style="2" customWidth="1"/>
    <col min="6708" max="6708" width="14.42578125" style="2" customWidth="1"/>
    <col min="6709" max="6709" width="4.140625" style="2" customWidth="1"/>
    <col min="6710" max="6710" width="14.42578125" style="2" customWidth="1"/>
    <col min="6711" max="6912" width="11" style="2"/>
    <col min="6913" max="6913" width="34.7109375" style="2" customWidth="1"/>
    <col min="6914" max="6914" width="12.5703125" style="2" customWidth="1"/>
    <col min="6915" max="6916" width="10.28515625" style="2" customWidth="1"/>
    <col min="6917" max="6917" width="37.7109375" style="2" customWidth="1"/>
    <col min="6918" max="6918" width="9.7109375" style="2" customWidth="1"/>
    <col min="6919" max="6921" width="16.7109375" style="2" customWidth="1"/>
    <col min="6922" max="6922" width="33.7109375" style="2" customWidth="1"/>
    <col min="6923" max="6923" width="38.7109375" style="2" customWidth="1"/>
    <col min="6924" max="6924" width="13.28515625" style="2" customWidth="1"/>
    <col min="6925" max="6925" width="12.140625" style="2" customWidth="1"/>
    <col min="6926" max="6932" width="11" style="2" customWidth="1"/>
    <col min="6933" max="6937" width="14.42578125" style="2" customWidth="1"/>
    <col min="6938" max="6938" width="37.28515625" style="2" customWidth="1"/>
    <col min="6939" max="6940" width="11" style="2" customWidth="1"/>
    <col min="6941" max="6950" width="9.85546875" style="2" customWidth="1"/>
    <col min="6951" max="6954" width="11" style="2" customWidth="1"/>
    <col min="6955" max="6955" width="14.42578125" style="2" customWidth="1"/>
    <col min="6956" max="6956" width="4.140625" style="2" customWidth="1"/>
    <col min="6957" max="6957" width="13.28515625" style="2" customWidth="1"/>
    <col min="6958" max="6958" width="28.140625" style="2" customWidth="1"/>
    <col min="6959" max="6959" width="11" style="2" customWidth="1"/>
    <col min="6960" max="6960" width="14.42578125" style="2" customWidth="1"/>
    <col min="6961" max="6961" width="4.140625" style="2" customWidth="1"/>
    <col min="6962" max="6963" width="11" style="2" customWidth="1"/>
    <col min="6964" max="6964" width="14.42578125" style="2" customWidth="1"/>
    <col min="6965" max="6965" width="4.140625" style="2" customWidth="1"/>
    <col min="6966" max="6966" width="14.42578125" style="2" customWidth="1"/>
    <col min="6967" max="7168" width="11" style="2"/>
    <col min="7169" max="7169" width="34.7109375" style="2" customWidth="1"/>
    <col min="7170" max="7170" width="12.5703125" style="2" customWidth="1"/>
    <col min="7171" max="7172" width="10.28515625" style="2" customWidth="1"/>
    <col min="7173" max="7173" width="37.7109375" style="2" customWidth="1"/>
    <col min="7174" max="7174" width="9.7109375" style="2" customWidth="1"/>
    <col min="7175" max="7177" width="16.7109375" style="2" customWidth="1"/>
    <col min="7178" max="7178" width="33.7109375" style="2" customWidth="1"/>
    <col min="7179" max="7179" width="38.7109375" style="2" customWidth="1"/>
    <col min="7180" max="7180" width="13.28515625" style="2" customWidth="1"/>
    <col min="7181" max="7181" width="12.140625" style="2" customWidth="1"/>
    <col min="7182" max="7188" width="11" style="2" customWidth="1"/>
    <col min="7189" max="7193" width="14.42578125" style="2" customWidth="1"/>
    <col min="7194" max="7194" width="37.28515625" style="2" customWidth="1"/>
    <col min="7195" max="7196" width="11" style="2" customWidth="1"/>
    <col min="7197" max="7206" width="9.85546875" style="2" customWidth="1"/>
    <col min="7207" max="7210" width="11" style="2" customWidth="1"/>
    <col min="7211" max="7211" width="14.42578125" style="2" customWidth="1"/>
    <col min="7212" max="7212" width="4.140625" style="2" customWidth="1"/>
    <col min="7213" max="7213" width="13.28515625" style="2" customWidth="1"/>
    <col min="7214" max="7214" width="28.140625" style="2" customWidth="1"/>
    <col min="7215" max="7215" width="11" style="2" customWidth="1"/>
    <col min="7216" max="7216" width="14.42578125" style="2" customWidth="1"/>
    <col min="7217" max="7217" width="4.140625" style="2" customWidth="1"/>
    <col min="7218" max="7219" width="11" style="2" customWidth="1"/>
    <col min="7220" max="7220" width="14.42578125" style="2" customWidth="1"/>
    <col min="7221" max="7221" width="4.140625" style="2" customWidth="1"/>
    <col min="7222" max="7222" width="14.42578125" style="2" customWidth="1"/>
    <col min="7223" max="7424" width="11" style="2"/>
    <col min="7425" max="7425" width="34.7109375" style="2" customWidth="1"/>
    <col min="7426" max="7426" width="12.5703125" style="2" customWidth="1"/>
    <col min="7427" max="7428" width="10.28515625" style="2" customWidth="1"/>
    <col min="7429" max="7429" width="37.7109375" style="2" customWidth="1"/>
    <col min="7430" max="7430" width="9.7109375" style="2" customWidth="1"/>
    <col min="7431" max="7433" width="16.7109375" style="2" customWidth="1"/>
    <col min="7434" max="7434" width="33.7109375" style="2" customWidth="1"/>
    <col min="7435" max="7435" width="38.7109375" style="2" customWidth="1"/>
    <col min="7436" max="7436" width="13.28515625" style="2" customWidth="1"/>
    <col min="7437" max="7437" width="12.140625" style="2" customWidth="1"/>
    <col min="7438" max="7444" width="11" style="2" customWidth="1"/>
    <col min="7445" max="7449" width="14.42578125" style="2" customWidth="1"/>
    <col min="7450" max="7450" width="37.28515625" style="2" customWidth="1"/>
    <col min="7451" max="7452" width="11" style="2" customWidth="1"/>
    <col min="7453" max="7462" width="9.85546875" style="2" customWidth="1"/>
    <col min="7463" max="7466" width="11" style="2" customWidth="1"/>
    <col min="7467" max="7467" width="14.42578125" style="2" customWidth="1"/>
    <col min="7468" max="7468" width="4.140625" style="2" customWidth="1"/>
    <col min="7469" max="7469" width="13.28515625" style="2" customWidth="1"/>
    <col min="7470" max="7470" width="28.140625" style="2" customWidth="1"/>
    <col min="7471" max="7471" width="11" style="2" customWidth="1"/>
    <col min="7472" max="7472" width="14.42578125" style="2" customWidth="1"/>
    <col min="7473" max="7473" width="4.140625" style="2" customWidth="1"/>
    <col min="7474" max="7475" width="11" style="2" customWidth="1"/>
    <col min="7476" max="7476" width="14.42578125" style="2" customWidth="1"/>
    <col min="7477" max="7477" width="4.140625" style="2" customWidth="1"/>
    <col min="7478" max="7478" width="14.42578125" style="2" customWidth="1"/>
    <col min="7479" max="7680" width="11" style="2"/>
    <col min="7681" max="7681" width="34.7109375" style="2" customWidth="1"/>
    <col min="7682" max="7682" width="12.5703125" style="2" customWidth="1"/>
    <col min="7683" max="7684" width="10.28515625" style="2" customWidth="1"/>
    <col min="7685" max="7685" width="37.7109375" style="2" customWidth="1"/>
    <col min="7686" max="7686" width="9.7109375" style="2" customWidth="1"/>
    <col min="7687" max="7689" width="16.7109375" style="2" customWidth="1"/>
    <col min="7690" max="7690" width="33.7109375" style="2" customWidth="1"/>
    <col min="7691" max="7691" width="38.7109375" style="2" customWidth="1"/>
    <col min="7692" max="7692" width="13.28515625" style="2" customWidth="1"/>
    <col min="7693" max="7693" width="12.140625" style="2" customWidth="1"/>
    <col min="7694" max="7700" width="11" style="2" customWidth="1"/>
    <col min="7701" max="7705" width="14.42578125" style="2" customWidth="1"/>
    <col min="7706" max="7706" width="37.28515625" style="2" customWidth="1"/>
    <col min="7707" max="7708" width="11" style="2" customWidth="1"/>
    <col min="7709" max="7718" width="9.85546875" style="2" customWidth="1"/>
    <col min="7719" max="7722" width="11" style="2" customWidth="1"/>
    <col min="7723" max="7723" width="14.42578125" style="2" customWidth="1"/>
    <col min="7724" max="7724" width="4.140625" style="2" customWidth="1"/>
    <col min="7725" max="7725" width="13.28515625" style="2" customWidth="1"/>
    <col min="7726" max="7726" width="28.140625" style="2" customWidth="1"/>
    <col min="7727" max="7727" width="11" style="2" customWidth="1"/>
    <col min="7728" max="7728" width="14.42578125" style="2" customWidth="1"/>
    <col min="7729" max="7729" width="4.140625" style="2" customWidth="1"/>
    <col min="7730" max="7731" width="11" style="2" customWidth="1"/>
    <col min="7732" max="7732" width="14.42578125" style="2" customWidth="1"/>
    <col min="7733" max="7733" width="4.140625" style="2" customWidth="1"/>
    <col min="7734" max="7734" width="14.42578125" style="2" customWidth="1"/>
    <col min="7735" max="7936" width="11" style="2"/>
    <col min="7937" max="7937" width="34.7109375" style="2" customWidth="1"/>
    <col min="7938" max="7938" width="12.5703125" style="2" customWidth="1"/>
    <col min="7939" max="7940" width="10.28515625" style="2" customWidth="1"/>
    <col min="7941" max="7941" width="37.7109375" style="2" customWidth="1"/>
    <col min="7942" max="7942" width="9.7109375" style="2" customWidth="1"/>
    <col min="7943" max="7945" width="16.7109375" style="2" customWidth="1"/>
    <col min="7946" max="7946" width="33.7109375" style="2" customWidth="1"/>
    <col min="7947" max="7947" width="38.7109375" style="2" customWidth="1"/>
    <col min="7948" max="7948" width="13.28515625" style="2" customWidth="1"/>
    <col min="7949" max="7949" width="12.140625" style="2" customWidth="1"/>
    <col min="7950" max="7956" width="11" style="2" customWidth="1"/>
    <col min="7957" max="7961" width="14.42578125" style="2" customWidth="1"/>
    <col min="7962" max="7962" width="37.28515625" style="2" customWidth="1"/>
    <col min="7963" max="7964" width="11" style="2" customWidth="1"/>
    <col min="7965" max="7974" width="9.85546875" style="2" customWidth="1"/>
    <col min="7975" max="7978" width="11" style="2" customWidth="1"/>
    <col min="7979" max="7979" width="14.42578125" style="2" customWidth="1"/>
    <col min="7980" max="7980" width="4.140625" style="2" customWidth="1"/>
    <col min="7981" max="7981" width="13.28515625" style="2" customWidth="1"/>
    <col min="7982" max="7982" width="28.140625" style="2" customWidth="1"/>
    <col min="7983" max="7983" width="11" style="2" customWidth="1"/>
    <col min="7984" max="7984" width="14.42578125" style="2" customWidth="1"/>
    <col min="7985" max="7985" width="4.140625" style="2" customWidth="1"/>
    <col min="7986" max="7987" width="11" style="2" customWidth="1"/>
    <col min="7988" max="7988" width="14.42578125" style="2" customWidth="1"/>
    <col min="7989" max="7989" width="4.140625" style="2" customWidth="1"/>
    <col min="7990" max="7990" width="14.42578125" style="2" customWidth="1"/>
    <col min="7991" max="8192" width="11" style="2"/>
    <col min="8193" max="8193" width="34.7109375" style="2" customWidth="1"/>
    <col min="8194" max="8194" width="12.5703125" style="2" customWidth="1"/>
    <col min="8195" max="8196" width="10.28515625" style="2" customWidth="1"/>
    <col min="8197" max="8197" width="37.7109375" style="2" customWidth="1"/>
    <col min="8198" max="8198" width="9.7109375" style="2" customWidth="1"/>
    <col min="8199" max="8201" width="16.7109375" style="2" customWidth="1"/>
    <col min="8202" max="8202" width="33.7109375" style="2" customWidth="1"/>
    <col min="8203" max="8203" width="38.7109375" style="2" customWidth="1"/>
    <col min="8204" max="8204" width="13.28515625" style="2" customWidth="1"/>
    <col min="8205" max="8205" width="12.140625" style="2" customWidth="1"/>
    <col min="8206" max="8212" width="11" style="2" customWidth="1"/>
    <col min="8213" max="8217" width="14.42578125" style="2" customWidth="1"/>
    <col min="8218" max="8218" width="37.28515625" style="2" customWidth="1"/>
    <col min="8219" max="8220" width="11" style="2" customWidth="1"/>
    <col min="8221" max="8230" width="9.85546875" style="2" customWidth="1"/>
    <col min="8231" max="8234" width="11" style="2" customWidth="1"/>
    <col min="8235" max="8235" width="14.42578125" style="2" customWidth="1"/>
    <col min="8236" max="8236" width="4.140625" style="2" customWidth="1"/>
    <col min="8237" max="8237" width="13.28515625" style="2" customWidth="1"/>
    <col min="8238" max="8238" width="28.140625" style="2" customWidth="1"/>
    <col min="8239" max="8239" width="11" style="2" customWidth="1"/>
    <col min="8240" max="8240" width="14.42578125" style="2" customWidth="1"/>
    <col min="8241" max="8241" width="4.140625" style="2" customWidth="1"/>
    <col min="8242" max="8243" width="11" style="2" customWidth="1"/>
    <col min="8244" max="8244" width="14.42578125" style="2" customWidth="1"/>
    <col min="8245" max="8245" width="4.140625" style="2" customWidth="1"/>
    <col min="8246" max="8246" width="14.42578125" style="2" customWidth="1"/>
    <col min="8247" max="8448" width="11" style="2"/>
    <col min="8449" max="8449" width="34.7109375" style="2" customWidth="1"/>
    <col min="8450" max="8450" width="12.5703125" style="2" customWidth="1"/>
    <col min="8451" max="8452" width="10.28515625" style="2" customWidth="1"/>
    <col min="8453" max="8453" width="37.7109375" style="2" customWidth="1"/>
    <col min="8454" max="8454" width="9.7109375" style="2" customWidth="1"/>
    <col min="8455" max="8457" width="16.7109375" style="2" customWidth="1"/>
    <col min="8458" max="8458" width="33.7109375" style="2" customWidth="1"/>
    <col min="8459" max="8459" width="38.7109375" style="2" customWidth="1"/>
    <col min="8460" max="8460" width="13.28515625" style="2" customWidth="1"/>
    <col min="8461" max="8461" width="12.140625" style="2" customWidth="1"/>
    <col min="8462" max="8468" width="11" style="2" customWidth="1"/>
    <col min="8469" max="8473" width="14.42578125" style="2" customWidth="1"/>
    <col min="8474" max="8474" width="37.28515625" style="2" customWidth="1"/>
    <col min="8475" max="8476" width="11" style="2" customWidth="1"/>
    <col min="8477" max="8486" width="9.85546875" style="2" customWidth="1"/>
    <col min="8487" max="8490" width="11" style="2" customWidth="1"/>
    <col min="8491" max="8491" width="14.42578125" style="2" customWidth="1"/>
    <col min="8492" max="8492" width="4.140625" style="2" customWidth="1"/>
    <col min="8493" max="8493" width="13.28515625" style="2" customWidth="1"/>
    <col min="8494" max="8494" width="28.140625" style="2" customWidth="1"/>
    <col min="8495" max="8495" width="11" style="2" customWidth="1"/>
    <col min="8496" max="8496" width="14.42578125" style="2" customWidth="1"/>
    <col min="8497" max="8497" width="4.140625" style="2" customWidth="1"/>
    <col min="8498" max="8499" width="11" style="2" customWidth="1"/>
    <col min="8500" max="8500" width="14.42578125" style="2" customWidth="1"/>
    <col min="8501" max="8501" width="4.140625" style="2" customWidth="1"/>
    <col min="8502" max="8502" width="14.42578125" style="2" customWidth="1"/>
    <col min="8503" max="8704" width="11" style="2"/>
    <col min="8705" max="8705" width="34.7109375" style="2" customWidth="1"/>
    <col min="8706" max="8706" width="12.5703125" style="2" customWidth="1"/>
    <col min="8707" max="8708" width="10.28515625" style="2" customWidth="1"/>
    <col min="8709" max="8709" width="37.7109375" style="2" customWidth="1"/>
    <col min="8710" max="8710" width="9.7109375" style="2" customWidth="1"/>
    <col min="8711" max="8713" width="16.7109375" style="2" customWidth="1"/>
    <col min="8714" max="8714" width="33.7109375" style="2" customWidth="1"/>
    <col min="8715" max="8715" width="38.7109375" style="2" customWidth="1"/>
    <col min="8716" max="8716" width="13.28515625" style="2" customWidth="1"/>
    <col min="8717" max="8717" width="12.140625" style="2" customWidth="1"/>
    <col min="8718" max="8724" width="11" style="2" customWidth="1"/>
    <col min="8725" max="8729" width="14.42578125" style="2" customWidth="1"/>
    <col min="8730" max="8730" width="37.28515625" style="2" customWidth="1"/>
    <col min="8731" max="8732" width="11" style="2" customWidth="1"/>
    <col min="8733" max="8742" width="9.85546875" style="2" customWidth="1"/>
    <col min="8743" max="8746" width="11" style="2" customWidth="1"/>
    <col min="8747" max="8747" width="14.42578125" style="2" customWidth="1"/>
    <col min="8748" max="8748" width="4.140625" style="2" customWidth="1"/>
    <col min="8749" max="8749" width="13.28515625" style="2" customWidth="1"/>
    <col min="8750" max="8750" width="28.140625" style="2" customWidth="1"/>
    <col min="8751" max="8751" width="11" style="2" customWidth="1"/>
    <col min="8752" max="8752" width="14.42578125" style="2" customWidth="1"/>
    <col min="8753" max="8753" width="4.140625" style="2" customWidth="1"/>
    <col min="8754" max="8755" width="11" style="2" customWidth="1"/>
    <col min="8756" max="8756" width="14.42578125" style="2" customWidth="1"/>
    <col min="8757" max="8757" width="4.140625" style="2" customWidth="1"/>
    <col min="8758" max="8758" width="14.42578125" style="2" customWidth="1"/>
    <col min="8759" max="8960" width="11" style="2"/>
    <col min="8961" max="8961" width="34.7109375" style="2" customWidth="1"/>
    <col min="8962" max="8962" width="12.5703125" style="2" customWidth="1"/>
    <col min="8963" max="8964" width="10.28515625" style="2" customWidth="1"/>
    <col min="8965" max="8965" width="37.7109375" style="2" customWidth="1"/>
    <col min="8966" max="8966" width="9.7109375" style="2" customWidth="1"/>
    <col min="8967" max="8969" width="16.7109375" style="2" customWidth="1"/>
    <col min="8970" max="8970" width="33.7109375" style="2" customWidth="1"/>
    <col min="8971" max="8971" width="38.7109375" style="2" customWidth="1"/>
    <col min="8972" max="8972" width="13.28515625" style="2" customWidth="1"/>
    <col min="8973" max="8973" width="12.140625" style="2" customWidth="1"/>
    <col min="8974" max="8980" width="11" style="2" customWidth="1"/>
    <col min="8981" max="8985" width="14.42578125" style="2" customWidth="1"/>
    <col min="8986" max="8986" width="37.28515625" style="2" customWidth="1"/>
    <col min="8987" max="8988" width="11" style="2" customWidth="1"/>
    <col min="8989" max="8998" width="9.85546875" style="2" customWidth="1"/>
    <col min="8999" max="9002" width="11" style="2" customWidth="1"/>
    <col min="9003" max="9003" width="14.42578125" style="2" customWidth="1"/>
    <col min="9004" max="9004" width="4.140625" style="2" customWidth="1"/>
    <col min="9005" max="9005" width="13.28515625" style="2" customWidth="1"/>
    <col min="9006" max="9006" width="28.140625" style="2" customWidth="1"/>
    <col min="9007" max="9007" width="11" style="2" customWidth="1"/>
    <col min="9008" max="9008" width="14.42578125" style="2" customWidth="1"/>
    <col min="9009" max="9009" width="4.140625" style="2" customWidth="1"/>
    <col min="9010" max="9011" width="11" style="2" customWidth="1"/>
    <col min="9012" max="9012" width="14.42578125" style="2" customWidth="1"/>
    <col min="9013" max="9013" width="4.140625" style="2" customWidth="1"/>
    <col min="9014" max="9014" width="14.42578125" style="2" customWidth="1"/>
    <col min="9015" max="9216" width="11" style="2"/>
    <col min="9217" max="9217" width="34.7109375" style="2" customWidth="1"/>
    <col min="9218" max="9218" width="12.5703125" style="2" customWidth="1"/>
    <col min="9219" max="9220" width="10.28515625" style="2" customWidth="1"/>
    <col min="9221" max="9221" width="37.7109375" style="2" customWidth="1"/>
    <col min="9222" max="9222" width="9.7109375" style="2" customWidth="1"/>
    <col min="9223" max="9225" width="16.7109375" style="2" customWidth="1"/>
    <col min="9226" max="9226" width="33.7109375" style="2" customWidth="1"/>
    <col min="9227" max="9227" width="38.7109375" style="2" customWidth="1"/>
    <col min="9228" max="9228" width="13.28515625" style="2" customWidth="1"/>
    <col min="9229" max="9229" width="12.140625" style="2" customWidth="1"/>
    <col min="9230" max="9236" width="11" style="2" customWidth="1"/>
    <col min="9237" max="9241" width="14.42578125" style="2" customWidth="1"/>
    <col min="9242" max="9242" width="37.28515625" style="2" customWidth="1"/>
    <col min="9243" max="9244" width="11" style="2" customWidth="1"/>
    <col min="9245" max="9254" width="9.85546875" style="2" customWidth="1"/>
    <col min="9255" max="9258" width="11" style="2" customWidth="1"/>
    <col min="9259" max="9259" width="14.42578125" style="2" customWidth="1"/>
    <col min="9260" max="9260" width="4.140625" style="2" customWidth="1"/>
    <col min="9261" max="9261" width="13.28515625" style="2" customWidth="1"/>
    <col min="9262" max="9262" width="28.140625" style="2" customWidth="1"/>
    <col min="9263" max="9263" width="11" style="2" customWidth="1"/>
    <col min="9264" max="9264" width="14.42578125" style="2" customWidth="1"/>
    <col min="9265" max="9265" width="4.140625" style="2" customWidth="1"/>
    <col min="9266" max="9267" width="11" style="2" customWidth="1"/>
    <col min="9268" max="9268" width="14.42578125" style="2" customWidth="1"/>
    <col min="9269" max="9269" width="4.140625" style="2" customWidth="1"/>
    <col min="9270" max="9270" width="14.42578125" style="2" customWidth="1"/>
    <col min="9271" max="9472" width="11" style="2"/>
    <col min="9473" max="9473" width="34.7109375" style="2" customWidth="1"/>
    <col min="9474" max="9474" width="12.5703125" style="2" customWidth="1"/>
    <col min="9475" max="9476" width="10.28515625" style="2" customWidth="1"/>
    <col min="9477" max="9477" width="37.7109375" style="2" customWidth="1"/>
    <col min="9478" max="9478" width="9.7109375" style="2" customWidth="1"/>
    <col min="9479" max="9481" width="16.7109375" style="2" customWidth="1"/>
    <col min="9482" max="9482" width="33.7109375" style="2" customWidth="1"/>
    <col min="9483" max="9483" width="38.7109375" style="2" customWidth="1"/>
    <col min="9484" max="9484" width="13.28515625" style="2" customWidth="1"/>
    <col min="9485" max="9485" width="12.140625" style="2" customWidth="1"/>
    <col min="9486" max="9492" width="11" style="2" customWidth="1"/>
    <col min="9493" max="9497" width="14.42578125" style="2" customWidth="1"/>
    <col min="9498" max="9498" width="37.28515625" style="2" customWidth="1"/>
    <col min="9499" max="9500" width="11" style="2" customWidth="1"/>
    <col min="9501" max="9510" width="9.85546875" style="2" customWidth="1"/>
    <col min="9511" max="9514" width="11" style="2" customWidth="1"/>
    <col min="9515" max="9515" width="14.42578125" style="2" customWidth="1"/>
    <col min="9516" max="9516" width="4.140625" style="2" customWidth="1"/>
    <col min="9517" max="9517" width="13.28515625" style="2" customWidth="1"/>
    <col min="9518" max="9518" width="28.140625" style="2" customWidth="1"/>
    <col min="9519" max="9519" width="11" style="2" customWidth="1"/>
    <col min="9520" max="9520" width="14.42578125" style="2" customWidth="1"/>
    <col min="9521" max="9521" width="4.140625" style="2" customWidth="1"/>
    <col min="9522" max="9523" width="11" style="2" customWidth="1"/>
    <col min="9524" max="9524" width="14.42578125" style="2" customWidth="1"/>
    <col min="9525" max="9525" width="4.140625" style="2" customWidth="1"/>
    <col min="9526" max="9526" width="14.42578125" style="2" customWidth="1"/>
    <col min="9527" max="9728" width="11" style="2"/>
    <col min="9729" max="9729" width="34.7109375" style="2" customWidth="1"/>
    <col min="9730" max="9730" width="12.5703125" style="2" customWidth="1"/>
    <col min="9731" max="9732" width="10.28515625" style="2" customWidth="1"/>
    <col min="9733" max="9733" width="37.7109375" style="2" customWidth="1"/>
    <col min="9734" max="9734" width="9.7109375" style="2" customWidth="1"/>
    <col min="9735" max="9737" width="16.7109375" style="2" customWidth="1"/>
    <col min="9738" max="9738" width="33.7109375" style="2" customWidth="1"/>
    <col min="9739" max="9739" width="38.7109375" style="2" customWidth="1"/>
    <col min="9740" max="9740" width="13.28515625" style="2" customWidth="1"/>
    <col min="9741" max="9741" width="12.140625" style="2" customWidth="1"/>
    <col min="9742" max="9748" width="11" style="2" customWidth="1"/>
    <col min="9749" max="9753" width="14.42578125" style="2" customWidth="1"/>
    <col min="9754" max="9754" width="37.28515625" style="2" customWidth="1"/>
    <col min="9755" max="9756" width="11" style="2" customWidth="1"/>
    <col min="9757" max="9766" width="9.85546875" style="2" customWidth="1"/>
    <col min="9767" max="9770" width="11" style="2" customWidth="1"/>
    <col min="9771" max="9771" width="14.42578125" style="2" customWidth="1"/>
    <col min="9772" max="9772" width="4.140625" style="2" customWidth="1"/>
    <col min="9773" max="9773" width="13.28515625" style="2" customWidth="1"/>
    <col min="9774" max="9774" width="28.140625" style="2" customWidth="1"/>
    <col min="9775" max="9775" width="11" style="2" customWidth="1"/>
    <col min="9776" max="9776" width="14.42578125" style="2" customWidth="1"/>
    <col min="9777" max="9777" width="4.140625" style="2" customWidth="1"/>
    <col min="9778" max="9779" width="11" style="2" customWidth="1"/>
    <col min="9780" max="9780" width="14.42578125" style="2" customWidth="1"/>
    <col min="9781" max="9781" width="4.140625" style="2" customWidth="1"/>
    <col min="9782" max="9782" width="14.42578125" style="2" customWidth="1"/>
    <col min="9783" max="9984" width="11" style="2"/>
    <col min="9985" max="9985" width="34.7109375" style="2" customWidth="1"/>
    <col min="9986" max="9986" width="12.5703125" style="2" customWidth="1"/>
    <col min="9987" max="9988" width="10.28515625" style="2" customWidth="1"/>
    <col min="9989" max="9989" width="37.7109375" style="2" customWidth="1"/>
    <col min="9990" max="9990" width="9.7109375" style="2" customWidth="1"/>
    <col min="9991" max="9993" width="16.7109375" style="2" customWidth="1"/>
    <col min="9994" max="9994" width="33.7109375" style="2" customWidth="1"/>
    <col min="9995" max="9995" width="38.7109375" style="2" customWidth="1"/>
    <col min="9996" max="9996" width="13.28515625" style="2" customWidth="1"/>
    <col min="9997" max="9997" width="12.140625" style="2" customWidth="1"/>
    <col min="9998" max="10004" width="11" style="2" customWidth="1"/>
    <col min="10005" max="10009" width="14.42578125" style="2" customWidth="1"/>
    <col min="10010" max="10010" width="37.28515625" style="2" customWidth="1"/>
    <col min="10011" max="10012" width="11" style="2" customWidth="1"/>
    <col min="10013" max="10022" width="9.85546875" style="2" customWidth="1"/>
    <col min="10023" max="10026" width="11" style="2" customWidth="1"/>
    <col min="10027" max="10027" width="14.42578125" style="2" customWidth="1"/>
    <col min="10028" max="10028" width="4.140625" style="2" customWidth="1"/>
    <col min="10029" max="10029" width="13.28515625" style="2" customWidth="1"/>
    <col min="10030" max="10030" width="28.140625" style="2" customWidth="1"/>
    <col min="10031" max="10031" width="11" style="2" customWidth="1"/>
    <col min="10032" max="10032" width="14.42578125" style="2" customWidth="1"/>
    <col min="10033" max="10033" width="4.140625" style="2" customWidth="1"/>
    <col min="10034" max="10035" width="11" style="2" customWidth="1"/>
    <col min="10036" max="10036" width="14.42578125" style="2" customWidth="1"/>
    <col min="10037" max="10037" width="4.140625" style="2" customWidth="1"/>
    <col min="10038" max="10038" width="14.42578125" style="2" customWidth="1"/>
    <col min="10039" max="10240" width="11" style="2"/>
    <col min="10241" max="10241" width="34.7109375" style="2" customWidth="1"/>
    <col min="10242" max="10242" width="12.5703125" style="2" customWidth="1"/>
    <col min="10243" max="10244" width="10.28515625" style="2" customWidth="1"/>
    <col min="10245" max="10245" width="37.7109375" style="2" customWidth="1"/>
    <col min="10246" max="10246" width="9.7109375" style="2" customWidth="1"/>
    <col min="10247" max="10249" width="16.7109375" style="2" customWidth="1"/>
    <col min="10250" max="10250" width="33.7109375" style="2" customWidth="1"/>
    <col min="10251" max="10251" width="38.7109375" style="2" customWidth="1"/>
    <col min="10252" max="10252" width="13.28515625" style="2" customWidth="1"/>
    <col min="10253" max="10253" width="12.140625" style="2" customWidth="1"/>
    <col min="10254" max="10260" width="11" style="2" customWidth="1"/>
    <col min="10261" max="10265" width="14.42578125" style="2" customWidth="1"/>
    <col min="10266" max="10266" width="37.28515625" style="2" customWidth="1"/>
    <col min="10267" max="10268" width="11" style="2" customWidth="1"/>
    <col min="10269" max="10278" width="9.85546875" style="2" customWidth="1"/>
    <col min="10279" max="10282" width="11" style="2" customWidth="1"/>
    <col min="10283" max="10283" width="14.42578125" style="2" customWidth="1"/>
    <col min="10284" max="10284" width="4.140625" style="2" customWidth="1"/>
    <col min="10285" max="10285" width="13.28515625" style="2" customWidth="1"/>
    <col min="10286" max="10286" width="28.140625" style="2" customWidth="1"/>
    <col min="10287" max="10287" width="11" style="2" customWidth="1"/>
    <col min="10288" max="10288" width="14.42578125" style="2" customWidth="1"/>
    <col min="10289" max="10289" width="4.140625" style="2" customWidth="1"/>
    <col min="10290" max="10291" width="11" style="2" customWidth="1"/>
    <col min="10292" max="10292" width="14.42578125" style="2" customWidth="1"/>
    <col min="10293" max="10293" width="4.140625" style="2" customWidth="1"/>
    <col min="10294" max="10294" width="14.42578125" style="2" customWidth="1"/>
    <col min="10295" max="10496" width="11" style="2"/>
    <col min="10497" max="10497" width="34.7109375" style="2" customWidth="1"/>
    <col min="10498" max="10498" width="12.5703125" style="2" customWidth="1"/>
    <col min="10499" max="10500" width="10.28515625" style="2" customWidth="1"/>
    <col min="10501" max="10501" width="37.7109375" style="2" customWidth="1"/>
    <col min="10502" max="10502" width="9.7109375" style="2" customWidth="1"/>
    <col min="10503" max="10505" width="16.7109375" style="2" customWidth="1"/>
    <col min="10506" max="10506" width="33.7109375" style="2" customWidth="1"/>
    <col min="10507" max="10507" width="38.7109375" style="2" customWidth="1"/>
    <col min="10508" max="10508" width="13.28515625" style="2" customWidth="1"/>
    <col min="10509" max="10509" width="12.140625" style="2" customWidth="1"/>
    <col min="10510" max="10516" width="11" style="2" customWidth="1"/>
    <col min="10517" max="10521" width="14.42578125" style="2" customWidth="1"/>
    <col min="10522" max="10522" width="37.28515625" style="2" customWidth="1"/>
    <col min="10523" max="10524" width="11" style="2" customWidth="1"/>
    <col min="10525" max="10534" width="9.85546875" style="2" customWidth="1"/>
    <col min="10535" max="10538" width="11" style="2" customWidth="1"/>
    <col min="10539" max="10539" width="14.42578125" style="2" customWidth="1"/>
    <col min="10540" max="10540" width="4.140625" style="2" customWidth="1"/>
    <col min="10541" max="10541" width="13.28515625" style="2" customWidth="1"/>
    <col min="10542" max="10542" width="28.140625" style="2" customWidth="1"/>
    <col min="10543" max="10543" width="11" style="2" customWidth="1"/>
    <col min="10544" max="10544" width="14.42578125" style="2" customWidth="1"/>
    <col min="10545" max="10545" width="4.140625" style="2" customWidth="1"/>
    <col min="10546" max="10547" width="11" style="2" customWidth="1"/>
    <col min="10548" max="10548" width="14.42578125" style="2" customWidth="1"/>
    <col min="10549" max="10549" width="4.140625" style="2" customWidth="1"/>
    <col min="10550" max="10550" width="14.42578125" style="2" customWidth="1"/>
    <col min="10551" max="10752" width="11" style="2"/>
    <col min="10753" max="10753" width="34.7109375" style="2" customWidth="1"/>
    <col min="10754" max="10754" width="12.5703125" style="2" customWidth="1"/>
    <col min="10755" max="10756" width="10.28515625" style="2" customWidth="1"/>
    <col min="10757" max="10757" width="37.7109375" style="2" customWidth="1"/>
    <col min="10758" max="10758" width="9.7109375" style="2" customWidth="1"/>
    <col min="10759" max="10761" width="16.7109375" style="2" customWidth="1"/>
    <col min="10762" max="10762" width="33.7109375" style="2" customWidth="1"/>
    <col min="10763" max="10763" width="38.7109375" style="2" customWidth="1"/>
    <col min="10764" max="10764" width="13.28515625" style="2" customWidth="1"/>
    <col min="10765" max="10765" width="12.140625" style="2" customWidth="1"/>
    <col min="10766" max="10772" width="11" style="2" customWidth="1"/>
    <col min="10773" max="10777" width="14.42578125" style="2" customWidth="1"/>
    <col min="10778" max="10778" width="37.28515625" style="2" customWidth="1"/>
    <col min="10779" max="10780" width="11" style="2" customWidth="1"/>
    <col min="10781" max="10790" width="9.85546875" style="2" customWidth="1"/>
    <col min="10791" max="10794" width="11" style="2" customWidth="1"/>
    <col min="10795" max="10795" width="14.42578125" style="2" customWidth="1"/>
    <col min="10796" max="10796" width="4.140625" style="2" customWidth="1"/>
    <col min="10797" max="10797" width="13.28515625" style="2" customWidth="1"/>
    <col min="10798" max="10798" width="28.140625" style="2" customWidth="1"/>
    <col min="10799" max="10799" width="11" style="2" customWidth="1"/>
    <col min="10800" max="10800" width="14.42578125" style="2" customWidth="1"/>
    <col min="10801" max="10801" width="4.140625" style="2" customWidth="1"/>
    <col min="10802" max="10803" width="11" style="2" customWidth="1"/>
    <col min="10804" max="10804" width="14.42578125" style="2" customWidth="1"/>
    <col min="10805" max="10805" width="4.140625" style="2" customWidth="1"/>
    <col min="10806" max="10806" width="14.42578125" style="2" customWidth="1"/>
    <col min="10807" max="11008" width="11" style="2"/>
    <col min="11009" max="11009" width="34.7109375" style="2" customWidth="1"/>
    <col min="11010" max="11010" width="12.5703125" style="2" customWidth="1"/>
    <col min="11011" max="11012" width="10.28515625" style="2" customWidth="1"/>
    <col min="11013" max="11013" width="37.7109375" style="2" customWidth="1"/>
    <col min="11014" max="11014" width="9.7109375" style="2" customWidth="1"/>
    <col min="11015" max="11017" width="16.7109375" style="2" customWidth="1"/>
    <col min="11018" max="11018" width="33.7109375" style="2" customWidth="1"/>
    <col min="11019" max="11019" width="38.7109375" style="2" customWidth="1"/>
    <col min="11020" max="11020" width="13.28515625" style="2" customWidth="1"/>
    <col min="11021" max="11021" width="12.140625" style="2" customWidth="1"/>
    <col min="11022" max="11028" width="11" style="2" customWidth="1"/>
    <col min="11029" max="11033" width="14.42578125" style="2" customWidth="1"/>
    <col min="11034" max="11034" width="37.28515625" style="2" customWidth="1"/>
    <col min="11035" max="11036" width="11" style="2" customWidth="1"/>
    <col min="11037" max="11046" width="9.85546875" style="2" customWidth="1"/>
    <col min="11047" max="11050" width="11" style="2" customWidth="1"/>
    <col min="11051" max="11051" width="14.42578125" style="2" customWidth="1"/>
    <col min="11052" max="11052" width="4.140625" style="2" customWidth="1"/>
    <col min="11053" max="11053" width="13.28515625" style="2" customWidth="1"/>
    <col min="11054" max="11054" width="28.140625" style="2" customWidth="1"/>
    <col min="11055" max="11055" width="11" style="2" customWidth="1"/>
    <col min="11056" max="11056" width="14.42578125" style="2" customWidth="1"/>
    <col min="11057" max="11057" width="4.140625" style="2" customWidth="1"/>
    <col min="11058" max="11059" width="11" style="2" customWidth="1"/>
    <col min="11060" max="11060" width="14.42578125" style="2" customWidth="1"/>
    <col min="11061" max="11061" width="4.140625" style="2" customWidth="1"/>
    <col min="11062" max="11062" width="14.42578125" style="2" customWidth="1"/>
    <col min="11063" max="11264" width="11" style="2"/>
    <col min="11265" max="11265" width="34.7109375" style="2" customWidth="1"/>
    <col min="11266" max="11266" width="12.5703125" style="2" customWidth="1"/>
    <col min="11267" max="11268" width="10.28515625" style="2" customWidth="1"/>
    <col min="11269" max="11269" width="37.7109375" style="2" customWidth="1"/>
    <col min="11270" max="11270" width="9.7109375" style="2" customWidth="1"/>
    <col min="11271" max="11273" width="16.7109375" style="2" customWidth="1"/>
    <col min="11274" max="11274" width="33.7109375" style="2" customWidth="1"/>
    <col min="11275" max="11275" width="38.7109375" style="2" customWidth="1"/>
    <col min="11276" max="11276" width="13.28515625" style="2" customWidth="1"/>
    <col min="11277" max="11277" width="12.140625" style="2" customWidth="1"/>
    <col min="11278" max="11284" width="11" style="2" customWidth="1"/>
    <col min="11285" max="11289" width="14.42578125" style="2" customWidth="1"/>
    <col min="11290" max="11290" width="37.28515625" style="2" customWidth="1"/>
    <col min="11291" max="11292" width="11" style="2" customWidth="1"/>
    <col min="11293" max="11302" width="9.85546875" style="2" customWidth="1"/>
    <col min="11303" max="11306" width="11" style="2" customWidth="1"/>
    <col min="11307" max="11307" width="14.42578125" style="2" customWidth="1"/>
    <col min="11308" max="11308" width="4.140625" style="2" customWidth="1"/>
    <col min="11309" max="11309" width="13.28515625" style="2" customWidth="1"/>
    <col min="11310" max="11310" width="28.140625" style="2" customWidth="1"/>
    <col min="11311" max="11311" width="11" style="2" customWidth="1"/>
    <col min="11312" max="11312" width="14.42578125" style="2" customWidth="1"/>
    <col min="11313" max="11313" width="4.140625" style="2" customWidth="1"/>
    <col min="11314" max="11315" width="11" style="2" customWidth="1"/>
    <col min="11316" max="11316" width="14.42578125" style="2" customWidth="1"/>
    <col min="11317" max="11317" width="4.140625" style="2" customWidth="1"/>
    <col min="11318" max="11318" width="14.42578125" style="2" customWidth="1"/>
    <col min="11319" max="11520" width="11" style="2"/>
    <col min="11521" max="11521" width="34.7109375" style="2" customWidth="1"/>
    <col min="11522" max="11522" width="12.5703125" style="2" customWidth="1"/>
    <col min="11523" max="11524" width="10.28515625" style="2" customWidth="1"/>
    <col min="11525" max="11525" width="37.7109375" style="2" customWidth="1"/>
    <col min="11526" max="11526" width="9.7109375" style="2" customWidth="1"/>
    <col min="11527" max="11529" width="16.7109375" style="2" customWidth="1"/>
    <col min="11530" max="11530" width="33.7109375" style="2" customWidth="1"/>
    <col min="11531" max="11531" width="38.7109375" style="2" customWidth="1"/>
    <col min="11532" max="11532" width="13.28515625" style="2" customWidth="1"/>
    <col min="11533" max="11533" width="12.140625" style="2" customWidth="1"/>
    <col min="11534" max="11540" width="11" style="2" customWidth="1"/>
    <col min="11541" max="11545" width="14.42578125" style="2" customWidth="1"/>
    <col min="11546" max="11546" width="37.28515625" style="2" customWidth="1"/>
    <col min="11547" max="11548" width="11" style="2" customWidth="1"/>
    <col min="11549" max="11558" width="9.85546875" style="2" customWidth="1"/>
    <col min="11559" max="11562" width="11" style="2" customWidth="1"/>
    <col min="11563" max="11563" width="14.42578125" style="2" customWidth="1"/>
    <col min="11564" max="11564" width="4.140625" style="2" customWidth="1"/>
    <col min="11565" max="11565" width="13.28515625" style="2" customWidth="1"/>
    <col min="11566" max="11566" width="28.140625" style="2" customWidth="1"/>
    <col min="11567" max="11567" width="11" style="2" customWidth="1"/>
    <col min="11568" max="11568" width="14.42578125" style="2" customWidth="1"/>
    <col min="11569" max="11569" width="4.140625" style="2" customWidth="1"/>
    <col min="11570" max="11571" width="11" style="2" customWidth="1"/>
    <col min="11572" max="11572" width="14.42578125" style="2" customWidth="1"/>
    <col min="11573" max="11573" width="4.140625" style="2" customWidth="1"/>
    <col min="11574" max="11574" width="14.42578125" style="2" customWidth="1"/>
    <col min="11575" max="11776" width="11" style="2"/>
    <col min="11777" max="11777" width="34.7109375" style="2" customWidth="1"/>
    <col min="11778" max="11778" width="12.5703125" style="2" customWidth="1"/>
    <col min="11779" max="11780" width="10.28515625" style="2" customWidth="1"/>
    <col min="11781" max="11781" width="37.7109375" style="2" customWidth="1"/>
    <col min="11782" max="11782" width="9.7109375" style="2" customWidth="1"/>
    <col min="11783" max="11785" width="16.7109375" style="2" customWidth="1"/>
    <col min="11786" max="11786" width="33.7109375" style="2" customWidth="1"/>
    <col min="11787" max="11787" width="38.7109375" style="2" customWidth="1"/>
    <col min="11788" max="11788" width="13.28515625" style="2" customWidth="1"/>
    <col min="11789" max="11789" width="12.140625" style="2" customWidth="1"/>
    <col min="11790" max="11796" width="11" style="2" customWidth="1"/>
    <col min="11797" max="11801" width="14.42578125" style="2" customWidth="1"/>
    <col min="11802" max="11802" width="37.28515625" style="2" customWidth="1"/>
    <col min="11803" max="11804" width="11" style="2" customWidth="1"/>
    <col min="11805" max="11814" width="9.85546875" style="2" customWidth="1"/>
    <col min="11815" max="11818" width="11" style="2" customWidth="1"/>
    <col min="11819" max="11819" width="14.42578125" style="2" customWidth="1"/>
    <col min="11820" max="11820" width="4.140625" style="2" customWidth="1"/>
    <col min="11821" max="11821" width="13.28515625" style="2" customWidth="1"/>
    <col min="11822" max="11822" width="28.140625" style="2" customWidth="1"/>
    <col min="11823" max="11823" width="11" style="2" customWidth="1"/>
    <col min="11824" max="11824" width="14.42578125" style="2" customWidth="1"/>
    <col min="11825" max="11825" width="4.140625" style="2" customWidth="1"/>
    <col min="11826" max="11827" width="11" style="2" customWidth="1"/>
    <col min="11828" max="11828" width="14.42578125" style="2" customWidth="1"/>
    <col min="11829" max="11829" width="4.140625" style="2" customWidth="1"/>
    <col min="11830" max="11830" width="14.42578125" style="2" customWidth="1"/>
    <col min="11831" max="12032" width="11" style="2"/>
    <col min="12033" max="12033" width="34.7109375" style="2" customWidth="1"/>
    <col min="12034" max="12034" width="12.5703125" style="2" customWidth="1"/>
    <col min="12035" max="12036" width="10.28515625" style="2" customWidth="1"/>
    <col min="12037" max="12037" width="37.7109375" style="2" customWidth="1"/>
    <col min="12038" max="12038" width="9.7109375" style="2" customWidth="1"/>
    <col min="12039" max="12041" width="16.7109375" style="2" customWidth="1"/>
    <col min="12042" max="12042" width="33.7109375" style="2" customWidth="1"/>
    <col min="12043" max="12043" width="38.7109375" style="2" customWidth="1"/>
    <col min="12044" max="12044" width="13.28515625" style="2" customWidth="1"/>
    <col min="12045" max="12045" width="12.140625" style="2" customWidth="1"/>
    <col min="12046" max="12052" width="11" style="2" customWidth="1"/>
    <col min="12053" max="12057" width="14.42578125" style="2" customWidth="1"/>
    <col min="12058" max="12058" width="37.28515625" style="2" customWidth="1"/>
    <col min="12059" max="12060" width="11" style="2" customWidth="1"/>
    <col min="12061" max="12070" width="9.85546875" style="2" customWidth="1"/>
    <col min="12071" max="12074" width="11" style="2" customWidth="1"/>
    <col min="12075" max="12075" width="14.42578125" style="2" customWidth="1"/>
    <col min="12076" max="12076" width="4.140625" style="2" customWidth="1"/>
    <col min="12077" max="12077" width="13.28515625" style="2" customWidth="1"/>
    <col min="12078" max="12078" width="28.140625" style="2" customWidth="1"/>
    <col min="12079" max="12079" width="11" style="2" customWidth="1"/>
    <col min="12080" max="12080" width="14.42578125" style="2" customWidth="1"/>
    <col min="12081" max="12081" width="4.140625" style="2" customWidth="1"/>
    <col min="12082" max="12083" width="11" style="2" customWidth="1"/>
    <col min="12084" max="12084" width="14.42578125" style="2" customWidth="1"/>
    <col min="12085" max="12085" width="4.140625" style="2" customWidth="1"/>
    <col min="12086" max="12086" width="14.42578125" style="2" customWidth="1"/>
    <col min="12087" max="12288" width="11" style="2"/>
    <col min="12289" max="12289" width="34.7109375" style="2" customWidth="1"/>
    <col min="12290" max="12290" width="12.5703125" style="2" customWidth="1"/>
    <col min="12291" max="12292" width="10.28515625" style="2" customWidth="1"/>
    <col min="12293" max="12293" width="37.7109375" style="2" customWidth="1"/>
    <col min="12294" max="12294" width="9.7109375" style="2" customWidth="1"/>
    <col min="12295" max="12297" width="16.7109375" style="2" customWidth="1"/>
    <col min="12298" max="12298" width="33.7109375" style="2" customWidth="1"/>
    <col min="12299" max="12299" width="38.7109375" style="2" customWidth="1"/>
    <col min="12300" max="12300" width="13.28515625" style="2" customWidth="1"/>
    <col min="12301" max="12301" width="12.140625" style="2" customWidth="1"/>
    <col min="12302" max="12308" width="11" style="2" customWidth="1"/>
    <col min="12309" max="12313" width="14.42578125" style="2" customWidth="1"/>
    <col min="12314" max="12314" width="37.28515625" style="2" customWidth="1"/>
    <col min="12315" max="12316" width="11" style="2" customWidth="1"/>
    <col min="12317" max="12326" width="9.85546875" style="2" customWidth="1"/>
    <col min="12327" max="12330" width="11" style="2" customWidth="1"/>
    <col min="12331" max="12331" width="14.42578125" style="2" customWidth="1"/>
    <col min="12332" max="12332" width="4.140625" style="2" customWidth="1"/>
    <col min="12333" max="12333" width="13.28515625" style="2" customWidth="1"/>
    <col min="12334" max="12334" width="28.140625" style="2" customWidth="1"/>
    <col min="12335" max="12335" width="11" style="2" customWidth="1"/>
    <col min="12336" max="12336" width="14.42578125" style="2" customWidth="1"/>
    <col min="12337" max="12337" width="4.140625" style="2" customWidth="1"/>
    <col min="12338" max="12339" width="11" style="2" customWidth="1"/>
    <col min="12340" max="12340" width="14.42578125" style="2" customWidth="1"/>
    <col min="12341" max="12341" width="4.140625" style="2" customWidth="1"/>
    <col min="12342" max="12342" width="14.42578125" style="2" customWidth="1"/>
    <col min="12343" max="12544" width="11" style="2"/>
    <col min="12545" max="12545" width="34.7109375" style="2" customWidth="1"/>
    <col min="12546" max="12546" width="12.5703125" style="2" customWidth="1"/>
    <col min="12547" max="12548" width="10.28515625" style="2" customWidth="1"/>
    <col min="12549" max="12549" width="37.7109375" style="2" customWidth="1"/>
    <col min="12550" max="12550" width="9.7109375" style="2" customWidth="1"/>
    <col min="12551" max="12553" width="16.7109375" style="2" customWidth="1"/>
    <col min="12554" max="12554" width="33.7109375" style="2" customWidth="1"/>
    <col min="12555" max="12555" width="38.7109375" style="2" customWidth="1"/>
    <col min="12556" max="12556" width="13.28515625" style="2" customWidth="1"/>
    <col min="12557" max="12557" width="12.140625" style="2" customWidth="1"/>
    <col min="12558" max="12564" width="11" style="2" customWidth="1"/>
    <col min="12565" max="12569" width="14.42578125" style="2" customWidth="1"/>
    <col min="12570" max="12570" width="37.28515625" style="2" customWidth="1"/>
    <col min="12571" max="12572" width="11" style="2" customWidth="1"/>
    <col min="12573" max="12582" width="9.85546875" style="2" customWidth="1"/>
    <col min="12583" max="12586" width="11" style="2" customWidth="1"/>
    <col min="12587" max="12587" width="14.42578125" style="2" customWidth="1"/>
    <col min="12588" max="12588" width="4.140625" style="2" customWidth="1"/>
    <col min="12589" max="12589" width="13.28515625" style="2" customWidth="1"/>
    <col min="12590" max="12590" width="28.140625" style="2" customWidth="1"/>
    <col min="12591" max="12591" width="11" style="2" customWidth="1"/>
    <col min="12592" max="12592" width="14.42578125" style="2" customWidth="1"/>
    <col min="12593" max="12593" width="4.140625" style="2" customWidth="1"/>
    <col min="12594" max="12595" width="11" style="2" customWidth="1"/>
    <col min="12596" max="12596" width="14.42578125" style="2" customWidth="1"/>
    <col min="12597" max="12597" width="4.140625" style="2" customWidth="1"/>
    <col min="12598" max="12598" width="14.42578125" style="2" customWidth="1"/>
    <col min="12599" max="12800" width="11" style="2"/>
    <col min="12801" max="12801" width="34.7109375" style="2" customWidth="1"/>
    <col min="12802" max="12802" width="12.5703125" style="2" customWidth="1"/>
    <col min="12803" max="12804" width="10.28515625" style="2" customWidth="1"/>
    <col min="12805" max="12805" width="37.7109375" style="2" customWidth="1"/>
    <col min="12806" max="12806" width="9.7109375" style="2" customWidth="1"/>
    <col min="12807" max="12809" width="16.7109375" style="2" customWidth="1"/>
    <col min="12810" max="12810" width="33.7109375" style="2" customWidth="1"/>
    <col min="12811" max="12811" width="38.7109375" style="2" customWidth="1"/>
    <col min="12812" max="12812" width="13.28515625" style="2" customWidth="1"/>
    <col min="12813" max="12813" width="12.140625" style="2" customWidth="1"/>
    <col min="12814" max="12820" width="11" style="2" customWidth="1"/>
    <col min="12821" max="12825" width="14.42578125" style="2" customWidth="1"/>
    <col min="12826" max="12826" width="37.28515625" style="2" customWidth="1"/>
    <col min="12827" max="12828" width="11" style="2" customWidth="1"/>
    <col min="12829" max="12838" width="9.85546875" style="2" customWidth="1"/>
    <col min="12839" max="12842" width="11" style="2" customWidth="1"/>
    <col min="12843" max="12843" width="14.42578125" style="2" customWidth="1"/>
    <col min="12844" max="12844" width="4.140625" style="2" customWidth="1"/>
    <col min="12845" max="12845" width="13.28515625" style="2" customWidth="1"/>
    <col min="12846" max="12846" width="28.140625" style="2" customWidth="1"/>
    <col min="12847" max="12847" width="11" style="2" customWidth="1"/>
    <col min="12848" max="12848" width="14.42578125" style="2" customWidth="1"/>
    <col min="12849" max="12849" width="4.140625" style="2" customWidth="1"/>
    <col min="12850" max="12851" width="11" style="2" customWidth="1"/>
    <col min="12852" max="12852" width="14.42578125" style="2" customWidth="1"/>
    <col min="12853" max="12853" width="4.140625" style="2" customWidth="1"/>
    <col min="12854" max="12854" width="14.42578125" style="2" customWidth="1"/>
    <col min="12855" max="13056" width="11" style="2"/>
    <col min="13057" max="13057" width="34.7109375" style="2" customWidth="1"/>
    <col min="13058" max="13058" width="12.5703125" style="2" customWidth="1"/>
    <col min="13059" max="13060" width="10.28515625" style="2" customWidth="1"/>
    <col min="13061" max="13061" width="37.7109375" style="2" customWidth="1"/>
    <col min="13062" max="13062" width="9.7109375" style="2" customWidth="1"/>
    <col min="13063" max="13065" width="16.7109375" style="2" customWidth="1"/>
    <col min="13066" max="13066" width="33.7109375" style="2" customWidth="1"/>
    <col min="13067" max="13067" width="38.7109375" style="2" customWidth="1"/>
    <col min="13068" max="13068" width="13.28515625" style="2" customWidth="1"/>
    <col min="13069" max="13069" width="12.140625" style="2" customWidth="1"/>
    <col min="13070" max="13076" width="11" style="2" customWidth="1"/>
    <col min="13077" max="13081" width="14.42578125" style="2" customWidth="1"/>
    <col min="13082" max="13082" width="37.28515625" style="2" customWidth="1"/>
    <col min="13083" max="13084" width="11" style="2" customWidth="1"/>
    <col min="13085" max="13094" width="9.85546875" style="2" customWidth="1"/>
    <col min="13095" max="13098" width="11" style="2" customWidth="1"/>
    <col min="13099" max="13099" width="14.42578125" style="2" customWidth="1"/>
    <col min="13100" max="13100" width="4.140625" style="2" customWidth="1"/>
    <col min="13101" max="13101" width="13.28515625" style="2" customWidth="1"/>
    <col min="13102" max="13102" width="28.140625" style="2" customWidth="1"/>
    <col min="13103" max="13103" width="11" style="2" customWidth="1"/>
    <col min="13104" max="13104" width="14.42578125" style="2" customWidth="1"/>
    <col min="13105" max="13105" width="4.140625" style="2" customWidth="1"/>
    <col min="13106" max="13107" width="11" style="2" customWidth="1"/>
    <col min="13108" max="13108" width="14.42578125" style="2" customWidth="1"/>
    <col min="13109" max="13109" width="4.140625" style="2" customWidth="1"/>
    <col min="13110" max="13110" width="14.42578125" style="2" customWidth="1"/>
    <col min="13111" max="13312" width="11" style="2"/>
    <col min="13313" max="13313" width="34.7109375" style="2" customWidth="1"/>
    <col min="13314" max="13314" width="12.5703125" style="2" customWidth="1"/>
    <col min="13315" max="13316" width="10.28515625" style="2" customWidth="1"/>
    <col min="13317" max="13317" width="37.7109375" style="2" customWidth="1"/>
    <col min="13318" max="13318" width="9.7109375" style="2" customWidth="1"/>
    <col min="13319" max="13321" width="16.7109375" style="2" customWidth="1"/>
    <col min="13322" max="13322" width="33.7109375" style="2" customWidth="1"/>
    <col min="13323" max="13323" width="38.7109375" style="2" customWidth="1"/>
    <col min="13324" max="13324" width="13.28515625" style="2" customWidth="1"/>
    <col min="13325" max="13325" width="12.140625" style="2" customWidth="1"/>
    <col min="13326" max="13332" width="11" style="2" customWidth="1"/>
    <col min="13333" max="13337" width="14.42578125" style="2" customWidth="1"/>
    <col min="13338" max="13338" width="37.28515625" style="2" customWidth="1"/>
    <col min="13339" max="13340" width="11" style="2" customWidth="1"/>
    <col min="13341" max="13350" width="9.85546875" style="2" customWidth="1"/>
    <col min="13351" max="13354" width="11" style="2" customWidth="1"/>
    <col min="13355" max="13355" width="14.42578125" style="2" customWidth="1"/>
    <col min="13356" max="13356" width="4.140625" style="2" customWidth="1"/>
    <col min="13357" max="13357" width="13.28515625" style="2" customWidth="1"/>
    <col min="13358" max="13358" width="28.140625" style="2" customWidth="1"/>
    <col min="13359" max="13359" width="11" style="2" customWidth="1"/>
    <col min="13360" max="13360" width="14.42578125" style="2" customWidth="1"/>
    <col min="13361" max="13361" width="4.140625" style="2" customWidth="1"/>
    <col min="13362" max="13363" width="11" style="2" customWidth="1"/>
    <col min="13364" max="13364" width="14.42578125" style="2" customWidth="1"/>
    <col min="13365" max="13365" width="4.140625" style="2" customWidth="1"/>
    <col min="13366" max="13366" width="14.42578125" style="2" customWidth="1"/>
    <col min="13367" max="13568" width="11" style="2"/>
    <col min="13569" max="13569" width="34.7109375" style="2" customWidth="1"/>
    <col min="13570" max="13570" width="12.5703125" style="2" customWidth="1"/>
    <col min="13571" max="13572" width="10.28515625" style="2" customWidth="1"/>
    <col min="13573" max="13573" width="37.7109375" style="2" customWidth="1"/>
    <col min="13574" max="13574" width="9.7109375" style="2" customWidth="1"/>
    <col min="13575" max="13577" width="16.7109375" style="2" customWidth="1"/>
    <col min="13578" max="13578" width="33.7109375" style="2" customWidth="1"/>
    <col min="13579" max="13579" width="38.7109375" style="2" customWidth="1"/>
    <col min="13580" max="13580" width="13.28515625" style="2" customWidth="1"/>
    <col min="13581" max="13581" width="12.140625" style="2" customWidth="1"/>
    <col min="13582" max="13588" width="11" style="2" customWidth="1"/>
    <col min="13589" max="13593" width="14.42578125" style="2" customWidth="1"/>
    <col min="13594" max="13594" width="37.28515625" style="2" customWidth="1"/>
    <col min="13595" max="13596" width="11" style="2" customWidth="1"/>
    <col min="13597" max="13606" width="9.85546875" style="2" customWidth="1"/>
    <col min="13607" max="13610" width="11" style="2" customWidth="1"/>
    <col min="13611" max="13611" width="14.42578125" style="2" customWidth="1"/>
    <col min="13612" max="13612" width="4.140625" style="2" customWidth="1"/>
    <col min="13613" max="13613" width="13.28515625" style="2" customWidth="1"/>
    <col min="13614" max="13614" width="28.140625" style="2" customWidth="1"/>
    <col min="13615" max="13615" width="11" style="2" customWidth="1"/>
    <col min="13616" max="13616" width="14.42578125" style="2" customWidth="1"/>
    <col min="13617" max="13617" width="4.140625" style="2" customWidth="1"/>
    <col min="13618" max="13619" width="11" style="2" customWidth="1"/>
    <col min="13620" max="13620" width="14.42578125" style="2" customWidth="1"/>
    <col min="13621" max="13621" width="4.140625" style="2" customWidth="1"/>
    <col min="13622" max="13622" width="14.42578125" style="2" customWidth="1"/>
    <col min="13623" max="13824" width="11" style="2"/>
    <col min="13825" max="13825" width="34.7109375" style="2" customWidth="1"/>
    <col min="13826" max="13826" width="12.5703125" style="2" customWidth="1"/>
    <col min="13827" max="13828" width="10.28515625" style="2" customWidth="1"/>
    <col min="13829" max="13829" width="37.7109375" style="2" customWidth="1"/>
    <col min="13830" max="13830" width="9.7109375" style="2" customWidth="1"/>
    <col min="13831" max="13833" width="16.7109375" style="2" customWidth="1"/>
    <col min="13834" max="13834" width="33.7109375" style="2" customWidth="1"/>
    <col min="13835" max="13835" width="38.7109375" style="2" customWidth="1"/>
    <col min="13836" max="13836" width="13.28515625" style="2" customWidth="1"/>
    <col min="13837" max="13837" width="12.140625" style="2" customWidth="1"/>
    <col min="13838" max="13844" width="11" style="2" customWidth="1"/>
    <col min="13845" max="13849" width="14.42578125" style="2" customWidth="1"/>
    <col min="13850" max="13850" width="37.28515625" style="2" customWidth="1"/>
    <col min="13851" max="13852" width="11" style="2" customWidth="1"/>
    <col min="13853" max="13862" width="9.85546875" style="2" customWidth="1"/>
    <col min="13863" max="13866" width="11" style="2" customWidth="1"/>
    <col min="13867" max="13867" width="14.42578125" style="2" customWidth="1"/>
    <col min="13868" max="13868" width="4.140625" style="2" customWidth="1"/>
    <col min="13869" max="13869" width="13.28515625" style="2" customWidth="1"/>
    <col min="13870" max="13870" width="28.140625" style="2" customWidth="1"/>
    <col min="13871" max="13871" width="11" style="2" customWidth="1"/>
    <col min="13872" max="13872" width="14.42578125" style="2" customWidth="1"/>
    <col min="13873" max="13873" width="4.140625" style="2" customWidth="1"/>
    <col min="13874" max="13875" width="11" style="2" customWidth="1"/>
    <col min="13876" max="13876" width="14.42578125" style="2" customWidth="1"/>
    <col min="13877" max="13877" width="4.140625" style="2" customWidth="1"/>
    <col min="13878" max="13878" width="14.42578125" style="2" customWidth="1"/>
    <col min="13879" max="14080" width="11" style="2"/>
    <col min="14081" max="14081" width="34.7109375" style="2" customWidth="1"/>
    <col min="14082" max="14082" width="12.5703125" style="2" customWidth="1"/>
    <col min="14083" max="14084" width="10.28515625" style="2" customWidth="1"/>
    <col min="14085" max="14085" width="37.7109375" style="2" customWidth="1"/>
    <col min="14086" max="14086" width="9.7109375" style="2" customWidth="1"/>
    <col min="14087" max="14089" width="16.7109375" style="2" customWidth="1"/>
    <col min="14090" max="14090" width="33.7109375" style="2" customWidth="1"/>
    <col min="14091" max="14091" width="38.7109375" style="2" customWidth="1"/>
    <col min="14092" max="14092" width="13.28515625" style="2" customWidth="1"/>
    <col min="14093" max="14093" width="12.140625" style="2" customWidth="1"/>
    <col min="14094" max="14100" width="11" style="2" customWidth="1"/>
    <col min="14101" max="14105" width="14.42578125" style="2" customWidth="1"/>
    <col min="14106" max="14106" width="37.28515625" style="2" customWidth="1"/>
    <col min="14107" max="14108" width="11" style="2" customWidth="1"/>
    <col min="14109" max="14118" width="9.85546875" style="2" customWidth="1"/>
    <col min="14119" max="14122" width="11" style="2" customWidth="1"/>
    <col min="14123" max="14123" width="14.42578125" style="2" customWidth="1"/>
    <col min="14124" max="14124" width="4.140625" style="2" customWidth="1"/>
    <col min="14125" max="14125" width="13.28515625" style="2" customWidth="1"/>
    <col min="14126" max="14126" width="28.140625" style="2" customWidth="1"/>
    <col min="14127" max="14127" width="11" style="2" customWidth="1"/>
    <col min="14128" max="14128" width="14.42578125" style="2" customWidth="1"/>
    <col min="14129" max="14129" width="4.140625" style="2" customWidth="1"/>
    <col min="14130" max="14131" width="11" style="2" customWidth="1"/>
    <col min="14132" max="14132" width="14.42578125" style="2" customWidth="1"/>
    <col min="14133" max="14133" width="4.140625" style="2" customWidth="1"/>
    <col min="14134" max="14134" width="14.42578125" style="2" customWidth="1"/>
    <col min="14135" max="14336" width="11" style="2"/>
    <col min="14337" max="14337" width="34.7109375" style="2" customWidth="1"/>
    <col min="14338" max="14338" width="12.5703125" style="2" customWidth="1"/>
    <col min="14339" max="14340" width="10.28515625" style="2" customWidth="1"/>
    <col min="14341" max="14341" width="37.7109375" style="2" customWidth="1"/>
    <col min="14342" max="14342" width="9.7109375" style="2" customWidth="1"/>
    <col min="14343" max="14345" width="16.7109375" style="2" customWidth="1"/>
    <col min="14346" max="14346" width="33.7109375" style="2" customWidth="1"/>
    <col min="14347" max="14347" width="38.7109375" style="2" customWidth="1"/>
    <col min="14348" max="14348" width="13.28515625" style="2" customWidth="1"/>
    <col min="14349" max="14349" width="12.140625" style="2" customWidth="1"/>
    <col min="14350" max="14356" width="11" style="2" customWidth="1"/>
    <col min="14357" max="14361" width="14.42578125" style="2" customWidth="1"/>
    <col min="14362" max="14362" width="37.28515625" style="2" customWidth="1"/>
    <col min="14363" max="14364" width="11" style="2" customWidth="1"/>
    <col min="14365" max="14374" width="9.85546875" style="2" customWidth="1"/>
    <col min="14375" max="14378" width="11" style="2" customWidth="1"/>
    <col min="14379" max="14379" width="14.42578125" style="2" customWidth="1"/>
    <col min="14380" max="14380" width="4.140625" style="2" customWidth="1"/>
    <col min="14381" max="14381" width="13.28515625" style="2" customWidth="1"/>
    <col min="14382" max="14382" width="28.140625" style="2" customWidth="1"/>
    <col min="14383" max="14383" width="11" style="2" customWidth="1"/>
    <col min="14384" max="14384" width="14.42578125" style="2" customWidth="1"/>
    <col min="14385" max="14385" width="4.140625" style="2" customWidth="1"/>
    <col min="14386" max="14387" width="11" style="2" customWidth="1"/>
    <col min="14388" max="14388" width="14.42578125" style="2" customWidth="1"/>
    <col min="14389" max="14389" width="4.140625" style="2" customWidth="1"/>
    <col min="14390" max="14390" width="14.42578125" style="2" customWidth="1"/>
    <col min="14391" max="14592" width="11" style="2"/>
    <col min="14593" max="14593" width="34.7109375" style="2" customWidth="1"/>
    <col min="14594" max="14594" width="12.5703125" style="2" customWidth="1"/>
    <col min="14595" max="14596" width="10.28515625" style="2" customWidth="1"/>
    <col min="14597" max="14597" width="37.7109375" style="2" customWidth="1"/>
    <col min="14598" max="14598" width="9.7109375" style="2" customWidth="1"/>
    <col min="14599" max="14601" width="16.7109375" style="2" customWidth="1"/>
    <col min="14602" max="14602" width="33.7109375" style="2" customWidth="1"/>
    <col min="14603" max="14603" width="38.7109375" style="2" customWidth="1"/>
    <col min="14604" max="14604" width="13.28515625" style="2" customWidth="1"/>
    <col min="14605" max="14605" width="12.140625" style="2" customWidth="1"/>
    <col min="14606" max="14612" width="11" style="2" customWidth="1"/>
    <col min="14613" max="14617" width="14.42578125" style="2" customWidth="1"/>
    <col min="14618" max="14618" width="37.28515625" style="2" customWidth="1"/>
    <col min="14619" max="14620" width="11" style="2" customWidth="1"/>
    <col min="14621" max="14630" width="9.85546875" style="2" customWidth="1"/>
    <col min="14631" max="14634" width="11" style="2" customWidth="1"/>
    <col min="14635" max="14635" width="14.42578125" style="2" customWidth="1"/>
    <col min="14636" max="14636" width="4.140625" style="2" customWidth="1"/>
    <col min="14637" max="14637" width="13.28515625" style="2" customWidth="1"/>
    <col min="14638" max="14638" width="28.140625" style="2" customWidth="1"/>
    <col min="14639" max="14639" width="11" style="2" customWidth="1"/>
    <col min="14640" max="14640" width="14.42578125" style="2" customWidth="1"/>
    <col min="14641" max="14641" width="4.140625" style="2" customWidth="1"/>
    <col min="14642" max="14643" width="11" style="2" customWidth="1"/>
    <col min="14644" max="14644" width="14.42578125" style="2" customWidth="1"/>
    <col min="14645" max="14645" width="4.140625" style="2" customWidth="1"/>
    <col min="14646" max="14646" width="14.42578125" style="2" customWidth="1"/>
    <col min="14647" max="14848" width="11" style="2"/>
    <col min="14849" max="14849" width="34.7109375" style="2" customWidth="1"/>
    <col min="14850" max="14850" width="12.5703125" style="2" customWidth="1"/>
    <col min="14851" max="14852" width="10.28515625" style="2" customWidth="1"/>
    <col min="14853" max="14853" width="37.7109375" style="2" customWidth="1"/>
    <col min="14854" max="14854" width="9.7109375" style="2" customWidth="1"/>
    <col min="14855" max="14857" width="16.7109375" style="2" customWidth="1"/>
    <col min="14858" max="14858" width="33.7109375" style="2" customWidth="1"/>
    <col min="14859" max="14859" width="38.7109375" style="2" customWidth="1"/>
    <col min="14860" max="14860" width="13.28515625" style="2" customWidth="1"/>
    <col min="14861" max="14861" width="12.140625" style="2" customWidth="1"/>
    <col min="14862" max="14868" width="11" style="2" customWidth="1"/>
    <col min="14869" max="14873" width="14.42578125" style="2" customWidth="1"/>
    <col min="14874" max="14874" width="37.28515625" style="2" customWidth="1"/>
    <col min="14875" max="14876" width="11" style="2" customWidth="1"/>
    <col min="14877" max="14886" width="9.85546875" style="2" customWidth="1"/>
    <col min="14887" max="14890" width="11" style="2" customWidth="1"/>
    <col min="14891" max="14891" width="14.42578125" style="2" customWidth="1"/>
    <col min="14892" max="14892" width="4.140625" style="2" customWidth="1"/>
    <col min="14893" max="14893" width="13.28515625" style="2" customWidth="1"/>
    <col min="14894" max="14894" width="28.140625" style="2" customWidth="1"/>
    <col min="14895" max="14895" width="11" style="2" customWidth="1"/>
    <col min="14896" max="14896" width="14.42578125" style="2" customWidth="1"/>
    <col min="14897" max="14897" width="4.140625" style="2" customWidth="1"/>
    <col min="14898" max="14899" width="11" style="2" customWidth="1"/>
    <col min="14900" max="14900" width="14.42578125" style="2" customWidth="1"/>
    <col min="14901" max="14901" width="4.140625" style="2" customWidth="1"/>
    <col min="14902" max="14902" width="14.42578125" style="2" customWidth="1"/>
    <col min="14903" max="15104" width="11" style="2"/>
    <col min="15105" max="15105" width="34.7109375" style="2" customWidth="1"/>
    <col min="15106" max="15106" width="12.5703125" style="2" customWidth="1"/>
    <col min="15107" max="15108" width="10.28515625" style="2" customWidth="1"/>
    <col min="15109" max="15109" width="37.7109375" style="2" customWidth="1"/>
    <col min="15110" max="15110" width="9.7109375" style="2" customWidth="1"/>
    <col min="15111" max="15113" width="16.7109375" style="2" customWidth="1"/>
    <col min="15114" max="15114" width="33.7109375" style="2" customWidth="1"/>
    <col min="15115" max="15115" width="38.7109375" style="2" customWidth="1"/>
    <col min="15116" max="15116" width="13.28515625" style="2" customWidth="1"/>
    <col min="15117" max="15117" width="12.140625" style="2" customWidth="1"/>
    <col min="15118" max="15124" width="11" style="2" customWidth="1"/>
    <col min="15125" max="15129" width="14.42578125" style="2" customWidth="1"/>
    <col min="15130" max="15130" width="37.28515625" style="2" customWidth="1"/>
    <col min="15131" max="15132" width="11" style="2" customWidth="1"/>
    <col min="15133" max="15142" width="9.85546875" style="2" customWidth="1"/>
    <col min="15143" max="15146" width="11" style="2" customWidth="1"/>
    <col min="15147" max="15147" width="14.42578125" style="2" customWidth="1"/>
    <col min="15148" max="15148" width="4.140625" style="2" customWidth="1"/>
    <col min="15149" max="15149" width="13.28515625" style="2" customWidth="1"/>
    <col min="15150" max="15150" width="28.140625" style="2" customWidth="1"/>
    <col min="15151" max="15151" width="11" style="2" customWidth="1"/>
    <col min="15152" max="15152" width="14.42578125" style="2" customWidth="1"/>
    <col min="15153" max="15153" width="4.140625" style="2" customWidth="1"/>
    <col min="15154" max="15155" width="11" style="2" customWidth="1"/>
    <col min="15156" max="15156" width="14.42578125" style="2" customWidth="1"/>
    <col min="15157" max="15157" width="4.140625" style="2" customWidth="1"/>
    <col min="15158" max="15158" width="14.42578125" style="2" customWidth="1"/>
    <col min="15159" max="15360" width="11" style="2"/>
    <col min="15361" max="15361" width="34.7109375" style="2" customWidth="1"/>
    <col min="15362" max="15362" width="12.5703125" style="2" customWidth="1"/>
    <col min="15363" max="15364" width="10.28515625" style="2" customWidth="1"/>
    <col min="15365" max="15365" width="37.7109375" style="2" customWidth="1"/>
    <col min="15366" max="15366" width="9.7109375" style="2" customWidth="1"/>
    <col min="15367" max="15369" width="16.7109375" style="2" customWidth="1"/>
    <col min="15370" max="15370" width="33.7109375" style="2" customWidth="1"/>
    <col min="15371" max="15371" width="38.7109375" style="2" customWidth="1"/>
    <col min="15372" max="15372" width="13.28515625" style="2" customWidth="1"/>
    <col min="15373" max="15373" width="12.140625" style="2" customWidth="1"/>
    <col min="15374" max="15380" width="11" style="2" customWidth="1"/>
    <col min="15381" max="15385" width="14.42578125" style="2" customWidth="1"/>
    <col min="15386" max="15386" width="37.28515625" style="2" customWidth="1"/>
    <col min="15387" max="15388" width="11" style="2" customWidth="1"/>
    <col min="15389" max="15398" width="9.85546875" style="2" customWidth="1"/>
    <col min="15399" max="15402" width="11" style="2" customWidth="1"/>
    <col min="15403" max="15403" width="14.42578125" style="2" customWidth="1"/>
    <col min="15404" max="15404" width="4.140625" style="2" customWidth="1"/>
    <col min="15405" max="15405" width="13.28515625" style="2" customWidth="1"/>
    <col min="15406" max="15406" width="28.140625" style="2" customWidth="1"/>
    <col min="15407" max="15407" width="11" style="2" customWidth="1"/>
    <col min="15408" max="15408" width="14.42578125" style="2" customWidth="1"/>
    <col min="15409" max="15409" width="4.140625" style="2" customWidth="1"/>
    <col min="15410" max="15411" width="11" style="2" customWidth="1"/>
    <col min="15412" max="15412" width="14.42578125" style="2" customWidth="1"/>
    <col min="15413" max="15413" width="4.140625" style="2" customWidth="1"/>
    <col min="15414" max="15414" width="14.42578125" style="2" customWidth="1"/>
    <col min="15415" max="15616" width="11" style="2"/>
    <col min="15617" max="15617" width="34.7109375" style="2" customWidth="1"/>
    <col min="15618" max="15618" width="12.5703125" style="2" customWidth="1"/>
    <col min="15619" max="15620" width="10.28515625" style="2" customWidth="1"/>
    <col min="15621" max="15621" width="37.7109375" style="2" customWidth="1"/>
    <col min="15622" max="15622" width="9.7109375" style="2" customWidth="1"/>
    <col min="15623" max="15625" width="16.7109375" style="2" customWidth="1"/>
    <col min="15626" max="15626" width="33.7109375" style="2" customWidth="1"/>
    <col min="15627" max="15627" width="38.7109375" style="2" customWidth="1"/>
    <col min="15628" max="15628" width="13.28515625" style="2" customWidth="1"/>
    <col min="15629" max="15629" width="12.140625" style="2" customWidth="1"/>
    <col min="15630" max="15636" width="11" style="2" customWidth="1"/>
    <col min="15637" max="15641" width="14.42578125" style="2" customWidth="1"/>
    <col min="15642" max="15642" width="37.28515625" style="2" customWidth="1"/>
    <col min="15643" max="15644" width="11" style="2" customWidth="1"/>
    <col min="15645" max="15654" width="9.85546875" style="2" customWidth="1"/>
    <col min="15655" max="15658" width="11" style="2" customWidth="1"/>
    <col min="15659" max="15659" width="14.42578125" style="2" customWidth="1"/>
    <col min="15660" max="15660" width="4.140625" style="2" customWidth="1"/>
    <col min="15661" max="15661" width="13.28515625" style="2" customWidth="1"/>
    <col min="15662" max="15662" width="28.140625" style="2" customWidth="1"/>
    <col min="15663" max="15663" width="11" style="2" customWidth="1"/>
    <col min="15664" max="15664" width="14.42578125" style="2" customWidth="1"/>
    <col min="15665" max="15665" width="4.140625" style="2" customWidth="1"/>
    <col min="15666" max="15667" width="11" style="2" customWidth="1"/>
    <col min="15668" max="15668" width="14.42578125" style="2" customWidth="1"/>
    <col min="15669" max="15669" width="4.140625" style="2" customWidth="1"/>
    <col min="15670" max="15670" width="14.42578125" style="2" customWidth="1"/>
    <col min="15671" max="15872" width="11" style="2"/>
    <col min="15873" max="15873" width="34.7109375" style="2" customWidth="1"/>
    <col min="15874" max="15874" width="12.5703125" style="2" customWidth="1"/>
    <col min="15875" max="15876" width="10.28515625" style="2" customWidth="1"/>
    <col min="15877" max="15877" width="37.7109375" style="2" customWidth="1"/>
    <col min="15878" max="15878" width="9.7109375" style="2" customWidth="1"/>
    <col min="15879" max="15881" width="16.7109375" style="2" customWidth="1"/>
    <col min="15882" max="15882" width="33.7109375" style="2" customWidth="1"/>
    <col min="15883" max="15883" width="38.7109375" style="2" customWidth="1"/>
    <col min="15884" max="15884" width="13.28515625" style="2" customWidth="1"/>
    <col min="15885" max="15885" width="12.140625" style="2" customWidth="1"/>
    <col min="15886" max="15892" width="11" style="2" customWidth="1"/>
    <col min="15893" max="15897" width="14.42578125" style="2" customWidth="1"/>
    <col min="15898" max="15898" width="37.28515625" style="2" customWidth="1"/>
    <col min="15899" max="15900" width="11" style="2" customWidth="1"/>
    <col min="15901" max="15910" width="9.85546875" style="2" customWidth="1"/>
    <col min="15911" max="15914" width="11" style="2" customWidth="1"/>
    <col min="15915" max="15915" width="14.42578125" style="2" customWidth="1"/>
    <col min="15916" max="15916" width="4.140625" style="2" customWidth="1"/>
    <col min="15917" max="15917" width="13.28515625" style="2" customWidth="1"/>
    <col min="15918" max="15918" width="28.140625" style="2" customWidth="1"/>
    <col min="15919" max="15919" width="11" style="2" customWidth="1"/>
    <col min="15920" max="15920" width="14.42578125" style="2" customWidth="1"/>
    <col min="15921" max="15921" width="4.140625" style="2" customWidth="1"/>
    <col min="15922" max="15923" width="11" style="2" customWidth="1"/>
    <col min="15924" max="15924" width="14.42578125" style="2" customWidth="1"/>
    <col min="15925" max="15925" width="4.140625" style="2" customWidth="1"/>
    <col min="15926" max="15926" width="14.42578125" style="2" customWidth="1"/>
    <col min="15927" max="16128" width="11" style="2"/>
    <col min="16129" max="16129" width="34.7109375" style="2" customWidth="1"/>
    <col min="16130" max="16130" width="12.5703125" style="2" customWidth="1"/>
    <col min="16131" max="16132" width="10.28515625" style="2" customWidth="1"/>
    <col min="16133" max="16133" width="37.7109375" style="2" customWidth="1"/>
    <col min="16134" max="16134" width="9.7109375" style="2" customWidth="1"/>
    <col min="16135" max="16137" width="16.7109375" style="2" customWidth="1"/>
    <col min="16138" max="16138" width="33.7109375" style="2" customWidth="1"/>
    <col min="16139" max="16139" width="38.7109375" style="2" customWidth="1"/>
    <col min="16140" max="16140" width="13.28515625" style="2" customWidth="1"/>
    <col min="16141" max="16141" width="12.140625" style="2" customWidth="1"/>
    <col min="16142" max="16148" width="11" style="2" customWidth="1"/>
    <col min="16149" max="16153" width="14.42578125" style="2" customWidth="1"/>
    <col min="16154" max="16154" width="37.28515625" style="2" customWidth="1"/>
    <col min="16155" max="16156" width="11" style="2" customWidth="1"/>
    <col min="16157" max="16166" width="9.85546875" style="2" customWidth="1"/>
    <col min="16167" max="16170" width="11" style="2" customWidth="1"/>
    <col min="16171" max="16171" width="14.42578125" style="2" customWidth="1"/>
    <col min="16172" max="16172" width="4.140625" style="2" customWidth="1"/>
    <col min="16173" max="16173" width="13.28515625" style="2" customWidth="1"/>
    <col min="16174" max="16174" width="28.140625" style="2" customWidth="1"/>
    <col min="16175" max="16175" width="11" style="2" customWidth="1"/>
    <col min="16176" max="16176" width="14.42578125" style="2" customWidth="1"/>
    <col min="16177" max="16177" width="4.140625" style="2" customWidth="1"/>
    <col min="16178" max="16179" width="11" style="2" customWidth="1"/>
    <col min="16180" max="16180" width="14.42578125" style="2" customWidth="1"/>
    <col min="16181" max="16181" width="4.140625" style="2" customWidth="1"/>
    <col min="16182" max="16182" width="14.42578125" style="2" customWidth="1"/>
    <col min="16183" max="16384" width="11" style="2"/>
  </cols>
  <sheetData>
    <row r="1" spans="1:16" ht="24.75" customHeight="1">
      <c r="A1" s="1" t="s">
        <v>0</v>
      </c>
      <c r="B1" s="1"/>
      <c r="D1" s="3" t="s">
        <v>1</v>
      </c>
      <c r="E1" s="3"/>
      <c r="J1" s="4"/>
    </row>
    <row r="2" spans="1:16" ht="18.95" customHeight="1">
      <c r="E2" s="5"/>
    </row>
    <row r="3" spans="1:16" ht="18.95" customHeight="1">
      <c r="A3" s="6" t="s">
        <v>2</v>
      </c>
      <c r="B3" s="6"/>
      <c r="D3" s="7" t="s">
        <v>3</v>
      </c>
      <c r="E3" s="7"/>
      <c r="F3" s="8"/>
      <c r="G3" s="9"/>
      <c r="H3" s="10"/>
      <c r="J3" s="11"/>
      <c r="P3" s="12"/>
    </row>
    <row r="4" spans="1:16" ht="18.95" customHeight="1">
      <c r="A4" s="13" t="s">
        <v>4</v>
      </c>
      <c r="B4" s="13"/>
      <c r="E4" s="14" t="s">
        <v>5</v>
      </c>
    </row>
    <row r="5" spans="1:16" ht="18.95" customHeight="1">
      <c r="E5" s="5"/>
    </row>
    <row r="6" spans="1:16" ht="18.95" customHeight="1">
      <c r="C6" s="15" t="s">
        <v>6</v>
      </c>
      <c r="D6" s="15"/>
      <c r="E6" s="5"/>
    </row>
    <row r="7" spans="1:16" ht="16.5" customHeight="1">
      <c r="A7" s="16" t="s">
        <v>7</v>
      </c>
      <c r="B7" s="17" t="s">
        <v>8</v>
      </c>
      <c r="C7" s="18" t="s">
        <v>9</v>
      </c>
      <c r="D7" s="19" t="s">
        <v>10</v>
      </c>
      <c r="E7" s="20" t="s">
        <v>11</v>
      </c>
      <c r="F7" s="21"/>
      <c r="G7" s="22"/>
      <c r="H7" s="23"/>
      <c r="I7" s="22"/>
    </row>
    <row r="8" spans="1:16" ht="16.5" customHeight="1">
      <c r="A8" s="24"/>
      <c r="B8" s="25" t="s">
        <v>12</v>
      </c>
      <c r="C8" s="26" t="s">
        <v>13</v>
      </c>
      <c r="D8" s="26" t="s">
        <v>14</v>
      </c>
      <c r="E8" s="27"/>
      <c r="F8" s="26"/>
      <c r="G8" s="28"/>
      <c r="H8" s="29"/>
      <c r="I8" s="30"/>
    </row>
    <row r="9" spans="1:16" s="31" customFormat="1" ht="8.1" customHeight="1">
      <c r="C9" s="26"/>
      <c r="D9" s="26"/>
      <c r="E9" s="32"/>
      <c r="F9" s="33"/>
      <c r="G9" s="30"/>
      <c r="H9" s="30"/>
      <c r="I9" s="30"/>
    </row>
    <row r="10" spans="1:16" s="30" customFormat="1" ht="15" customHeight="1">
      <c r="A10" s="24" t="s">
        <v>15</v>
      </c>
      <c r="B10" s="34">
        <f>+B11+B12</f>
        <v>0</v>
      </c>
      <c r="C10" s="34">
        <f>+C11+C12</f>
        <v>0</v>
      </c>
      <c r="D10" s="34">
        <f>+D11+D12</f>
        <v>0</v>
      </c>
      <c r="E10" s="27" t="s">
        <v>16</v>
      </c>
      <c r="F10" s="35"/>
      <c r="G10" s="27"/>
      <c r="H10" s="18"/>
      <c r="I10" s="18"/>
      <c r="J10" s="36"/>
    </row>
    <row r="11" spans="1:16" s="30" customFormat="1" ht="15" customHeight="1">
      <c r="A11" s="37" t="s">
        <v>17</v>
      </c>
      <c r="B11" s="38">
        <v>0</v>
      </c>
      <c r="C11" s="39">
        <v>0</v>
      </c>
      <c r="D11" s="39">
        <v>0</v>
      </c>
      <c r="E11" s="40" t="s">
        <v>18</v>
      </c>
      <c r="F11" s="41"/>
      <c r="G11" s="42"/>
      <c r="H11" s="42"/>
      <c r="I11" s="18"/>
      <c r="J11" s="36"/>
    </row>
    <row r="12" spans="1:16" s="31" customFormat="1" ht="15" customHeight="1">
      <c r="A12" s="43" t="s">
        <v>19</v>
      </c>
      <c r="B12" s="38">
        <v>0</v>
      </c>
      <c r="C12" s="39">
        <v>0</v>
      </c>
      <c r="D12" s="39">
        <v>0</v>
      </c>
      <c r="E12" s="40" t="s">
        <v>20</v>
      </c>
      <c r="F12" s="41"/>
      <c r="G12" s="42"/>
      <c r="H12" s="42"/>
      <c r="I12" s="18"/>
      <c r="J12" s="44"/>
    </row>
    <row r="13" spans="1:16" s="31" customFormat="1" ht="15" customHeight="1">
      <c r="A13" s="45" t="s">
        <v>21</v>
      </c>
      <c r="B13" s="34">
        <f>+B14+B15+B16</f>
        <v>9</v>
      </c>
      <c r="C13" s="34">
        <f>+C14+C15+C16</f>
        <v>645</v>
      </c>
      <c r="D13" s="34">
        <f>+D14+D15+D16</f>
        <v>258</v>
      </c>
      <c r="E13" s="27" t="s">
        <v>22</v>
      </c>
      <c r="F13" s="46"/>
      <c r="G13" s="47"/>
      <c r="H13" s="47"/>
      <c r="I13" s="48"/>
      <c r="J13" s="44"/>
    </row>
    <row r="14" spans="1:16" s="31" customFormat="1" ht="15" customHeight="1">
      <c r="A14" s="37" t="s">
        <v>23</v>
      </c>
      <c r="B14" s="38">
        <v>0</v>
      </c>
      <c r="C14" s="39">
        <v>0</v>
      </c>
      <c r="D14" s="39">
        <v>0</v>
      </c>
      <c r="E14" s="40" t="s">
        <v>24</v>
      </c>
      <c r="F14" s="41"/>
      <c r="G14" s="42"/>
      <c r="H14" s="42"/>
      <c r="I14" s="48"/>
      <c r="J14" s="44"/>
    </row>
    <row r="15" spans="1:16" s="31" customFormat="1" ht="15" customHeight="1">
      <c r="A15" s="37" t="s">
        <v>25</v>
      </c>
      <c r="B15" s="38">
        <v>9</v>
      </c>
      <c r="C15" s="39">
        <v>645</v>
      </c>
      <c r="D15" s="39">
        <v>258</v>
      </c>
      <c r="E15" s="40" t="s">
        <v>26</v>
      </c>
      <c r="F15" s="41"/>
      <c r="G15" s="42"/>
      <c r="H15" s="42"/>
      <c r="I15" s="48"/>
      <c r="J15" s="44"/>
    </row>
    <row r="16" spans="1:16" s="31" customFormat="1" ht="15" customHeight="1">
      <c r="A16" s="37" t="s">
        <v>27</v>
      </c>
      <c r="B16" s="38">
        <v>0</v>
      </c>
      <c r="C16" s="39">
        <v>0</v>
      </c>
      <c r="D16" s="39">
        <v>0</v>
      </c>
      <c r="E16" s="40" t="s">
        <v>28</v>
      </c>
      <c r="F16" s="41"/>
      <c r="G16" s="42"/>
      <c r="H16" s="42"/>
      <c r="I16" s="48"/>
      <c r="J16" s="44"/>
    </row>
    <row r="17" spans="1:10" s="31" customFormat="1" ht="15" customHeight="1">
      <c r="A17" s="45" t="s">
        <v>29</v>
      </c>
      <c r="B17" s="34">
        <f>SUM(B18:B22)</f>
        <v>3</v>
      </c>
      <c r="C17" s="34">
        <f>SUM(C18:C22)</f>
        <v>160</v>
      </c>
      <c r="D17" s="34">
        <f>SUM(D18:D22)</f>
        <v>68</v>
      </c>
      <c r="E17" s="27" t="s">
        <v>30</v>
      </c>
      <c r="F17" s="46"/>
      <c r="G17" s="47"/>
      <c r="H17" s="47"/>
      <c r="I17" s="48"/>
      <c r="J17" s="44"/>
    </row>
    <row r="18" spans="1:10" s="31" customFormat="1" ht="15" customHeight="1">
      <c r="A18" s="37" t="s">
        <v>31</v>
      </c>
      <c r="B18" s="38">
        <v>0</v>
      </c>
      <c r="C18" s="39">
        <v>0</v>
      </c>
      <c r="D18" s="39">
        <v>0</v>
      </c>
      <c r="E18" s="40" t="s">
        <v>32</v>
      </c>
      <c r="F18" s="41"/>
      <c r="G18" s="42"/>
      <c r="H18" s="42"/>
      <c r="I18" s="48"/>
      <c r="J18" s="44"/>
    </row>
    <row r="19" spans="1:10" s="31" customFormat="1" ht="15" customHeight="1">
      <c r="A19" s="37" t="s">
        <v>33</v>
      </c>
      <c r="B19" s="38">
        <v>1</v>
      </c>
      <c r="C19" s="39">
        <v>38</v>
      </c>
      <c r="D19" s="39">
        <v>15</v>
      </c>
      <c r="E19" s="40" t="s">
        <v>34</v>
      </c>
      <c r="F19" s="41"/>
      <c r="G19" s="42"/>
      <c r="H19" s="42"/>
      <c r="I19" s="48"/>
      <c r="J19" s="44"/>
    </row>
    <row r="20" spans="1:10" s="31" customFormat="1" ht="15" customHeight="1">
      <c r="A20" s="37" t="s">
        <v>35</v>
      </c>
      <c r="B20" s="38">
        <v>1</v>
      </c>
      <c r="C20" s="39">
        <v>30</v>
      </c>
      <c r="D20" s="39">
        <v>19</v>
      </c>
      <c r="E20" s="40" t="s">
        <v>36</v>
      </c>
      <c r="F20" s="41"/>
      <c r="G20" s="42"/>
      <c r="H20" s="42"/>
      <c r="I20" s="48"/>
      <c r="J20" s="44"/>
    </row>
    <row r="21" spans="1:10" s="31" customFormat="1" ht="15" customHeight="1">
      <c r="A21" s="37" t="s">
        <v>37</v>
      </c>
      <c r="B21" s="38">
        <v>1</v>
      </c>
      <c r="C21" s="39">
        <v>92</v>
      </c>
      <c r="D21" s="39">
        <v>34</v>
      </c>
      <c r="E21" s="40" t="s">
        <v>38</v>
      </c>
      <c r="F21" s="41"/>
      <c r="G21" s="42"/>
      <c r="H21" s="42"/>
      <c r="I21" s="48"/>
      <c r="J21" s="49"/>
    </row>
    <row r="22" spans="1:10" s="31" customFormat="1" ht="15" customHeight="1">
      <c r="A22" s="37" t="s">
        <v>39</v>
      </c>
      <c r="B22" s="38">
        <v>0</v>
      </c>
      <c r="C22" s="39">
        <v>0</v>
      </c>
      <c r="D22" s="39">
        <v>0</v>
      </c>
      <c r="E22" s="40" t="s">
        <v>40</v>
      </c>
      <c r="F22" s="41"/>
      <c r="G22" s="42"/>
      <c r="H22" s="42"/>
      <c r="I22" s="48"/>
      <c r="J22" s="49"/>
    </row>
    <row r="23" spans="1:10" s="31" customFormat="1" ht="15" customHeight="1">
      <c r="A23" s="45" t="s">
        <v>41</v>
      </c>
      <c r="B23" s="34">
        <f>SUM(B24:B32)</f>
        <v>31</v>
      </c>
      <c r="C23" s="34">
        <f>SUM(C24:C32)</f>
        <v>4515</v>
      </c>
      <c r="D23" s="34">
        <f>SUM(D24:D32)</f>
        <v>1813</v>
      </c>
      <c r="E23" s="27" t="s">
        <v>42</v>
      </c>
      <c r="F23" s="46"/>
      <c r="G23" s="47"/>
      <c r="H23" s="47"/>
      <c r="I23" s="48"/>
      <c r="J23" s="44"/>
    </row>
    <row r="24" spans="1:10" s="31" customFormat="1" ht="15" customHeight="1">
      <c r="A24" s="43" t="s">
        <v>43</v>
      </c>
      <c r="B24" s="38">
        <v>20</v>
      </c>
      <c r="C24" s="39">
        <v>3123</v>
      </c>
      <c r="D24" s="39">
        <v>1366</v>
      </c>
      <c r="E24" s="40" t="s">
        <v>44</v>
      </c>
      <c r="F24" s="41"/>
      <c r="G24" s="42"/>
      <c r="H24" s="42"/>
      <c r="I24" s="48"/>
      <c r="J24" s="44"/>
    </row>
    <row r="25" spans="1:10" s="31" customFormat="1" ht="15" customHeight="1">
      <c r="A25" s="37" t="s">
        <v>45</v>
      </c>
      <c r="B25" s="38">
        <v>0</v>
      </c>
      <c r="C25" s="39">
        <v>0</v>
      </c>
      <c r="D25" s="39">
        <v>0</v>
      </c>
      <c r="E25" s="40" t="s">
        <v>46</v>
      </c>
      <c r="F25" s="41"/>
      <c r="G25" s="42"/>
      <c r="H25" s="42"/>
      <c r="I25" s="48"/>
      <c r="J25" s="44"/>
    </row>
    <row r="26" spans="1:10" s="30" customFormat="1" ht="15" customHeight="1">
      <c r="A26" s="37" t="s">
        <v>47</v>
      </c>
      <c r="B26" s="38">
        <v>7</v>
      </c>
      <c r="C26" s="39">
        <v>816</v>
      </c>
      <c r="D26" s="39">
        <v>246</v>
      </c>
      <c r="E26" s="40" t="s">
        <v>48</v>
      </c>
      <c r="F26" s="41"/>
      <c r="G26" s="42"/>
      <c r="H26" s="42"/>
      <c r="I26" s="18"/>
      <c r="J26" s="36"/>
    </row>
    <row r="27" spans="1:10" s="31" customFormat="1" ht="15" customHeight="1">
      <c r="A27" s="43" t="s">
        <v>49</v>
      </c>
      <c r="B27" s="38">
        <v>0</v>
      </c>
      <c r="C27" s="39">
        <v>0</v>
      </c>
      <c r="D27" s="39">
        <v>0</v>
      </c>
      <c r="E27" s="40" t="s">
        <v>50</v>
      </c>
      <c r="F27" s="41"/>
      <c r="G27" s="42"/>
      <c r="H27" s="42"/>
      <c r="I27" s="48"/>
      <c r="J27" s="49"/>
    </row>
    <row r="28" spans="1:10" s="31" customFormat="1" ht="15" customHeight="1">
      <c r="A28" s="37" t="s">
        <v>51</v>
      </c>
      <c r="B28" s="38">
        <v>0</v>
      </c>
      <c r="C28" s="39">
        <v>0</v>
      </c>
      <c r="D28" s="39">
        <v>0</v>
      </c>
      <c r="E28" s="40" t="s">
        <v>52</v>
      </c>
      <c r="F28" s="41"/>
      <c r="G28" s="42"/>
      <c r="H28" s="42"/>
      <c r="I28" s="48"/>
      <c r="J28" s="44"/>
    </row>
    <row r="29" spans="1:10" s="31" customFormat="1" ht="15" customHeight="1">
      <c r="A29" s="37" t="s">
        <v>53</v>
      </c>
      <c r="B29" s="38">
        <v>3</v>
      </c>
      <c r="C29" s="39">
        <v>432</v>
      </c>
      <c r="D29" s="39">
        <v>143</v>
      </c>
      <c r="E29" s="40" t="s">
        <v>54</v>
      </c>
      <c r="F29" s="41"/>
      <c r="G29" s="42"/>
      <c r="H29" s="42"/>
      <c r="I29" s="48"/>
      <c r="J29" s="44"/>
    </row>
    <row r="30" spans="1:10" s="31" customFormat="1" ht="15" customHeight="1">
      <c r="A30" s="37" t="s">
        <v>55</v>
      </c>
      <c r="B30" s="39">
        <v>0</v>
      </c>
      <c r="C30" s="39">
        <v>0</v>
      </c>
      <c r="D30" s="39">
        <v>0</v>
      </c>
      <c r="E30" s="40" t="s">
        <v>56</v>
      </c>
      <c r="F30" s="41"/>
      <c r="G30" s="42"/>
      <c r="H30" s="42"/>
      <c r="I30" s="48"/>
      <c r="J30" s="44"/>
    </row>
    <row r="31" spans="1:10" s="31" customFormat="1" ht="15" customHeight="1">
      <c r="A31" s="37" t="s">
        <v>57</v>
      </c>
      <c r="B31" s="38">
        <v>1</v>
      </c>
      <c r="C31" s="39">
        <v>144</v>
      </c>
      <c r="D31" s="39">
        <v>58</v>
      </c>
      <c r="E31" s="40" t="s">
        <v>58</v>
      </c>
      <c r="F31" s="41"/>
      <c r="G31" s="42"/>
      <c r="H31" s="42"/>
      <c r="I31" s="48"/>
      <c r="J31" s="44"/>
    </row>
    <row r="32" spans="1:10" s="31" customFormat="1" ht="15" customHeight="1">
      <c r="A32" s="43" t="s">
        <v>59</v>
      </c>
      <c r="B32" s="38">
        <v>0</v>
      </c>
      <c r="C32" s="39">
        <v>0</v>
      </c>
      <c r="D32" s="39">
        <v>0</v>
      </c>
      <c r="E32" s="40" t="s">
        <v>60</v>
      </c>
      <c r="F32" s="41"/>
      <c r="G32" s="42"/>
      <c r="H32" s="42"/>
      <c r="I32" s="48"/>
      <c r="J32" s="44"/>
    </row>
    <row r="33" spans="1:10" s="31" customFormat="1" ht="15" customHeight="1">
      <c r="A33" s="24" t="s">
        <v>61</v>
      </c>
      <c r="B33" s="34">
        <f>+B34+B35+B36</f>
        <v>25</v>
      </c>
      <c r="C33" s="34">
        <f>+C34+C35+C36</f>
        <v>2430</v>
      </c>
      <c r="D33" s="34">
        <f>+D34+D35+D36</f>
        <v>1102</v>
      </c>
      <c r="E33" s="27" t="s">
        <v>62</v>
      </c>
      <c r="F33" s="46"/>
      <c r="G33" s="47"/>
      <c r="H33" s="47"/>
      <c r="I33" s="48"/>
      <c r="J33" s="44"/>
    </row>
    <row r="34" spans="1:10" s="31" customFormat="1" ht="15" customHeight="1">
      <c r="A34" s="37" t="s">
        <v>63</v>
      </c>
      <c r="B34" s="38">
        <v>21</v>
      </c>
      <c r="C34" s="39">
        <v>2159</v>
      </c>
      <c r="D34" s="39">
        <v>997</v>
      </c>
      <c r="E34" s="40" t="s">
        <v>64</v>
      </c>
      <c r="F34" s="41"/>
      <c r="G34" s="42"/>
      <c r="H34" s="42"/>
      <c r="I34" s="48"/>
      <c r="J34" s="44"/>
    </row>
    <row r="35" spans="1:10" s="30" customFormat="1" ht="15" customHeight="1">
      <c r="A35" s="43" t="s">
        <v>65</v>
      </c>
      <c r="B35" s="38">
        <v>2</v>
      </c>
      <c r="C35" s="39">
        <v>79</v>
      </c>
      <c r="D35" s="39">
        <v>46</v>
      </c>
      <c r="E35" s="40" t="s">
        <v>66</v>
      </c>
      <c r="F35" s="41"/>
      <c r="G35" s="42"/>
      <c r="H35" s="42"/>
      <c r="I35" s="18"/>
      <c r="J35" s="36"/>
    </row>
    <row r="36" spans="1:10" s="31" customFormat="1" ht="15" customHeight="1">
      <c r="A36" s="37" t="s">
        <v>67</v>
      </c>
      <c r="B36" s="38">
        <v>2</v>
      </c>
      <c r="C36" s="39">
        <v>192</v>
      </c>
      <c r="D36" s="39">
        <v>59</v>
      </c>
      <c r="E36" s="40" t="s">
        <v>68</v>
      </c>
      <c r="F36" s="41"/>
      <c r="G36" s="42"/>
      <c r="H36" s="42"/>
      <c r="I36" s="48"/>
      <c r="J36" s="44"/>
    </row>
    <row r="37" spans="1:10" s="31" customFormat="1" ht="15" customHeight="1">
      <c r="A37" s="45" t="s">
        <v>69</v>
      </c>
      <c r="B37" s="34">
        <f>+B38+B39+B40+B41</f>
        <v>30</v>
      </c>
      <c r="C37" s="34">
        <f>+C38+C39+C40+C41</f>
        <v>4030</v>
      </c>
      <c r="D37" s="34">
        <f>+D38+D39+D40+D41</f>
        <v>1810</v>
      </c>
      <c r="E37" s="27" t="s">
        <v>70</v>
      </c>
      <c r="F37" s="46"/>
      <c r="G37" s="47"/>
      <c r="H37" s="47"/>
      <c r="I37" s="48"/>
      <c r="J37" s="44"/>
    </row>
    <row r="38" spans="1:10" s="31" customFormat="1" ht="15" customHeight="1">
      <c r="A38" s="43" t="s">
        <v>71</v>
      </c>
      <c r="B38" s="38">
        <v>6</v>
      </c>
      <c r="C38" s="39">
        <v>675</v>
      </c>
      <c r="D38" s="39">
        <v>289</v>
      </c>
      <c r="E38" s="40" t="s">
        <v>72</v>
      </c>
      <c r="F38" s="41"/>
      <c r="G38" s="42"/>
      <c r="H38" s="42"/>
      <c r="I38" s="48"/>
      <c r="J38" s="44"/>
    </row>
    <row r="39" spans="1:10" s="31" customFormat="1" ht="15" customHeight="1">
      <c r="A39" s="37" t="s">
        <v>73</v>
      </c>
      <c r="B39" s="38">
        <v>8</v>
      </c>
      <c r="C39" s="39">
        <v>921</v>
      </c>
      <c r="D39" s="39">
        <v>450</v>
      </c>
      <c r="E39" s="40" t="s">
        <v>74</v>
      </c>
      <c r="F39" s="41"/>
      <c r="G39" s="42"/>
      <c r="H39" s="42"/>
      <c r="I39" s="48"/>
      <c r="J39" s="44"/>
    </row>
    <row r="40" spans="1:10" s="31" customFormat="1" ht="15" customHeight="1">
      <c r="A40" s="37" t="s">
        <v>75</v>
      </c>
      <c r="B40" s="38">
        <v>9</v>
      </c>
      <c r="C40" s="39">
        <v>1472</v>
      </c>
      <c r="D40" s="39">
        <v>586</v>
      </c>
      <c r="E40" s="40" t="s">
        <v>76</v>
      </c>
      <c r="F40" s="41"/>
      <c r="G40" s="42"/>
      <c r="H40" s="42"/>
      <c r="I40" s="48"/>
      <c r="J40" s="44"/>
    </row>
    <row r="41" spans="1:10" s="31" customFormat="1" ht="15" customHeight="1">
      <c r="A41" s="37" t="s">
        <v>77</v>
      </c>
      <c r="B41" s="38">
        <v>7</v>
      </c>
      <c r="C41" s="39">
        <v>962</v>
      </c>
      <c r="D41" s="39">
        <v>485</v>
      </c>
      <c r="E41" s="40" t="s">
        <v>78</v>
      </c>
      <c r="F41" s="41"/>
      <c r="G41" s="42"/>
      <c r="H41" s="42"/>
      <c r="I41" s="48"/>
      <c r="J41" s="44"/>
    </row>
    <row r="42" spans="1:10" s="31" customFormat="1" ht="15" customHeight="1">
      <c r="A42" s="45" t="s">
        <v>79</v>
      </c>
      <c r="B42" s="34">
        <f>SUM(B43:B48)</f>
        <v>37</v>
      </c>
      <c r="C42" s="34">
        <f>SUM(C43:C48)</f>
        <v>5921</v>
      </c>
      <c r="D42" s="34">
        <f>SUM(D43:D48)</f>
        <v>2529</v>
      </c>
      <c r="E42" s="27" t="s">
        <v>80</v>
      </c>
      <c r="F42" s="46"/>
      <c r="G42" s="47"/>
      <c r="H42" s="47"/>
      <c r="I42" s="48"/>
      <c r="J42" s="44"/>
    </row>
    <row r="43" spans="1:10" s="31" customFormat="1" ht="15" customHeight="1">
      <c r="A43" s="37" t="s">
        <v>81</v>
      </c>
      <c r="B43" s="38">
        <v>0</v>
      </c>
      <c r="C43" s="39">
        <v>0</v>
      </c>
      <c r="D43" s="39">
        <v>0</v>
      </c>
      <c r="E43" s="40" t="s">
        <v>82</v>
      </c>
      <c r="F43" s="41"/>
      <c r="G43" s="42"/>
      <c r="H43" s="42"/>
      <c r="I43" s="48"/>
      <c r="J43" s="44"/>
    </row>
    <row r="44" spans="1:10" s="31" customFormat="1" ht="15" customHeight="1">
      <c r="A44" s="37" t="s">
        <v>83</v>
      </c>
      <c r="B44" s="38">
        <v>1</v>
      </c>
      <c r="C44" s="39">
        <v>20</v>
      </c>
      <c r="D44" s="39">
        <v>8</v>
      </c>
      <c r="E44" s="40" t="s">
        <v>84</v>
      </c>
      <c r="F44" s="41"/>
      <c r="G44" s="42"/>
      <c r="H44" s="42"/>
      <c r="I44" s="48"/>
      <c r="J44" s="44"/>
    </row>
    <row r="45" spans="1:10" s="31" customFormat="1" ht="15" customHeight="1">
      <c r="A45" s="37" t="s">
        <v>85</v>
      </c>
      <c r="B45" s="38">
        <v>2</v>
      </c>
      <c r="C45" s="39">
        <v>68</v>
      </c>
      <c r="D45" s="39">
        <v>38</v>
      </c>
      <c r="E45" s="40" t="s">
        <v>86</v>
      </c>
      <c r="F45" s="41"/>
      <c r="G45" s="42"/>
      <c r="H45" s="42"/>
      <c r="I45" s="48"/>
      <c r="J45" s="44"/>
    </row>
    <row r="46" spans="1:10" s="30" customFormat="1" ht="15" customHeight="1">
      <c r="A46" s="37" t="s">
        <v>87</v>
      </c>
      <c r="B46" s="38">
        <v>0</v>
      </c>
      <c r="C46" s="39">
        <v>0</v>
      </c>
      <c r="D46" s="39">
        <v>0</v>
      </c>
      <c r="E46" s="40" t="s">
        <v>88</v>
      </c>
      <c r="F46" s="41"/>
      <c r="G46" s="42"/>
      <c r="H46" s="42"/>
      <c r="I46" s="18"/>
      <c r="J46" s="36"/>
    </row>
    <row r="47" spans="1:10" s="31" customFormat="1" ht="15" customHeight="1">
      <c r="A47" s="37" t="s">
        <v>89</v>
      </c>
      <c r="B47" s="38">
        <v>33</v>
      </c>
      <c r="C47" s="39">
        <v>5761</v>
      </c>
      <c r="D47" s="39">
        <v>2452</v>
      </c>
      <c r="E47" s="40" t="s">
        <v>90</v>
      </c>
      <c r="F47" s="41"/>
      <c r="G47" s="42"/>
      <c r="H47" s="42"/>
      <c r="I47" s="48"/>
      <c r="J47" s="44"/>
    </row>
    <row r="48" spans="1:10" s="31" customFormat="1" ht="15" customHeight="1">
      <c r="A48" s="37" t="s">
        <v>91</v>
      </c>
      <c r="B48" s="38">
        <v>1</v>
      </c>
      <c r="C48" s="39">
        <v>72</v>
      </c>
      <c r="D48" s="39">
        <v>31</v>
      </c>
      <c r="E48" s="40" t="s">
        <v>92</v>
      </c>
      <c r="F48" s="41"/>
      <c r="G48" s="42"/>
      <c r="H48" s="42"/>
      <c r="I48" s="48"/>
      <c r="J48" s="44"/>
    </row>
    <row r="49" spans="1:10" s="51" customFormat="1" ht="15" customHeight="1">
      <c r="A49" s="45" t="s">
        <v>93</v>
      </c>
      <c r="B49" s="34">
        <f>SUM(B50:B56)</f>
        <v>9</v>
      </c>
      <c r="C49" s="34">
        <f>SUM(C50:C56)</f>
        <v>766</v>
      </c>
      <c r="D49" s="34">
        <f>SUM(D50:D56)</f>
        <v>371</v>
      </c>
      <c r="E49" s="50" t="s">
        <v>94</v>
      </c>
      <c r="F49" s="46"/>
      <c r="G49" s="47"/>
      <c r="H49" s="47"/>
    </row>
    <row r="50" spans="1:10" s="31" customFormat="1" ht="15" customHeight="1">
      <c r="A50" s="52" t="s">
        <v>95</v>
      </c>
      <c r="B50" s="38">
        <v>3</v>
      </c>
      <c r="C50" s="39">
        <v>185</v>
      </c>
      <c r="D50" s="39">
        <v>107</v>
      </c>
      <c r="E50" s="40" t="s">
        <v>96</v>
      </c>
      <c r="F50" s="41"/>
      <c r="G50" s="42"/>
      <c r="H50" s="42"/>
      <c r="I50" s="48"/>
      <c r="J50" s="44"/>
    </row>
    <row r="51" spans="1:10" s="31" customFormat="1" ht="15" customHeight="1">
      <c r="A51" s="53" t="s">
        <v>97</v>
      </c>
      <c r="B51" s="39">
        <v>0</v>
      </c>
      <c r="C51" s="39">
        <v>0</v>
      </c>
      <c r="D51" s="39">
        <v>0</v>
      </c>
      <c r="E51" s="40" t="s">
        <v>98</v>
      </c>
      <c r="F51" s="41"/>
      <c r="G51" s="42"/>
      <c r="H51" s="42"/>
      <c r="I51" s="48"/>
      <c r="J51" s="44"/>
    </row>
    <row r="52" spans="1:10" s="31" customFormat="1" ht="15" customHeight="1">
      <c r="A52" s="37" t="s">
        <v>99</v>
      </c>
      <c r="B52" s="38">
        <v>0</v>
      </c>
      <c r="C52" s="39">
        <v>0</v>
      </c>
      <c r="D52" s="39">
        <v>0</v>
      </c>
      <c r="E52" s="40" t="s">
        <v>100</v>
      </c>
      <c r="F52" s="41"/>
      <c r="G52" s="42"/>
      <c r="H52" s="42"/>
      <c r="I52" s="48"/>
      <c r="J52" s="44"/>
    </row>
    <row r="53" spans="1:10" s="31" customFormat="1" ht="15" customHeight="1">
      <c r="A53" s="43" t="s">
        <v>101</v>
      </c>
      <c r="B53" s="39">
        <v>0</v>
      </c>
      <c r="C53" s="39">
        <v>0</v>
      </c>
      <c r="D53" s="39">
        <v>0</v>
      </c>
      <c r="E53" s="40" t="s">
        <v>102</v>
      </c>
      <c r="F53" s="41"/>
      <c r="G53" s="42"/>
      <c r="H53" s="42"/>
      <c r="I53" s="48"/>
      <c r="J53" s="44"/>
    </row>
    <row r="54" spans="1:10" s="31" customFormat="1" ht="15" customHeight="1">
      <c r="A54" s="37" t="s">
        <v>103</v>
      </c>
      <c r="B54" s="38">
        <v>1</v>
      </c>
      <c r="C54" s="39">
        <v>137</v>
      </c>
      <c r="D54" s="39">
        <v>66</v>
      </c>
      <c r="E54" s="40" t="s">
        <v>104</v>
      </c>
      <c r="F54" s="41"/>
      <c r="G54" s="42"/>
      <c r="H54" s="42"/>
      <c r="I54" s="48"/>
      <c r="J54" s="44"/>
    </row>
    <row r="55" spans="1:10" s="31" customFormat="1" ht="15" customHeight="1">
      <c r="A55" s="43" t="s">
        <v>105</v>
      </c>
      <c r="B55" s="38">
        <v>5</v>
      </c>
      <c r="C55" s="39">
        <v>444</v>
      </c>
      <c r="D55" s="39">
        <v>198</v>
      </c>
      <c r="E55" s="40" t="s">
        <v>106</v>
      </c>
      <c r="F55" s="41"/>
      <c r="G55" s="42"/>
      <c r="H55" s="42"/>
      <c r="I55" s="48"/>
      <c r="J55" s="44"/>
    </row>
    <row r="56" spans="1:10" s="31" customFormat="1" ht="15" customHeight="1">
      <c r="A56" s="52" t="s">
        <v>107</v>
      </c>
      <c r="B56" s="38">
        <v>0</v>
      </c>
      <c r="C56" s="39">
        <v>0</v>
      </c>
      <c r="D56" s="39">
        <v>0</v>
      </c>
      <c r="E56" s="40" t="s">
        <v>108</v>
      </c>
      <c r="F56" s="41"/>
      <c r="G56" s="42"/>
      <c r="H56" s="42"/>
      <c r="I56" s="48"/>
      <c r="J56" s="44"/>
    </row>
    <row r="57" spans="1:10" s="31" customFormat="1" ht="12.75" customHeight="1">
      <c r="A57" s="54"/>
      <c r="B57" s="54"/>
      <c r="E57" s="55"/>
      <c r="F57" s="47"/>
      <c r="G57" s="47"/>
      <c r="H57" s="47"/>
      <c r="I57" s="48"/>
      <c r="J57" s="44"/>
    </row>
    <row r="58" spans="1:10" s="30" customFormat="1" ht="12.75" customHeight="1">
      <c r="A58" s="56"/>
      <c r="B58" s="56"/>
      <c r="C58" s="56"/>
      <c r="D58" s="56"/>
      <c r="E58" s="56"/>
      <c r="F58" s="55"/>
      <c r="G58" s="18"/>
      <c r="H58" s="18"/>
      <c r="I58" s="18"/>
      <c r="J58" s="36"/>
    </row>
    <row r="59" spans="1:10" s="31" customFormat="1" ht="12.75" customHeight="1">
      <c r="A59" s="54"/>
      <c r="B59" s="54"/>
      <c r="D59" s="30"/>
      <c r="E59" s="57"/>
      <c r="F59" s="58"/>
      <c r="G59" s="48"/>
      <c r="H59" s="48"/>
      <c r="I59" s="48"/>
      <c r="J59" s="44"/>
    </row>
    <row r="60" spans="1:10" s="31" customFormat="1" ht="12.75" customHeight="1">
      <c r="A60" s="59"/>
      <c r="B60" s="59"/>
      <c r="D60" s="60"/>
      <c r="E60" s="58"/>
      <c r="F60" s="57"/>
      <c r="G60" s="48"/>
      <c r="H60" s="48"/>
      <c r="I60" s="48"/>
      <c r="J60" s="44"/>
    </row>
    <row r="61" spans="1:10" s="31" customFormat="1" ht="12.75" customHeight="1">
      <c r="A61" s="54"/>
      <c r="B61" s="54"/>
      <c r="E61" s="57"/>
      <c r="F61" s="58"/>
      <c r="G61" s="48"/>
      <c r="H61" s="48"/>
      <c r="I61" s="48"/>
      <c r="J61" s="49"/>
    </row>
    <row r="62" spans="1:10" s="31" customFormat="1" ht="12.75" customHeight="1">
      <c r="A62" s="54"/>
      <c r="B62" s="54"/>
      <c r="C62" s="60"/>
      <c r="E62" s="58"/>
      <c r="F62" s="57"/>
      <c r="G62" s="48"/>
      <c r="H62" s="48"/>
      <c r="I62" s="48"/>
      <c r="J62" s="44"/>
    </row>
    <row r="63" spans="1:10" s="31" customFormat="1" ht="15" customHeight="1">
      <c r="A63" s="59"/>
      <c r="B63" s="59"/>
      <c r="E63" s="58"/>
      <c r="F63" s="58"/>
      <c r="G63" s="48"/>
      <c r="H63" s="48"/>
      <c r="I63" s="48"/>
      <c r="J63" s="44"/>
    </row>
    <row r="64" spans="1:10" s="31" customFormat="1" ht="15" customHeight="1">
      <c r="A64" s="54"/>
      <c r="B64" s="54"/>
      <c r="E64" s="58"/>
      <c r="F64" s="58"/>
      <c r="G64" s="48"/>
      <c r="H64" s="48"/>
      <c r="I64" s="48"/>
      <c r="J64" s="44"/>
    </row>
    <row r="65" spans="1:10" s="31" customFormat="1" ht="15" customHeight="1">
      <c r="A65" s="61"/>
      <c r="B65" s="61"/>
      <c r="E65" s="58"/>
      <c r="F65" s="58"/>
      <c r="G65" s="48"/>
      <c r="H65" s="48"/>
      <c r="I65" s="48"/>
      <c r="J65" s="44"/>
    </row>
    <row r="66" spans="1:10" s="31" customFormat="1" ht="15" customHeight="1">
      <c r="A66" s="59"/>
      <c r="B66" s="59"/>
      <c r="E66" s="55"/>
      <c r="F66" s="58"/>
      <c r="G66" s="48"/>
      <c r="H66" s="48"/>
      <c r="I66" s="48"/>
      <c r="J66" s="44"/>
    </row>
    <row r="67" spans="1:10" s="30" customFormat="1" ht="15" customHeight="1">
      <c r="A67" s="54"/>
      <c r="B67" s="54"/>
      <c r="C67" s="31"/>
      <c r="D67" s="31"/>
      <c r="E67" s="57"/>
      <c r="F67" s="55"/>
      <c r="G67" s="18"/>
      <c r="H67" s="18"/>
      <c r="I67" s="18"/>
      <c r="J67" s="36"/>
    </row>
    <row r="68" spans="1:10" s="31" customFormat="1" ht="15" customHeight="1">
      <c r="A68" s="54"/>
      <c r="B68" s="54"/>
      <c r="D68" s="30"/>
      <c r="E68" s="58"/>
      <c r="F68" s="57"/>
      <c r="G68" s="48"/>
      <c r="H68" s="48"/>
      <c r="I68" s="48"/>
      <c r="J68" s="44"/>
    </row>
    <row r="69" spans="1:10" s="31" customFormat="1" ht="15" customHeight="1">
      <c r="A69" s="54"/>
      <c r="B69" s="54"/>
      <c r="E69" s="58"/>
      <c r="F69" s="58"/>
      <c r="G69" s="48"/>
      <c r="H69" s="48"/>
      <c r="I69" s="48"/>
      <c r="J69" s="44"/>
    </row>
    <row r="70" spans="1:10" s="31" customFormat="1" ht="15" customHeight="1">
      <c r="A70" s="54"/>
      <c r="B70" s="54"/>
      <c r="E70" s="58"/>
      <c r="F70" s="58"/>
      <c r="G70" s="48"/>
      <c r="H70" s="48"/>
      <c r="I70" s="48"/>
      <c r="J70" s="44"/>
    </row>
    <row r="71" spans="1:10" s="31" customFormat="1" ht="15" customHeight="1">
      <c r="A71" s="54"/>
      <c r="B71" s="54"/>
      <c r="C71" s="30"/>
      <c r="E71" s="58"/>
      <c r="F71" s="58"/>
      <c r="G71" s="48"/>
      <c r="H71" s="48"/>
      <c r="I71" s="48"/>
      <c r="J71" s="49"/>
    </row>
    <row r="72" spans="1:10" s="31" customFormat="1" ht="15" customHeight="1">
      <c r="A72" s="61"/>
      <c r="B72" s="61"/>
      <c r="E72" s="55"/>
      <c r="F72" s="58"/>
      <c r="G72" s="48"/>
      <c r="H72" s="48"/>
      <c r="I72" s="48"/>
      <c r="J72" s="44"/>
    </row>
    <row r="73" spans="1:10" s="30" customFormat="1" ht="15" customHeight="1">
      <c r="A73" s="59"/>
      <c r="B73" s="59"/>
      <c r="C73" s="31"/>
      <c r="D73" s="31"/>
      <c r="E73" s="58"/>
      <c r="F73" s="55"/>
      <c r="G73" s="18"/>
      <c r="H73" s="18"/>
      <c r="I73" s="18"/>
      <c r="J73" s="36"/>
    </row>
    <row r="74" spans="1:10" s="31" customFormat="1" ht="15" customHeight="1">
      <c r="A74" s="54"/>
      <c r="B74" s="54"/>
      <c r="D74" s="30"/>
      <c r="E74" s="58"/>
      <c r="F74" s="58"/>
      <c r="G74" s="48"/>
      <c r="H74" s="48"/>
      <c r="I74" s="48"/>
      <c r="J74" s="49"/>
    </row>
    <row r="75" spans="1:10" s="31" customFormat="1" ht="15" customHeight="1">
      <c r="A75" s="61"/>
      <c r="B75" s="61"/>
      <c r="E75" s="58"/>
      <c r="F75" s="58"/>
      <c r="G75" s="48"/>
      <c r="H75" s="48"/>
      <c r="I75" s="48"/>
      <c r="J75" s="44"/>
    </row>
    <row r="76" spans="1:10" s="31" customFormat="1" ht="15" customHeight="1">
      <c r="A76" s="61"/>
      <c r="B76" s="61"/>
      <c r="E76" s="58"/>
      <c r="F76" s="58"/>
      <c r="G76" s="48"/>
      <c r="H76" s="48"/>
      <c r="I76" s="48"/>
      <c r="J76" s="44"/>
    </row>
    <row r="77" spans="1:10" s="31" customFormat="1" ht="15" customHeight="1">
      <c r="A77" s="54"/>
      <c r="B77" s="54"/>
      <c r="C77" s="30"/>
      <c r="E77" s="57"/>
      <c r="F77" s="58"/>
      <c r="G77" s="48"/>
      <c r="H77" s="48"/>
      <c r="I77" s="48"/>
      <c r="J77" s="44"/>
    </row>
    <row r="78" spans="1:10" s="31" customFormat="1" ht="15" customHeight="1">
      <c r="A78" s="61"/>
      <c r="B78" s="61"/>
      <c r="E78" s="57"/>
      <c r="F78" s="57"/>
      <c r="G78" s="48"/>
      <c r="H78" s="48"/>
      <c r="I78" s="48"/>
      <c r="J78" s="44"/>
    </row>
    <row r="79" spans="1:10" s="31" customFormat="1" ht="15" customHeight="1">
      <c r="A79" s="59"/>
      <c r="B79" s="59"/>
      <c r="E79" s="26"/>
      <c r="F79" s="57"/>
      <c r="G79" s="48"/>
      <c r="H79" s="48"/>
      <c r="I79" s="48"/>
      <c r="J79" s="44"/>
    </row>
    <row r="80" spans="1:10" s="30" customFormat="1" ht="15" customHeight="1">
      <c r="A80" s="54"/>
      <c r="B80" s="54"/>
      <c r="C80" s="31"/>
      <c r="D80" s="31"/>
      <c r="E80" s="2"/>
      <c r="F80" s="26"/>
      <c r="G80" s="18"/>
      <c r="H80" s="18"/>
      <c r="I80" s="18"/>
      <c r="J80" s="36"/>
    </row>
    <row r="81" spans="1:10" ht="15" customHeight="1">
      <c r="A81" s="54"/>
      <c r="B81" s="54"/>
      <c r="C81" s="31"/>
      <c r="D81" s="30"/>
      <c r="J81" s="62"/>
    </row>
    <row r="82" spans="1:10" ht="15" customHeight="1">
      <c r="A82" s="54"/>
      <c r="B82" s="54"/>
      <c r="C82" s="31"/>
    </row>
    <row r="83" spans="1:10" ht="15" customHeight="1">
      <c r="A83" s="59"/>
      <c r="B83" s="59"/>
      <c r="C83" s="31"/>
    </row>
    <row r="84" spans="1:10" ht="15" customHeight="1">
      <c r="A84" s="54"/>
      <c r="B84" s="54"/>
      <c r="C84" s="30"/>
    </row>
    <row r="85" spans="1:10" ht="15" customHeight="1">
      <c r="A85" s="54"/>
      <c r="B85" s="54"/>
    </row>
    <row r="86" spans="1:10" ht="15" customHeight="1">
      <c r="A86" s="54"/>
      <c r="B86" s="54"/>
    </row>
    <row r="87" spans="1:10" ht="15" customHeight="1">
      <c r="A87" s="61"/>
      <c r="B87" s="61"/>
    </row>
    <row r="88" spans="1:10" ht="15" customHeight="1"/>
    <row r="89" spans="1:10" ht="15" customHeight="1"/>
    <row r="90" spans="1:10" ht="15" customHeight="1"/>
    <row r="91" spans="1:10" ht="15" customHeight="1"/>
    <row r="92" spans="1:10" ht="15" customHeight="1"/>
    <row r="93" spans="1:10" ht="15" customHeight="1"/>
    <row r="94" spans="1:10" ht="15" customHeight="1"/>
    <row r="95" spans="1:10" ht="15" customHeight="1"/>
    <row r="96" spans="1:10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</sheetData>
  <mergeCells count="4">
    <mergeCell ref="D1:E1"/>
    <mergeCell ref="D3:E3"/>
    <mergeCell ref="C6:D6"/>
    <mergeCell ref="A58:E58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/>
  <dimension ref="A1:P69"/>
  <sheetViews>
    <sheetView showGridLines="0" tabSelected="1" workbookViewId="0"/>
  </sheetViews>
  <sheetFormatPr baseColWidth="10" defaultColWidth="11" defaultRowHeight="12.75"/>
  <cols>
    <col min="1" max="1" width="34.7109375" style="2" customWidth="1"/>
    <col min="2" max="2" width="13.28515625" style="48" customWidth="1"/>
    <col min="3" max="4" width="10.140625" style="2" customWidth="1"/>
    <col min="5" max="5" width="37.7109375" style="2" customWidth="1"/>
    <col min="6" max="6" width="9.7109375" style="2" customWidth="1"/>
    <col min="7" max="9" width="16.7109375" style="2" customWidth="1"/>
    <col min="10" max="10" width="33.7109375" style="2" customWidth="1"/>
    <col min="11" max="11" width="38.7109375" style="2" customWidth="1"/>
    <col min="12" max="12" width="13.28515625" style="2" customWidth="1"/>
    <col min="13" max="13" width="12.140625" style="2" customWidth="1"/>
    <col min="14" max="20" width="11" style="2" customWidth="1"/>
    <col min="21" max="25" width="14.42578125" style="2" customWidth="1"/>
    <col min="26" max="26" width="37.28515625" style="2" customWidth="1"/>
    <col min="27" max="28" width="11" style="2" customWidth="1"/>
    <col min="29" max="38" width="9.85546875" style="2" customWidth="1"/>
    <col min="39" max="42" width="11" style="2" customWidth="1"/>
    <col min="43" max="43" width="14.42578125" style="2" customWidth="1"/>
    <col min="44" max="44" width="4.140625" style="2" customWidth="1"/>
    <col min="45" max="45" width="13.28515625" style="2" customWidth="1"/>
    <col min="46" max="46" width="28.140625" style="2" customWidth="1"/>
    <col min="47" max="47" width="11" style="2" customWidth="1"/>
    <col min="48" max="48" width="14.42578125" style="2" customWidth="1"/>
    <col min="49" max="49" width="4.140625" style="2" customWidth="1"/>
    <col min="50" max="51" width="11" style="2" customWidth="1"/>
    <col min="52" max="52" width="14.42578125" style="2" customWidth="1"/>
    <col min="53" max="53" width="4.140625" style="2" customWidth="1"/>
    <col min="54" max="54" width="14.42578125" style="2" customWidth="1"/>
    <col min="55" max="256" width="11" style="2"/>
    <col min="257" max="257" width="34.7109375" style="2" customWidth="1"/>
    <col min="258" max="258" width="13.28515625" style="2" customWidth="1"/>
    <col min="259" max="260" width="10.140625" style="2" customWidth="1"/>
    <col min="261" max="261" width="37.7109375" style="2" customWidth="1"/>
    <col min="262" max="262" width="9.7109375" style="2" customWidth="1"/>
    <col min="263" max="265" width="16.7109375" style="2" customWidth="1"/>
    <col min="266" max="266" width="33.7109375" style="2" customWidth="1"/>
    <col min="267" max="267" width="38.7109375" style="2" customWidth="1"/>
    <col min="268" max="268" width="13.28515625" style="2" customWidth="1"/>
    <col min="269" max="269" width="12.140625" style="2" customWidth="1"/>
    <col min="270" max="276" width="11" style="2" customWidth="1"/>
    <col min="277" max="281" width="14.42578125" style="2" customWidth="1"/>
    <col min="282" max="282" width="37.28515625" style="2" customWidth="1"/>
    <col min="283" max="284" width="11" style="2" customWidth="1"/>
    <col min="285" max="294" width="9.85546875" style="2" customWidth="1"/>
    <col min="295" max="298" width="11" style="2" customWidth="1"/>
    <col min="299" max="299" width="14.42578125" style="2" customWidth="1"/>
    <col min="300" max="300" width="4.140625" style="2" customWidth="1"/>
    <col min="301" max="301" width="13.28515625" style="2" customWidth="1"/>
    <col min="302" max="302" width="28.140625" style="2" customWidth="1"/>
    <col min="303" max="303" width="11" style="2" customWidth="1"/>
    <col min="304" max="304" width="14.42578125" style="2" customWidth="1"/>
    <col min="305" max="305" width="4.140625" style="2" customWidth="1"/>
    <col min="306" max="307" width="11" style="2" customWidth="1"/>
    <col min="308" max="308" width="14.42578125" style="2" customWidth="1"/>
    <col min="309" max="309" width="4.140625" style="2" customWidth="1"/>
    <col min="310" max="310" width="14.42578125" style="2" customWidth="1"/>
    <col min="311" max="512" width="11" style="2"/>
    <col min="513" max="513" width="34.7109375" style="2" customWidth="1"/>
    <col min="514" max="514" width="13.28515625" style="2" customWidth="1"/>
    <col min="515" max="516" width="10.140625" style="2" customWidth="1"/>
    <col min="517" max="517" width="37.7109375" style="2" customWidth="1"/>
    <col min="518" max="518" width="9.7109375" style="2" customWidth="1"/>
    <col min="519" max="521" width="16.7109375" style="2" customWidth="1"/>
    <col min="522" max="522" width="33.7109375" style="2" customWidth="1"/>
    <col min="523" max="523" width="38.7109375" style="2" customWidth="1"/>
    <col min="524" max="524" width="13.28515625" style="2" customWidth="1"/>
    <col min="525" max="525" width="12.140625" style="2" customWidth="1"/>
    <col min="526" max="532" width="11" style="2" customWidth="1"/>
    <col min="533" max="537" width="14.42578125" style="2" customWidth="1"/>
    <col min="538" max="538" width="37.28515625" style="2" customWidth="1"/>
    <col min="539" max="540" width="11" style="2" customWidth="1"/>
    <col min="541" max="550" width="9.85546875" style="2" customWidth="1"/>
    <col min="551" max="554" width="11" style="2" customWidth="1"/>
    <col min="555" max="555" width="14.42578125" style="2" customWidth="1"/>
    <col min="556" max="556" width="4.140625" style="2" customWidth="1"/>
    <col min="557" max="557" width="13.28515625" style="2" customWidth="1"/>
    <col min="558" max="558" width="28.140625" style="2" customWidth="1"/>
    <col min="559" max="559" width="11" style="2" customWidth="1"/>
    <col min="560" max="560" width="14.42578125" style="2" customWidth="1"/>
    <col min="561" max="561" width="4.140625" style="2" customWidth="1"/>
    <col min="562" max="563" width="11" style="2" customWidth="1"/>
    <col min="564" max="564" width="14.42578125" style="2" customWidth="1"/>
    <col min="565" max="565" width="4.140625" style="2" customWidth="1"/>
    <col min="566" max="566" width="14.42578125" style="2" customWidth="1"/>
    <col min="567" max="768" width="11" style="2"/>
    <col min="769" max="769" width="34.7109375" style="2" customWidth="1"/>
    <col min="770" max="770" width="13.28515625" style="2" customWidth="1"/>
    <col min="771" max="772" width="10.140625" style="2" customWidth="1"/>
    <col min="773" max="773" width="37.7109375" style="2" customWidth="1"/>
    <col min="774" max="774" width="9.7109375" style="2" customWidth="1"/>
    <col min="775" max="777" width="16.7109375" style="2" customWidth="1"/>
    <col min="778" max="778" width="33.7109375" style="2" customWidth="1"/>
    <col min="779" max="779" width="38.7109375" style="2" customWidth="1"/>
    <col min="780" max="780" width="13.28515625" style="2" customWidth="1"/>
    <col min="781" max="781" width="12.140625" style="2" customWidth="1"/>
    <col min="782" max="788" width="11" style="2" customWidth="1"/>
    <col min="789" max="793" width="14.42578125" style="2" customWidth="1"/>
    <col min="794" max="794" width="37.28515625" style="2" customWidth="1"/>
    <col min="795" max="796" width="11" style="2" customWidth="1"/>
    <col min="797" max="806" width="9.85546875" style="2" customWidth="1"/>
    <col min="807" max="810" width="11" style="2" customWidth="1"/>
    <col min="811" max="811" width="14.42578125" style="2" customWidth="1"/>
    <col min="812" max="812" width="4.140625" style="2" customWidth="1"/>
    <col min="813" max="813" width="13.28515625" style="2" customWidth="1"/>
    <col min="814" max="814" width="28.140625" style="2" customWidth="1"/>
    <col min="815" max="815" width="11" style="2" customWidth="1"/>
    <col min="816" max="816" width="14.42578125" style="2" customWidth="1"/>
    <col min="817" max="817" width="4.140625" style="2" customWidth="1"/>
    <col min="818" max="819" width="11" style="2" customWidth="1"/>
    <col min="820" max="820" width="14.42578125" style="2" customWidth="1"/>
    <col min="821" max="821" width="4.140625" style="2" customWidth="1"/>
    <col min="822" max="822" width="14.42578125" style="2" customWidth="1"/>
    <col min="823" max="1024" width="11" style="2"/>
    <col min="1025" max="1025" width="34.7109375" style="2" customWidth="1"/>
    <col min="1026" max="1026" width="13.28515625" style="2" customWidth="1"/>
    <col min="1027" max="1028" width="10.140625" style="2" customWidth="1"/>
    <col min="1029" max="1029" width="37.7109375" style="2" customWidth="1"/>
    <col min="1030" max="1030" width="9.7109375" style="2" customWidth="1"/>
    <col min="1031" max="1033" width="16.7109375" style="2" customWidth="1"/>
    <col min="1034" max="1034" width="33.7109375" style="2" customWidth="1"/>
    <col min="1035" max="1035" width="38.7109375" style="2" customWidth="1"/>
    <col min="1036" max="1036" width="13.28515625" style="2" customWidth="1"/>
    <col min="1037" max="1037" width="12.140625" style="2" customWidth="1"/>
    <col min="1038" max="1044" width="11" style="2" customWidth="1"/>
    <col min="1045" max="1049" width="14.42578125" style="2" customWidth="1"/>
    <col min="1050" max="1050" width="37.28515625" style="2" customWidth="1"/>
    <col min="1051" max="1052" width="11" style="2" customWidth="1"/>
    <col min="1053" max="1062" width="9.85546875" style="2" customWidth="1"/>
    <col min="1063" max="1066" width="11" style="2" customWidth="1"/>
    <col min="1067" max="1067" width="14.42578125" style="2" customWidth="1"/>
    <col min="1068" max="1068" width="4.140625" style="2" customWidth="1"/>
    <col min="1069" max="1069" width="13.28515625" style="2" customWidth="1"/>
    <col min="1070" max="1070" width="28.140625" style="2" customWidth="1"/>
    <col min="1071" max="1071" width="11" style="2" customWidth="1"/>
    <col min="1072" max="1072" width="14.42578125" style="2" customWidth="1"/>
    <col min="1073" max="1073" width="4.140625" style="2" customWidth="1"/>
    <col min="1074" max="1075" width="11" style="2" customWidth="1"/>
    <col min="1076" max="1076" width="14.42578125" style="2" customWidth="1"/>
    <col min="1077" max="1077" width="4.140625" style="2" customWidth="1"/>
    <col min="1078" max="1078" width="14.42578125" style="2" customWidth="1"/>
    <col min="1079" max="1280" width="11" style="2"/>
    <col min="1281" max="1281" width="34.7109375" style="2" customWidth="1"/>
    <col min="1282" max="1282" width="13.28515625" style="2" customWidth="1"/>
    <col min="1283" max="1284" width="10.140625" style="2" customWidth="1"/>
    <col min="1285" max="1285" width="37.7109375" style="2" customWidth="1"/>
    <col min="1286" max="1286" width="9.7109375" style="2" customWidth="1"/>
    <col min="1287" max="1289" width="16.7109375" style="2" customWidth="1"/>
    <col min="1290" max="1290" width="33.7109375" style="2" customWidth="1"/>
    <col min="1291" max="1291" width="38.7109375" style="2" customWidth="1"/>
    <col min="1292" max="1292" width="13.28515625" style="2" customWidth="1"/>
    <col min="1293" max="1293" width="12.140625" style="2" customWidth="1"/>
    <col min="1294" max="1300" width="11" style="2" customWidth="1"/>
    <col min="1301" max="1305" width="14.42578125" style="2" customWidth="1"/>
    <col min="1306" max="1306" width="37.28515625" style="2" customWidth="1"/>
    <col min="1307" max="1308" width="11" style="2" customWidth="1"/>
    <col min="1309" max="1318" width="9.85546875" style="2" customWidth="1"/>
    <col min="1319" max="1322" width="11" style="2" customWidth="1"/>
    <col min="1323" max="1323" width="14.42578125" style="2" customWidth="1"/>
    <col min="1324" max="1324" width="4.140625" style="2" customWidth="1"/>
    <col min="1325" max="1325" width="13.28515625" style="2" customWidth="1"/>
    <col min="1326" max="1326" width="28.140625" style="2" customWidth="1"/>
    <col min="1327" max="1327" width="11" style="2" customWidth="1"/>
    <col min="1328" max="1328" width="14.42578125" style="2" customWidth="1"/>
    <col min="1329" max="1329" width="4.140625" style="2" customWidth="1"/>
    <col min="1330" max="1331" width="11" style="2" customWidth="1"/>
    <col min="1332" max="1332" width="14.42578125" style="2" customWidth="1"/>
    <col min="1333" max="1333" width="4.140625" style="2" customWidth="1"/>
    <col min="1334" max="1334" width="14.42578125" style="2" customWidth="1"/>
    <col min="1335" max="1536" width="11" style="2"/>
    <col min="1537" max="1537" width="34.7109375" style="2" customWidth="1"/>
    <col min="1538" max="1538" width="13.28515625" style="2" customWidth="1"/>
    <col min="1539" max="1540" width="10.140625" style="2" customWidth="1"/>
    <col min="1541" max="1541" width="37.7109375" style="2" customWidth="1"/>
    <col min="1542" max="1542" width="9.7109375" style="2" customWidth="1"/>
    <col min="1543" max="1545" width="16.7109375" style="2" customWidth="1"/>
    <col min="1546" max="1546" width="33.7109375" style="2" customWidth="1"/>
    <col min="1547" max="1547" width="38.7109375" style="2" customWidth="1"/>
    <col min="1548" max="1548" width="13.28515625" style="2" customWidth="1"/>
    <col min="1549" max="1549" width="12.140625" style="2" customWidth="1"/>
    <col min="1550" max="1556" width="11" style="2" customWidth="1"/>
    <col min="1557" max="1561" width="14.42578125" style="2" customWidth="1"/>
    <col min="1562" max="1562" width="37.28515625" style="2" customWidth="1"/>
    <col min="1563" max="1564" width="11" style="2" customWidth="1"/>
    <col min="1565" max="1574" width="9.85546875" style="2" customWidth="1"/>
    <col min="1575" max="1578" width="11" style="2" customWidth="1"/>
    <col min="1579" max="1579" width="14.42578125" style="2" customWidth="1"/>
    <col min="1580" max="1580" width="4.140625" style="2" customWidth="1"/>
    <col min="1581" max="1581" width="13.28515625" style="2" customWidth="1"/>
    <col min="1582" max="1582" width="28.140625" style="2" customWidth="1"/>
    <col min="1583" max="1583" width="11" style="2" customWidth="1"/>
    <col min="1584" max="1584" width="14.42578125" style="2" customWidth="1"/>
    <col min="1585" max="1585" width="4.140625" style="2" customWidth="1"/>
    <col min="1586" max="1587" width="11" style="2" customWidth="1"/>
    <col min="1588" max="1588" width="14.42578125" style="2" customWidth="1"/>
    <col min="1589" max="1589" width="4.140625" style="2" customWidth="1"/>
    <col min="1590" max="1590" width="14.42578125" style="2" customWidth="1"/>
    <col min="1591" max="1792" width="11" style="2"/>
    <col min="1793" max="1793" width="34.7109375" style="2" customWidth="1"/>
    <col min="1794" max="1794" width="13.28515625" style="2" customWidth="1"/>
    <col min="1795" max="1796" width="10.140625" style="2" customWidth="1"/>
    <col min="1797" max="1797" width="37.7109375" style="2" customWidth="1"/>
    <col min="1798" max="1798" width="9.7109375" style="2" customWidth="1"/>
    <col min="1799" max="1801" width="16.7109375" style="2" customWidth="1"/>
    <col min="1802" max="1802" width="33.7109375" style="2" customWidth="1"/>
    <col min="1803" max="1803" width="38.7109375" style="2" customWidth="1"/>
    <col min="1804" max="1804" width="13.28515625" style="2" customWidth="1"/>
    <col min="1805" max="1805" width="12.140625" style="2" customWidth="1"/>
    <col min="1806" max="1812" width="11" style="2" customWidth="1"/>
    <col min="1813" max="1817" width="14.42578125" style="2" customWidth="1"/>
    <col min="1818" max="1818" width="37.28515625" style="2" customWidth="1"/>
    <col min="1819" max="1820" width="11" style="2" customWidth="1"/>
    <col min="1821" max="1830" width="9.85546875" style="2" customWidth="1"/>
    <col min="1831" max="1834" width="11" style="2" customWidth="1"/>
    <col min="1835" max="1835" width="14.42578125" style="2" customWidth="1"/>
    <col min="1836" max="1836" width="4.140625" style="2" customWidth="1"/>
    <col min="1837" max="1837" width="13.28515625" style="2" customWidth="1"/>
    <col min="1838" max="1838" width="28.140625" style="2" customWidth="1"/>
    <col min="1839" max="1839" width="11" style="2" customWidth="1"/>
    <col min="1840" max="1840" width="14.42578125" style="2" customWidth="1"/>
    <col min="1841" max="1841" width="4.140625" style="2" customWidth="1"/>
    <col min="1842" max="1843" width="11" style="2" customWidth="1"/>
    <col min="1844" max="1844" width="14.42578125" style="2" customWidth="1"/>
    <col min="1845" max="1845" width="4.140625" style="2" customWidth="1"/>
    <col min="1846" max="1846" width="14.42578125" style="2" customWidth="1"/>
    <col min="1847" max="2048" width="11" style="2"/>
    <col min="2049" max="2049" width="34.7109375" style="2" customWidth="1"/>
    <col min="2050" max="2050" width="13.28515625" style="2" customWidth="1"/>
    <col min="2051" max="2052" width="10.140625" style="2" customWidth="1"/>
    <col min="2053" max="2053" width="37.7109375" style="2" customWidth="1"/>
    <col min="2054" max="2054" width="9.7109375" style="2" customWidth="1"/>
    <col min="2055" max="2057" width="16.7109375" style="2" customWidth="1"/>
    <col min="2058" max="2058" width="33.7109375" style="2" customWidth="1"/>
    <col min="2059" max="2059" width="38.7109375" style="2" customWidth="1"/>
    <col min="2060" max="2060" width="13.28515625" style="2" customWidth="1"/>
    <col min="2061" max="2061" width="12.140625" style="2" customWidth="1"/>
    <col min="2062" max="2068" width="11" style="2" customWidth="1"/>
    <col min="2069" max="2073" width="14.42578125" style="2" customWidth="1"/>
    <col min="2074" max="2074" width="37.28515625" style="2" customWidth="1"/>
    <col min="2075" max="2076" width="11" style="2" customWidth="1"/>
    <col min="2077" max="2086" width="9.85546875" style="2" customWidth="1"/>
    <col min="2087" max="2090" width="11" style="2" customWidth="1"/>
    <col min="2091" max="2091" width="14.42578125" style="2" customWidth="1"/>
    <col min="2092" max="2092" width="4.140625" style="2" customWidth="1"/>
    <col min="2093" max="2093" width="13.28515625" style="2" customWidth="1"/>
    <col min="2094" max="2094" width="28.140625" style="2" customWidth="1"/>
    <col min="2095" max="2095" width="11" style="2" customWidth="1"/>
    <col min="2096" max="2096" width="14.42578125" style="2" customWidth="1"/>
    <col min="2097" max="2097" width="4.140625" style="2" customWidth="1"/>
    <col min="2098" max="2099" width="11" style="2" customWidth="1"/>
    <col min="2100" max="2100" width="14.42578125" style="2" customWidth="1"/>
    <col min="2101" max="2101" width="4.140625" style="2" customWidth="1"/>
    <col min="2102" max="2102" width="14.42578125" style="2" customWidth="1"/>
    <col min="2103" max="2304" width="11" style="2"/>
    <col min="2305" max="2305" width="34.7109375" style="2" customWidth="1"/>
    <col min="2306" max="2306" width="13.28515625" style="2" customWidth="1"/>
    <col min="2307" max="2308" width="10.140625" style="2" customWidth="1"/>
    <col min="2309" max="2309" width="37.7109375" style="2" customWidth="1"/>
    <col min="2310" max="2310" width="9.7109375" style="2" customWidth="1"/>
    <col min="2311" max="2313" width="16.7109375" style="2" customWidth="1"/>
    <col min="2314" max="2314" width="33.7109375" style="2" customWidth="1"/>
    <col min="2315" max="2315" width="38.7109375" style="2" customWidth="1"/>
    <col min="2316" max="2316" width="13.28515625" style="2" customWidth="1"/>
    <col min="2317" max="2317" width="12.140625" style="2" customWidth="1"/>
    <col min="2318" max="2324" width="11" style="2" customWidth="1"/>
    <col min="2325" max="2329" width="14.42578125" style="2" customWidth="1"/>
    <col min="2330" max="2330" width="37.28515625" style="2" customWidth="1"/>
    <col min="2331" max="2332" width="11" style="2" customWidth="1"/>
    <col min="2333" max="2342" width="9.85546875" style="2" customWidth="1"/>
    <col min="2343" max="2346" width="11" style="2" customWidth="1"/>
    <col min="2347" max="2347" width="14.42578125" style="2" customWidth="1"/>
    <col min="2348" max="2348" width="4.140625" style="2" customWidth="1"/>
    <col min="2349" max="2349" width="13.28515625" style="2" customWidth="1"/>
    <col min="2350" max="2350" width="28.140625" style="2" customWidth="1"/>
    <col min="2351" max="2351" width="11" style="2" customWidth="1"/>
    <col min="2352" max="2352" width="14.42578125" style="2" customWidth="1"/>
    <col min="2353" max="2353" width="4.140625" style="2" customWidth="1"/>
    <col min="2354" max="2355" width="11" style="2" customWidth="1"/>
    <col min="2356" max="2356" width="14.42578125" style="2" customWidth="1"/>
    <col min="2357" max="2357" width="4.140625" style="2" customWidth="1"/>
    <col min="2358" max="2358" width="14.42578125" style="2" customWidth="1"/>
    <col min="2359" max="2560" width="11" style="2"/>
    <col min="2561" max="2561" width="34.7109375" style="2" customWidth="1"/>
    <col min="2562" max="2562" width="13.28515625" style="2" customWidth="1"/>
    <col min="2563" max="2564" width="10.140625" style="2" customWidth="1"/>
    <col min="2565" max="2565" width="37.7109375" style="2" customWidth="1"/>
    <col min="2566" max="2566" width="9.7109375" style="2" customWidth="1"/>
    <col min="2567" max="2569" width="16.7109375" style="2" customWidth="1"/>
    <col min="2570" max="2570" width="33.7109375" style="2" customWidth="1"/>
    <col min="2571" max="2571" width="38.7109375" style="2" customWidth="1"/>
    <col min="2572" max="2572" width="13.28515625" style="2" customWidth="1"/>
    <col min="2573" max="2573" width="12.140625" style="2" customWidth="1"/>
    <col min="2574" max="2580" width="11" style="2" customWidth="1"/>
    <col min="2581" max="2585" width="14.42578125" style="2" customWidth="1"/>
    <col min="2586" max="2586" width="37.28515625" style="2" customWidth="1"/>
    <col min="2587" max="2588" width="11" style="2" customWidth="1"/>
    <col min="2589" max="2598" width="9.85546875" style="2" customWidth="1"/>
    <col min="2599" max="2602" width="11" style="2" customWidth="1"/>
    <col min="2603" max="2603" width="14.42578125" style="2" customWidth="1"/>
    <col min="2604" max="2604" width="4.140625" style="2" customWidth="1"/>
    <col min="2605" max="2605" width="13.28515625" style="2" customWidth="1"/>
    <col min="2606" max="2606" width="28.140625" style="2" customWidth="1"/>
    <col min="2607" max="2607" width="11" style="2" customWidth="1"/>
    <col min="2608" max="2608" width="14.42578125" style="2" customWidth="1"/>
    <col min="2609" max="2609" width="4.140625" style="2" customWidth="1"/>
    <col min="2610" max="2611" width="11" style="2" customWidth="1"/>
    <col min="2612" max="2612" width="14.42578125" style="2" customWidth="1"/>
    <col min="2613" max="2613" width="4.140625" style="2" customWidth="1"/>
    <col min="2614" max="2614" width="14.42578125" style="2" customWidth="1"/>
    <col min="2615" max="2816" width="11" style="2"/>
    <col min="2817" max="2817" width="34.7109375" style="2" customWidth="1"/>
    <col min="2818" max="2818" width="13.28515625" style="2" customWidth="1"/>
    <col min="2819" max="2820" width="10.140625" style="2" customWidth="1"/>
    <col min="2821" max="2821" width="37.7109375" style="2" customWidth="1"/>
    <col min="2822" max="2822" width="9.7109375" style="2" customWidth="1"/>
    <col min="2823" max="2825" width="16.7109375" style="2" customWidth="1"/>
    <col min="2826" max="2826" width="33.7109375" style="2" customWidth="1"/>
    <col min="2827" max="2827" width="38.7109375" style="2" customWidth="1"/>
    <col min="2828" max="2828" width="13.28515625" style="2" customWidth="1"/>
    <col min="2829" max="2829" width="12.140625" style="2" customWidth="1"/>
    <col min="2830" max="2836" width="11" style="2" customWidth="1"/>
    <col min="2837" max="2841" width="14.42578125" style="2" customWidth="1"/>
    <col min="2842" max="2842" width="37.28515625" style="2" customWidth="1"/>
    <col min="2843" max="2844" width="11" style="2" customWidth="1"/>
    <col min="2845" max="2854" width="9.85546875" style="2" customWidth="1"/>
    <col min="2855" max="2858" width="11" style="2" customWidth="1"/>
    <col min="2859" max="2859" width="14.42578125" style="2" customWidth="1"/>
    <col min="2860" max="2860" width="4.140625" style="2" customWidth="1"/>
    <col min="2861" max="2861" width="13.28515625" style="2" customWidth="1"/>
    <col min="2862" max="2862" width="28.140625" style="2" customWidth="1"/>
    <col min="2863" max="2863" width="11" style="2" customWidth="1"/>
    <col min="2864" max="2864" width="14.42578125" style="2" customWidth="1"/>
    <col min="2865" max="2865" width="4.140625" style="2" customWidth="1"/>
    <col min="2866" max="2867" width="11" style="2" customWidth="1"/>
    <col min="2868" max="2868" width="14.42578125" style="2" customWidth="1"/>
    <col min="2869" max="2869" width="4.140625" style="2" customWidth="1"/>
    <col min="2870" max="2870" width="14.42578125" style="2" customWidth="1"/>
    <col min="2871" max="3072" width="11" style="2"/>
    <col min="3073" max="3073" width="34.7109375" style="2" customWidth="1"/>
    <col min="3074" max="3074" width="13.28515625" style="2" customWidth="1"/>
    <col min="3075" max="3076" width="10.140625" style="2" customWidth="1"/>
    <col min="3077" max="3077" width="37.7109375" style="2" customWidth="1"/>
    <col min="3078" max="3078" width="9.7109375" style="2" customWidth="1"/>
    <col min="3079" max="3081" width="16.7109375" style="2" customWidth="1"/>
    <col min="3082" max="3082" width="33.7109375" style="2" customWidth="1"/>
    <col min="3083" max="3083" width="38.7109375" style="2" customWidth="1"/>
    <col min="3084" max="3084" width="13.28515625" style="2" customWidth="1"/>
    <col min="3085" max="3085" width="12.140625" style="2" customWidth="1"/>
    <col min="3086" max="3092" width="11" style="2" customWidth="1"/>
    <col min="3093" max="3097" width="14.42578125" style="2" customWidth="1"/>
    <col min="3098" max="3098" width="37.28515625" style="2" customWidth="1"/>
    <col min="3099" max="3100" width="11" style="2" customWidth="1"/>
    <col min="3101" max="3110" width="9.85546875" style="2" customWidth="1"/>
    <col min="3111" max="3114" width="11" style="2" customWidth="1"/>
    <col min="3115" max="3115" width="14.42578125" style="2" customWidth="1"/>
    <col min="3116" max="3116" width="4.140625" style="2" customWidth="1"/>
    <col min="3117" max="3117" width="13.28515625" style="2" customWidth="1"/>
    <col min="3118" max="3118" width="28.140625" style="2" customWidth="1"/>
    <col min="3119" max="3119" width="11" style="2" customWidth="1"/>
    <col min="3120" max="3120" width="14.42578125" style="2" customWidth="1"/>
    <col min="3121" max="3121" width="4.140625" style="2" customWidth="1"/>
    <col min="3122" max="3123" width="11" style="2" customWidth="1"/>
    <col min="3124" max="3124" width="14.42578125" style="2" customWidth="1"/>
    <col min="3125" max="3125" width="4.140625" style="2" customWidth="1"/>
    <col min="3126" max="3126" width="14.42578125" style="2" customWidth="1"/>
    <col min="3127" max="3328" width="11" style="2"/>
    <col min="3329" max="3329" width="34.7109375" style="2" customWidth="1"/>
    <col min="3330" max="3330" width="13.28515625" style="2" customWidth="1"/>
    <col min="3331" max="3332" width="10.140625" style="2" customWidth="1"/>
    <col min="3333" max="3333" width="37.7109375" style="2" customWidth="1"/>
    <col min="3334" max="3334" width="9.7109375" style="2" customWidth="1"/>
    <col min="3335" max="3337" width="16.7109375" style="2" customWidth="1"/>
    <col min="3338" max="3338" width="33.7109375" style="2" customWidth="1"/>
    <col min="3339" max="3339" width="38.7109375" style="2" customWidth="1"/>
    <col min="3340" max="3340" width="13.28515625" style="2" customWidth="1"/>
    <col min="3341" max="3341" width="12.140625" style="2" customWidth="1"/>
    <col min="3342" max="3348" width="11" style="2" customWidth="1"/>
    <col min="3349" max="3353" width="14.42578125" style="2" customWidth="1"/>
    <col min="3354" max="3354" width="37.28515625" style="2" customWidth="1"/>
    <col min="3355" max="3356" width="11" style="2" customWidth="1"/>
    <col min="3357" max="3366" width="9.85546875" style="2" customWidth="1"/>
    <col min="3367" max="3370" width="11" style="2" customWidth="1"/>
    <col min="3371" max="3371" width="14.42578125" style="2" customWidth="1"/>
    <col min="3372" max="3372" width="4.140625" style="2" customWidth="1"/>
    <col min="3373" max="3373" width="13.28515625" style="2" customWidth="1"/>
    <col min="3374" max="3374" width="28.140625" style="2" customWidth="1"/>
    <col min="3375" max="3375" width="11" style="2" customWidth="1"/>
    <col min="3376" max="3376" width="14.42578125" style="2" customWidth="1"/>
    <col min="3377" max="3377" width="4.140625" style="2" customWidth="1"/>
    <col min="3378" max="3379" width="11" style="2" customWidth="1"/>
    <col min="3380" max="3380" width="14.42578125" style="2" customWidth="1"/>
    <col min="3381" max="3381" width="4.140625" style="2" customWidth="1"/>
    <col min="3382" max="3382" width="14.42578125" style="2" customWidth="1"/>
    <col min="3383" max="3584" width="11" style="2"/>
    <col min="3585" max="3585" width="34.7109375" style="2" customWidth="1"/>
    <col min="3586" max="3586" width="13.28515625" style="2" customWidth="1"/>
    <col min="3587" max="3588" width="10.140625" style="2" customWidth="1"/>
    <col min="3589" max="3589" width="37.7109375" style="2" customWidth="1"/>
    <col min="3590" max="3590" width="9.7109375" style="2" customWidth="1"/>
    <col min="3591" max="3593" width="16.7109375" style="2" customWidth="1"/>
    <col min="3594" max="3594" width="33.7109375" style="2" customWidth="1"/>
    <col min="3595" max="3595" width="38.7109375" style="2" customWidth="1"/>
    <col min="3596" max="3596" width="13.28515625" style="2" customWidth="1"/>
    <col min="3597" max="3597" width="12.140625" style="2" customWidth="1"/>
    <col min="3598" max="3604" width="11" style="2" customWidth="1"/>
    <col min="3605" max="3609" width="14.42578125" style="2" customWidth="1"/>
    <col min="3610" max="3610" width="37.28515625" style="2" customWidth="1"/>
    <col min="3611" max="3612" width="11" style="2" customWidth="1"/>
    <col min="3613" max="3622" width="9.85546875" style="2" customWidth="1"/>
    <col min="3623" max="3626" width="11" style="2" customWidth="1"/>
    <col min="3627" max="3627" width="14.42578125" style="2" customWidth="1"/>
    <col min="3628" max="3628" width="4.140625" style="2" customWidth="1"/>
    <col min="3629" max="3629" width="13.28515625" style="2" customWidth="1"/>
    <col min="3630" max="3630" width="28.140625" style="2" customWidth="1"/>
    <col min="3631" max="3631" width="11" style="2" customWidth="1"/>
    <col min="3632" max="3632" width="14.42578125" style="2" customWidth="1"/>
    <col min="3633" max="3633" width="4.140625" style="2" customWidth="1"/>
    <col min="3634" max="3635" width="11" style="2" customWidth="1"/>
    <col min="3636" max="3636" width="14.42578125" style="2" customWidth="1"/>
    <col min="3637" max="3637" width="4.140625" style="2" customWidth="1"/>
    <col min="3638" max="3638" width="14.42578125" style="2" customWidth="1"/>
    <col min="3639" max="3840" width="11" style="2"/>
    <col min="3841" max="3841" width="34.7109375" style="2" customWidth="1"/>
    <col min="3842" max="3842" width="13.28515625" style="2" customWidth="1"/>
    <col min="3843" max="3844" width="10.140625" style="2" customWidth="1"/>
    <col min="3845" max="3845" width="37.7109375" style="2" customWidth="1"/>
    <col min="3846" max="3846" width="9.7109375" style="2" customWidth="1"/>
    <col min="3847" max="3849" width="16.7109375" style="2" customWidth="1"/>
    <col min="3850" max="3850" width="33.7109375" style="2" customWidth="1"/>
    <col min="3851" max="3851" width="38.7109375" style="2" customWidth="1"/>
    <col min="3852" max="3852" width="13.28515625" style="2" customWidth="1"/>
    <col min="3853" max="3853" width="12.140625" style="2" customWidth="1"/>
    <col min="3854" max="3860" width="11" style="2" customWidth="1"/>
    <col min="3861" max="3865" width="14.42578125" style="2" customWidth="1"/>
    <col min="3866" max="3866" width="37.28515625" style="2" customWidth="1"/>
    <col min="3867" max="3868" width="11" style="2" customWidth="1"/>
    <col min="3869" max="3878" width="9.85546875" style="2" customWidth="1"/>
    <col min="3879" max="3882" width="11" style="2" customWidth="1"/>
    <col min="3883" max="3883" width="14.42578125" style="2" customWidth="1"/>
    <col min="3884" max="3884" width="4.140625" style="2" customWidth="1"/>
    <col min="3885" max="3885" width="13.28515625" style="2" customWidth="1"/>
    <col min="3886" max="3886" width="28.140625" style="2" customWidth="1"/>
    <col min="3887" max="3887" width="11" style="2" customWidth="1"/>
    <col min="3888" max="3888" width="14.42578125" style="2" customWidth="1"/>
    <col min="3889" max="3889" width="4.140625" style="2" customWidth="1"/>
    <col min="3890" max="3891" width="11" style="2" customWidth="1"/>
    <col min="3892" max="3892" width="14.42578125" style="2" customWidth="1"/>
    <col min="3893" max="3893" width="4.140625" style="2" customWidth="1"/>
    <col min="3894" max="3894" width="14.42578125" style="2" customWidth="1"/>
    <col min="3895" max="4096" width="11" style="2"/>
    <col min="4097" max="4097" width="34.7109375" style="2" customWidth="1"/>
    <col min="4098" max="4098" width="13.28515625" style="2" customWidth="1"/>
    <col min="4099" max="4100" width="10.140625" style="2" customWidth="1"/>
    <col min="4101" max="4101" width="37.7109375" style="2" customWidth="1"/>
    <col min="4102" max="4102" width="9.7109375" style="2" customWidth="1"/>
    <col min="4103" max="4105" width="16.7109375" style="2" customWidth="1"/>
    <col min="4106" max="4106" width="33.7109375" style="2" customWidth="1"/>
    <col min="4107" max="4107" width="38.7109375" style="2" customWidth="1"/>
    <col min="4108" max="4108" width="13.28515625" style="2" customWidth="1"/>
    <col min="4109" max="4109" width="12.140625" style="2" customWidth="1"/>
    <col min="4110" max="4116" width="11" style="2" customWidth="1"/>
    <col min="4117" max="4121" width="14.42578125" style="2" customWidth="1"/>
    <col min="4122" max="4122" width="37.28515625" style="2" customWidth="1"/>
    <col min="4123" max="4124" width="11" style="2" customWidth="1"/>
    <col min="4125" max="4134" width="9.85546875" style="2" customWidth="1"/>
    <col min="4135" max="4138" width="11" style="2" customWidth="1"/>
    <col min="4139" max="4139" width="14.42578125" style="2" customWidth="1"/>
    <col min="4140" max="4140" width="4.140625" style="2" customWidth="1"/>
    <col min="4141" max="4141" width="13.28515625" style="2" customWidth="1"/>
    <col min="4142" max="4142" width="28.140625" style="2" customWidth="1"/>
    <col min="4143" max="4143" width="11" style="2" customWidth="1"/>
    <col min="4144" max="4144" width="14.42578125" style="2" customWidth="1"/>
    <col min="4145" max="4145" width="4.140625" style="2" customWidth="1"/>
    <col min="4146" max="4147" width="11" style="2" customWidth="1"/>
    <col min="4148" max="4148" width="14.42578125" style="2" customWidth="1"/>
    <col min="4149" max="4149" width="4.140625" style="2" customWidth="1"/>
    <col min="4150" max="4150" width="14.42578125" style="2" customWidth="1"/>
    <col min="4151" max="4352" width="11" style="2"/>
    <col min="4353" max="4353" width="34.7109375" style="2" customWidth="1"/>
    <col min="4354" max="4354" width="13.28515625" style="2" customWidth="1"/>
    <col min="4355" max="4356" width="10.140625" style="2" customWidth="1"/>
    <col min="4357" max="4357" width="37.7109375" style="2" customWidth="1"/>
    <col min="4358" max="4358" width="9.7109375" style="2" customWidth="1"/>
    <col min="4359" max="4361" width="16.7109375" style="2" customWidth="1"/>
    <col min="4362" max="4362" width="33.7109375" style="2" customWidth="1"/>
    <col min="4363" max="4363" width="38.7109375" style="2" customWidth="1"/>
    <col min="4364" max="4364" width="13.28515625" style="2" customWidth="1"/>
    <col min="4365" max="4365" width="12.140625" style="2" customWidth="1"/>
    <col min="4366" max="4372" width="11" style="2" customWidth="1"/>
    <col min="4373" max="4377" width="14.42578125" style="2" customWidth="1"/>
    <col min="4378" max="4378" width="37.28515625" style="2" customWidth="1"/>
    <col min="4379" max="4380" width="11" style="2" customWidth="1"/>
    <col min="4381" max="4390" width="9.85546875" style="2" customWidth="1"/>
    <col min="4391" max="4394" width="11" style="2" customWidth="1"/>
    <col min="4395" max="4395" width="14.42578125" style="2" customWidth="1"/>
    <col min="4396" max="4396" width="4.140625" style="2" customWidth="1"/>
    <col min="4397" max="4397" width="13.28515625" style="2" customWidth="1"/>
    <col min="4398" max="4398" width="28.140625" style="2" customWidth="1"/>
    <col min="4399" max="4399" width="11" style="2" customWidth="1"/>
    <col min="4400" max="4400" width="14.42578125" style="2" customWidth="1"/>
    <col min="4401" max="4401" width="4.140625" style="2" customWidth="1"/>
    <col min="4402" max="4403" width="11" style="2" customWidth="1"/>
    <col min="4404" max="4404" width="14.42578125" style="2" customWidth="1"/>
    <col min="4405" max="4405" width="4.140625" style="2" customWidth="1"/>
    <col min="4406" max="4406" width="14.42578125" style="2" customWidth="1"/>
    <col min="4407" max="4608" width="11" style="2"/>
    <col min="4609" max="4609" width="34.7109375" style="2" customWidth="1"/>
    <col min="4610" max="4610" width="13.28515625" style="2" customWidth="1"/>
    <col min="4611" max="4612" width="10.140625" style="2" customWidth="1"/>
    <col min="4613" max="4613" width="37.7109375" style="2" customWidth="1"/>
    <col min="4614" max="4614" width="9.7109375" style="2" customWidth="1"/>
    <col min="4615" max="4617" width="16.7109375" style="2" customWidth="1"/>
    <col min="4618" max="4618" width="33.7109375" style="2" customWidth="1"/>
    <col min="4619" max="4619" width="38.7109375" style="2" customWidth="1"/>
    <col min="4620" max="4620" width="13.28515625" style="2" customWidth="1"/>
    <col min="4621" max="4621" width="12.140625" style="2" customWidth="1"/>
    <col min="4622" max="4628" width="11" style="2" customWidth="1"/>
    <col min="4629" max="4633" width="14.42578125" style="2" customWidth="1"/>
    <col min="4634" max="4634" width="37.28515625" style="2" customWidth="1"/>
    <col min="4635" max="4636" width="11" style="2" customWidth="1"/>
    <col min="4637" max="4646" width="9.85546875" style="2" customWidth="1"/>
    <col min="4647" max="4650" width="11" style="2" customWidth="1"/>
    <col min="4651" max="4651" width="14.42578125" style="2" customWidth="1"/>
    <col min="4652" max="4652" width="4.140625" style="2" customWidth="1"/>
    <col min="4653" max="4653" width="13.28515625" style="2" customWidth="1"/>
    <col min="4654" max="4654" width="28.140625" style="2" customWidth="1"/>
    <col min="4655" max="4655" width="11" style="2" customWidth="1"/>
    <col min="4656" max="4656" width="14.42578125" style="2" customWidth="1"/>
    <col min="4657" max="4657" width="4.140625" style="2" customWidth="1"/>
    <col min="4658" max="4659" width="11" style="2" customWidth="1"/>
    <col min="4660" max="4660" width="14.42578125" style="2" customWidth="1"/>
    <col min="4661" max="4661" width="4.140625" style="2" customWidth="1"/>
    <col min="4662" max="4662" width="14.42578125" style="2" customWidth="1"/>
    <col min="4663" max="4864" width="11" style="2"/>
    <col min="4865" max="4865" width="34.7109375" style="2" customWidth="1"/>
    <col min="4866" max="4866" width="13.28515625" style="2" customWidth="1"/>
    <col min="4867" max="4868" width="10.140625" style="2" customWidth="1"/>
    <col min="4869" max="4869" width="37.7109375" style="2" customWidth="1"/>
    <col min="4870" max="4870" width="9.7109375" style="2" customWidth="1"/>
    <col min="4871" max="4873" width="16.7109375" style="2" customWidth="1"/>
    <col min="4874" max="4874" width="33.7109375" style="2" customWidth="1"/>
    <col min="4875" max="4875" width="38.7109375" style="2" customWidth="1"/>
    <col min="4876" max="4876" width="13.28515625" style="2" customWidth="1"/>
    <col min="4877" max="4877" width="12.140625" style="2" customWidth="1"/>
    <col min="4878" max="4884" width="11" style="2" customWidth="1"/>
    <col min="4885" max="4889" width="14.42578125" style="2" customWidth="1"/>
    <col min="4890" max="4890" width="37.28515625" style="2" customWidth="1"/>
    <col min="4891" max="4892" width="11" style="2" customWidth="1"/>
    <col min="4893" max="4902" width="9.85546875" style="2" customWidth="1"/>
    <col min="4903" max="4906" width="11" style="2" customWidth="1"/>
    <col min="4907" max="4907" width="14.42578125" style="2" customWidth="1"/>
    <col min="4908" max="4908" width="4.140625" style="2" customWidth="1"/>
    <col min="4909" max="4909" width="13.28515625" style="2" customWidth="1"/>
    <col min="4910" max="4910" width="28.140625" style="2" customWidth="1"/>
    <col min="4911" max="4911" width="11" style="2" customWidth="1"/>
    <col min="4912" max="4912" width="14.42578125" style="2" customWidth="1"/>
    <col min="4913" max="4913" width="4.140625" style="2" customWidth="1"/>
    <col min="4914" max="4915" width="11" style="2" customWidth="1"/>
    <col min="4916" max="4916" width="14.42578125" style="2" customWidth="1"/>
    <col min="4917" max="4917" width="4.140625" style="2" customWidth="1"/>
    <col min="4918" max="4918" width="14.42578125" style="2" customWidth="1"/>
    <col min="4919" max="5120" width="11" style="2"/>
    <col min="5121" max="5121" width="34.7109375" style="2" customWidth="1"/>
    <col min="5122" max="5122" width="13.28515625" style="2" customWidth="1"/>
    <col min="5123" max="5124" width="10.140625" style="2" customWidth="1"/>
    <col min="5125" max="5125" width="37.7109375" style="2" customWidth="1"/>
    <col min="5126" max="5126" width="9.7109375" style="2" customWidth="1"/>
    <col min="5127" max="5129" width="16.7109375" style="2" customWidth="1"/>
    <col min="5130" max="5130" width="33.7109375" style="2" customWidth="1"/>
    <col min="5131" max="5131" width="38.7109375" style="2" customWidth="1"/>
    <col min="5132" max="5132" width="13.28515625" style="2" customWidth="1"/>
    <col min="5133" max="5133" width="12.140625" style="2" customWidth="1"/>
    <col min="5134" max="5140" width="11" style="2" customWidth="1"/>
    <col min="5141" max="5145" width="14.42578125" style="2" customWidth="1"/>
    <col min="5146" max="5146" width="37.28515625" style="2" customWidth="1"/>
    <col min="5147" max="5148" width="11" style="2" customWidth="1"/>
    <col min="5149" max="5158" width="9.85546875" style="2" customWidth="1"/>
    <col min="5159" max="5162" width="11" style="2" customWidth="1"/>
    <col min="5163" max="5163" width="14.42578125" style="2" customWidth="1"/>
    <col min="5164" max="5164" width="4.140625" style="2" customWidth="1"/>
    <col min="5165" max="5165" width="13.28515625" style="2" customWidth="1"/>
    <col min="5166" max="5166" width="28.140625" style="2" customWidth="1"/>
    <col min="5167" max="5167" width="11" style="2" customWidth="1"/>
    <col min="5168" max="5168" width="14.42578125" style="2" customWidth="1"/>
    <col min="5169" max="5169" width="4.140625" style="2" customWidth="1"/>
    <col min="5170" max="5171" width="11" style="2" customWidth="1"/>
    <col min="5172" max="5172" width="14.42578125" style="2" customWidth="1"/>
    <col min="5173" max="5173" width="4.140625" style="2" customWidth="1"/>
    <col min="5174" max="5174" width="14.42578125" style="2" customWidth="1"/>
    <col min="5175" max="5376" width="11" style="2"/>
    <col min="5377" max="5377" width="34.7109375" style="2" customWidth="1"/>
    <col min="5378" max="5378" width="13.28515625" style="2" customWidth="1"/>
    <col min="5379" max="5380" width="10.140625" style="2" customWidth="1"/>
    <col min="5381" max="5381" width="37.7109375" style="2" customWidth="1"/>
    <col min="5382" max="5382" width="9.7109375" style="2" customWidth="1"/>
    <col min="5383" max="5385" width="16.7109375" style="2" customWidth="1"/>
    <col min="5386" max="5386" width="33.7109375" style="2" customWidth="1"/>
    <col min="5387" max="5387" width="38.7109375" style="2" customWidth="1"/>
    <col min="5388" max="5388" width="13.28515625" style="2" customWidth="1"/>
    <col min="5389" max="5389" width="12.140625" style="2" customWidth="1"/>
    <col min="5390" max="5396" width="11" style="2" customWidth="1"/>
    <col min="5397" max="5401" width="14.42578125" style="2" customWidth="1"/>
    <col min="5402" max="5402" width="37.28515625" style="2" customWidth="1"/>
    <col min="5403" max="5404" width="11" style="2" customWidth="1"/>
    <col min="5405" max="5414" width="9.85546875" style="2" customWidth="1"/>
    <col min="5415" max="5418" width="11" style="2" customWidth="1"/>
    <col min="5419" max="5419" width="14.42578125" style="2" customWidth="1"/>
    <col min="5420" max="5420" width="4.140625" style="2" customWidth="1"/>
    <col min="5421" max="5421" width="13.28515625" style="2" customWidth="1"/>
    <col min="5422" max="5422" width="28.140625" style="2" customWidth="1"/>
    <col min="5423" max="5423" width="11" style="2" customWidth="1"/>
    <col min="5424" max="5424" width="14.42578125" style="2" customWidth="1"/>
    <col min="5425" max="5425" width="4.140625" style="2" customWidth="1"/>
    <col min="5426" max="5427" width="11" style="2" customWidth="1"/>
    <col min="5428" max="5428" width="14.42578125" style="2" customWidth="1"/>
    <col min="5429" max="5429" width="4.140625" style="2" customWidth="1"/>
    <col min="5430" max="5430" width="14.42578125" style="2" customWidth="1"/>
    <col min="5431" max="5632" width="11" style="2"/>
    <col min="5633" max="5633" width="34.7109375" style="2" customWidth="1"/>
    <col min="5634" max="5634" width="13.28515625" style="2" customWidth="1"/>
    <col min="5635" max="5636" width="10.140625" style="2" customWidth="1"/>
    <col min="5637" max="5637" width="37.7109375" style="2" customWidth="1"/>
    <col min="5638" max="5638" width="9.7109375" style="2" customWidth="1"/>
    <col min="5639" max="5641" width="16.7109375" style="2" customWidth="1"/>
    <col min="5642" max="5642" width="33.7109375" style="2" customWidth="1"/>
    <col min="5643" max="5643" width="38.7109375" style="2" customWidth="1"/>
    <col min="5644" max="5644" width="13.28515625" style="2" customWidth="1"/>
    <col min="5645" max="5645" width="12.140625" style="2" customWidth="1"/>
    <col min="5646" max="5652" width="11" style="2" customWidth="1"/>
    <col min="5653" max="5657" width="14.42578125" style="2" customWidth="1"/>
    <col min="5658" max="5658" width="37.28515625" style="2" customWidth="1"/>
    <col min="5659" max="5660" width="11" style="2" customWidth="1"/>
    <col min="5661" max="5670" width="9.85546875" style="2" customWidth="1"/>
    <col min="5671" max="5674" width="11" style="2" customWidth="1"/>
    <col min="5675" max="5675" width="14.42578125" style="2" customWidth="1"/>
    <col min="5676" max="5676" width="4.140625" style="2" customWidth="1"/>
    <col min="5677" max="5677" width="13.28515625" style="2" customWidth="1"/>
    <col min="5678" max="5678" width="28.140625" style="2" customWidth="1"/>
    <col min="5679" max="5679" width="11" style="2" customWidth="1"/>
    <col min="5680" max="5680" width="14.42578125" style="2" customWidth="1"/>
    <col min="5681" max="5681" width="4.140625" style="2" customWidth="1"/>
    <col min="5682" max="5683" width="11" style="2" customWidth="1"/>
    <col min="5684" max="5684" width="14.42578125" style="2" customWidth="1"/>
    <col min="5685" max="5685" width="4.140625" style="2" customWidth="1"/>
    <col min="5686" max="5686" width="14.42578125" style="2" customWidth="1"/>
    <col min="5687" max="5888" width="11" style="2"/>
    <col min="5889" max="5889" width="34.7109375" style="2" customWidth="1"/>
    <col min="5890" max="5890" width="13.28515625" style="2" customWidth="1"/>
    <col min="5891" max="5892" width="10.140625" style="2" customWidth="1"/>
    <col min="5893" max="5893" width="37.7109375" style="2" customWidth="1"/>
    <col min="5894" max="5894" width="9.7109375" style="2" customWidth="1"/>
    <col min="5895" max="5897" width="16.7109375" style="2" customWidth="1"/>
    <col min="5898" max="5898" width="33.7109375" style="2" customWidth="1"/>
    <col min="5899" max="5899" width="38.7109375" style="2" customWidth="1"/>
    <col min="5900" max="5900" width="13.28515625" style="2" customWidth="1"/>
    <col min="5901" max="5901" width="12.140625" style="2" customWidth="1"/>
    <col min="5902" max="5908" width="11" style="2" customWidth="1"/>
    <col min="5909" max="5913" width="14.42578125" style="2" customWidth="1"/>
    <col min="5914" max="5914" width="37.28515625" style="2" customWidth="1"/>
    <col min="5915" max="5916" width="11" style="2" customWidth="1"/>
    <col min="5917" max="5926" width="9.85546875" style="2" customWidth="1"/>
    <col min="5927" max="5930" width="11" style="2" customWidth="1"/>
    <col min="5931" max="5931" width="14.42578125" style="2" customWidth="1"/>
    <col min="5932" max="5932" width="4.140625" style="2" customWidth="1"/>
    <col min="5933" max="5933" width="13.28515625" style="2" customWidth="1"/>
    <col min="5934" max="5934" width="28.140625" style="2" customWidth="1"/>
    <col min="5935" max="5935" width="11" style="2" customWidth="1"/>
    <col min="5936" max="5936" width="14.42578125" style="2" customWidth="1"/>
    <col min="5937" max="5937" width="4.140625" style="2" customWidth="1"/>
    <col min="5938" max="5939" width="11" style="2" customWidth="1"/>
    <col min="5940" max="5940" width="14.42578125" style="2" customWidth="1"/>
    <col min="5941" max="5941" width="4.140625" style="2" customWidth="1"/>
    <col min="5942" max="5942" width="14.42578125" style="2" customWidth="1"/>
    <col min="5943" max="6144" width="11" style="2"/>
    <col min="6145" max="6145" width="34.7109375" style="2" customWidth="1"/>
    <col min="6146" max="6146" width="13.28515625" style="2" customWidth="1"/>
    <col min="6147" max="6148" width="10.140625" style="2" customWidth="1"/>
    <col min="6149" max="6149" width="37.7109375" style="2" customWidth="1"/>
    <col min="6150" max="6150" width="9.7109375" style="2" customWidth="1"/>
    <col min="6151" max="6153" width="16.7109375" style="2" customWidth="1"/>
    <col min="6154" max="6154" width="33.7109375" style="2" customWidth="1"/>
    <col min="6155" max="6155" width="38.7109375" style="2" customWidth="1"/>
    <col min="6156" max="6156" width="13.28515625" style="2" customWidth="1"/>
    <col min="6157" max="6157" width="12.140625" style="2" customWidth="1"/>
    <col min="6158" max="6164" width="11" style="2" customWidth="1"/>
    <col min="6165" max="6169" width="14.42578125" style="2" customWidth="1"/>
    <col min="6170" max="6170" width="37.28515625" style="2" customWidth="1"/>
    <col min="6171" max="6172" width="11" style="2" customWidth="1"/>
    <col min="6173" max="6182" width="9.85546875" style="2" customWidth="1"/>
    <col min="6183" max="6186" width="11" style="2" customWidth="1"/>
    <col min="6187" max="6187" width="14.42578125" style="2" customWidth="1"/>
    <col min="6188" max="6188" width="4.140625" style="2" customWidth="1"/>
    <col min="6189" max="6189" width="13.28515625" style="2" customWidth="1"/>
    <col min="6190" max="6190" width="28.140625" style="2" customWidth="1"/>
    <col min="6191" max="6191" width="11" style="2" customWidth="1"/>
    <col min="6192" max="6192" width="14.42578125" style="2" customWidth="1"/>
    <col min="6193" max="6193" width="4.140625" style="2" customWidth="1"/>
    <col min="6194" max="6195" width="11" style="2" customWidth="1"/>
    <col min="6196" max="6196" width="14.42578125" style="2" customWidth="1"/>
    <col min="6197" max="6197" width="4.140625" style="2" customWidth="1"/>
    <col min="6198" max="6198" width="14.42578125" style="2" customWidth="1"/>
    <col min="6199" max="6400" width="11" style="2"/>
    <col min="6401" max="6401" width="34.7109375" style="2" customWidth="1"/>
    <col min="6402" max="6402" width="13.28515625" style="2" customWidth="1"/>
    <col min="6403" max="6404" width="10.140625" style="2" customWidth="1"/>
    <col min="6405" max="6405" width="37.7109375" style="2" customWidth="1"/>
    <col min="6406" max="6406" width="9.7109375" style="2" customWidth="1"/>
    <col min="6407" max="6409" width="16.7109375" style="2" customWidth="1"/>
    <col min="6410" max="6410" width="33.7109375" style="2" customWidth="1"/>
    <col min="6411" max="6411" width="38.7109375" style="2" customWidth="1"/>
    <col min="6412" max="6412" width="13.28515625" style="2" customWidth="1"/>
    <col min="6413" max="6413" width="12.140625" style="2" customWidth="1"/>
    <col min="6414" max="6420" width="11" style="2" customWidth="1"/>
    <col min="6421" max="6425" width="14.42578125" style="2" customWidth="1"/>
    <col min="6426" max="6426" width="37.28515625" style="2" customWidth="1"/>
    <col min="6427" max="6428" width="11" style="2" customWidth="1"/>
    <col min="6429" max="6438" width="9.85546875" style="2" customWidth="1"/>
    <col min="6439" max="6442" width="11" style="2" customWidth="1"/>
    <col min="6443" max="6443" width="14.42578125" style="2" customWidth="1"/>
    <col min="6444" max="6444" width="4.140625" style="2" customWidth="1"/>
    <col min="6445" max="6445" width="13.28515625" style="2" customWidth="1"/>
    <col min="6446" max="6446" width="28.140625" style="2" customWidth="1"/>
    <col min="6447" max="6447" width="11" style="2" customWidth="1"/>
    <col min="6448" max="6448" width="14.42578125" style="2" customWidth="1"/>
    <col min="6449" max="6449" width="4.140625" style="2" customWidth="1"/>
    <col min="6450" max="6451" width="11" style="2" customWidth="1"/>
    <col min="6452" max="6452" width="14.42578125" style="2" customWidth="1"/>
    <col min="6453" max="6453" width="4.140625" style="2" customWidth="1"/>
    <col min="6454" max="6454" width="14.42578125" style="2" customWidth="1"/>
    <col min="6455" max="6656" width="11" style="2"/>
    <col min="6657" max="6657" width="34.7109375" style="2" customWidth="1"/>
    <col min="6658" max="6658" width="13.28515625" style="2" customWidth="1"/>
    <col min="6659" max="6660" width="10.140625" style="2" customWidth="1"/>
    <col min="6661" max="6661" width="37.7109375" style="2" customWidth="1"/>
    <col min="6662" max="6662" width="9.7109375" style="2" customWidth="1"/>
    <col min="6663" max="6665" width="16.7109375" style="2" customWidth="1"/>
    <col min="6666" max="6666" width="33.7109375" style="2" customWidth="1"/>
    <col min="6667" max="6667" width="38.7109375" style="2" customWidth="1"/>
    <col min="6668" max="6668" width="13.28515625" style="2" customWidth="1"/>
    <col min="6669" max="6669" width="12.140625" style="2" customWidth="1"/>
    <col min="6670" max="6676" width="11" style="2" customWidth="1"/>
    <col min="6677" max="6681" width="14.42578125" style="2" customWidth="1"/>
    <col min="6682" max="6682" width="37.28515625" style="2" customWidth="1"/>
    <col min="6683" max="6684" width="11" style="2" customWidth="1"/>
    <col min="6685" max="6694" width="9.85546875" style="2" customWidth="1"/>
    <col min="6695" max="6698" width="11" style="2" customWidth="1"/>
    <col min="6699" max="6699" width="14.42578125" style="2" customWidth="1"/>
    <col min="6700" max="6700" width="4.140625" style="2" customWidth="1"/>
    <col min="6701" max="6701" width="13.28515625" style="2" customWidth="1"/>
    <col min="6702" max="6702" width="28.140625" style="2" customWidth="1"/>
    <col min="6703" max="6703" width="11" style="2" customWidth="1"/>
    <col min="6704" max="6704" width="14.42578125" style="2" customWidth="1"/>
    <col min="6705" max="6705" width="4.140625" style="2" customWidth="1"/>
    <col min="6706" max="6707" width="11" style="2" customWidth="1"/>
    <col min="6708" max="6708" width="14.42578125" style="2" customWidth="1"/>
    <col min="6709" max="6709" width="4.140625" style="2" customWidth="1"/>
    <col min="6710" max="6710" width="14.42578125" style="2" customWidth="1"/>
    <col min="6711" max="6912" width="11" style="2"/>
    <col min="6913" max="6913" width="34.7109375" style="2" customWidth="1"/>
    <col min="6914" max="6914" width="13.28515625" style="2" customWidth="1"/>
    <col min="6915" max="6916" width="10.140625" style="2" customWidth="1"/>
    <col min="6917" max="6917" width="37.7109375" style="2" customWidth="1"/>
    <col min="6918" max="6918" width="9.7109375" style="2" customWidth="1"/>
    <col min="6919" max="6921" width="16.7109375" style="2" customWidth="1"/>
    <col min="6922" max="6922" width="33.7109375" style="2" customWidth="1"/>
    <col min="6923" max="6923" width="38.7109375" style="2" customWidth="1"/>
    <col min="6924" max="6924" width="13.28515625" style="2" customWidth="1"/>
    <col min="6925" max="6925" width="12.140625" style="2" customWidth="1"/>
    <col min="6926" max="6932" width="11" style="2" customWidth="1"/>
    <col min="6933" max="6937" width="14.42578125" style="2" customWidth="1"/>
    <col min="6938" max="6938" width="37.28515625" style="2" customWidth="1"/>
    <col min="6939" max="6940" width="11" style="2" customWidth="1"/>
    <col min="6941" max="6950" width="9.85546875" style="2" customWidth="1"/>
    <col min="6951" max="6954" width="11" style="2" customWidth="1"/>
    <col min="6955" max="6955" width="14.42578125" style="2" customWidth="1"/>
    <col min="6956" max="6956" width="4.140625" style="2" customWidth="1"/>
    <col min="6957" max="6957" width="13.28515625" style="2" customWidth="1"/>
    <col min="6958" max="6958" width="28.140625" style="2" customWidth="1"/>
    <col min="6959" max="6959" width="11" style="2" customWidth="1"/>
    <col min="6960" max="6960" width="14.42578125" style="2" customWidth="1"/>
    <col min="6961" max="6961" width="4.140625" style="2" customWidth="1"/>
    <col min="6962" max="6963" width="11" style="2" customWidth="1"/>
    <col min="6964" max="6964" width="14.42578125" style="2" customWidth="1"/>
    <col min="6965" max="6965" width="4.140625" style="2" customWidth="1"/>
    <col min="6966" max="6966" width="14.42578125" style="2" customWidth="1"/>
    <col min="6967" max="7168" width="11" style="2"/>
    <col min="7169" max="7169" width="34.7109375" style="2" customWidth="1"/>
    <col min="7170" max="7170" width="13.28515625" style="2" customWidth="1"/>
    <col min="7171" max="7172" width="10.140625" style="2" customWidth="1"/>
    <col min="7173" max="7173" width="37.7109375" style="2" customWidth="1"/>
    <col min="7174" max="7174" width="9.7109375" style="2" customWidth="1"/>
    <col min="7175" max="7177" width="16.7109375" style="2" customWidth="1"/>
    <col min="7178" max="7178" width="33.7109375" style="2" customWidth="1"/>
    <col min="7179" max="7179" width="38.7109375" style="2" customWidth="1"/>
    <col min="7180" max="7180" width="13.28515625" style="2" customWidth="1"/>
    <col min="7181" max="7181" width="12.140625" style="2" customWidth="1"/>
    <col min="7182" max="7188" width="11" style="2" customWidth="1"/>
    <col min="7189" max="7193" width="14.42578125" style="2" customWidth="1"/>
    <col min="7194" max="7194" width="37.28515625" style="2" customWidth="1"/>
    <col min="7195" max="7196" width="11" style="2" customWidth="1"/>
    <col min="7197" max="7206" width="9.85546875" style="2" customWidth="1"/>
    <col min="7207" max="7210" width="11" style="2" customWidth="1"/>
    <col min="7211" max="7211" width="14.42578125" style="2" customWidth="1"/>
    <col min="7212" max="7212" width="4.140625" style="2" customWidth="1"/>
    <col min="7213" max="7213" width="13.28515625" style="2" customWidth="1"/>
    <col min="7214" max="7214" width="28.140625" style="2" customWidth="1"/>
    <col min="7215" max="7215" width="11" style="2" customWidth="1"/>
    <col min="7216" max="7216" width="14.42578125" style="2" customWidth="1"/>
    <col min="7217" max="7217" width="4.140625" style="2" customWidth="1"/>
    <col min="7218" max="7219" width="11" style="2" customWidth="1"/>
    <col min="7220" max="7220" width="14.42578125" style="2" customWidth="1"/>
    <col min="7221" max="7221" width="4.140625" style="2" customWidth="1"/>
    <col min="7222" max="7222" width="14.42578125" style="2" customWidth="1"/>
    <col min="7223" max="7424" width="11" style="2"/>
    <col min="7425" max="7425" width="34.7109375" style="2" customWidth="1"/>
    <col min="7426" max="7426" width="13.28515625" style="2" customWidth="1"/>
    <col min="7427" max="7428" width="10.140625" style="2" customWidth="1"/>
    <col min="7429" max="7429" width="37.7109375" style="2" customWidth="1"/>
    <col min="7430" max="7430" width="9.7109375" style="2" customWidth="1"/>
    <col min="7431" max="7433" width="16.7109375" style="2" customWidth="1"/>
    <col min="7434" max="7434" width="33.7109375" style="2" customWidth="1"/>
    <col min="7435" max="7435" width="38.7109375" style="2" customWidth="1"/>
    <col min="7436" max="7436" width="13.28515625" style="2" customWidth="1"/>
    <col min="7437" max="7437" width="12.140625" style="2" customWidth="1"/>
    <col min="7438" max="7444" width="11" style="2" customWidth="1"/>
    <col min="7445" max="7449" width="14.42578125" style="2" customWidth="1"/>
    <col min="7450" max="7450" width="37.28515625" style="2" customWidth="1"/>
    <col min="7451" max="7452" width="11" style="2" customWidth="1"/>
    <col min="7453" max="7462" width="9.85546875" style="2" customWidth="1"/>
    <col min="7463" max="7466" width="11" style="2" customWidth="1"/>
    <col min="7467" max="7467" width="14.42578125" style="2" customWidth="1"/>
    <col min="7468" max="7468" width="4.140625" style="2" customWidth="1"/>
    <col min="7469" max="7469" width="13.28515625" style="2" customWidth="1"/>
    <col min="7470" max="7470" width="28.140625" style="2" customWidth="1"/>
    <col min="7471" max="7471" width="11" style="2" customWidth="1"/>
    <col min="7472" max="7472" width="14.42578125" style="2" customWidth="1"/>
    <col min="7473" max="7473" width="4.140625" style="2" customWidth="1"/>
    <col min="7474" max="7475" width="11" style="2" customWidth="1"/>
    <col min="7476" max="7476" width="14.42578125" style="2" customWidth="1"/>
    <col min="7477" max="7477" width="4.140625" style="2" customWidth="1"/>
    <col min="7478" max="7478" width="14.42578125" style="2" customWidth="1"/>
    <col min="7479" max="7680" width="11" style="2"/>
    <col min="7681" max="7681" width="34.7109375" style="2" customWidth="1"/>
    <col min="7682" max="7682" width="13.28515625" style="2" customWidth="1"/>
    <col min="7683" max="7684" width="10.140625" style="2" customWidth="1"/>
    <col min="7685" max="7685" width="37.7109375" style="2" customWidth="1"/>
    <col min="7686" max="7686" width="9.7109375" style="2" customWidth="1"/>
    <col min="7687" max="7689" width="16.7109375" style="2" customWidth="1"/>
    <col min="7690" max="7690" width="33.7109375" style="2" customWidth="1"/>
    <col min="7691" max="7691" width="38.7109375" style="2" customWidth="1"/>
    <col min="7692" max="7692" width="13.28515625" style="2" customWidth="1"/>
    <col min="7693" max="7693" width="12.140625" style="2" customWidth="1"/>
    <col min="7694" max="7700" width="11" style="2" customWidth="1"/>
    <col min="7701" max="7705" width="14.42578125" style="2" customWidth="1"/>
    <col min="7706" max="7706" width="37.28515625" style="2" customWidth="1"/>
    <col min="7707" max="7708" width="11" style="2" customWidth="1"/>
    <col min="7709" max="7718" width="9.85546875" style="2" customWidth="1"/>
    <col min="7719" max="7722" width="11" style="2" customWidth="1"/>
    <col min="7723" max="7723" width="14.42578125" style="2" customWidth="1"/>
    <col min="7724" max="7724" width="4.140625" style="2" customWidth="1"/>
    <col min="7725" max="7725" width="13.28515625" style="2" customWidth="1"/>
    <col min="7726" max="7726" width="28.140625" style="2" customWidth="1"/>
    <col min="7727" max="7727" width="11" style="2" customWidth="1"/>
    <col min="7728" max="7728" width="14.42578125" style="2" customWidth="1"/>
    <col min="7729" max="7729" width="4.140625" style="2" customWidth="1"/>
    <col min="7730" max="7731" width="11" style="2" customWidth="1"/>
    <col min="7732" max="7732" width="14.42578125" style="2" customWidth="1"/>
    <col min="7733" max="7733" width="4.140625" style="2" customWidth="1"/>
    <col min="7734" max="7734" width="14.42578125" style="2" customWidth="1"/>
    <col min="7735" max="7936" width="11" style="2"/>
    <col min="7937" max="7937" width="34.7109375" style="2" customWidth="1"/>
    <col min="7938" max="7938" width="13.28515625" style="2" customWidth="1"/>
    <col min="7939" max="7940" width="10.140625" style="2" customWidth="1"/>
    <col min="7941" max="7941" width="37.7109375" style="2" customWidth="1"/>
    <col min="7942" max="7942" width="9.7109375" style="2" customWidth="1"/>
    <col min="7943" max="7945" width="16.7109375" style="2" customWidth="1"/>
    <col min="7946" max="7946" width="33.7109375" style="2" customWidth="1"/>
    <col min="7947" max="7947" width="38.7109375" style="2" customWidth="1"/>
    <col min="7948" max="7948" width="13.28515625" style="2" customWidth="1"/>
    <col min="7949" max="7949" width="12.140625" style="2" customWidth="1"/>
    <col min="7950" max="7956" width="11" style="2" customWidth="1"/>
    <col min="7957" max="7961" width="14.42578125" style="2" customWidth="1"/>
    <col min="7962" max="7962" width="37.28515625" style="2" customWidth="1"/>
    <col min="7963" max="7964" width="11" style="2" customWidth="1"/>
    <col min="7965" max="7974" width="9.85546875" style="2" customWidth="1"/>
    <col min="7975" max="7978" width="11" style="2" customWidth="1"/>
    <col min="7979" max="7979" width="14.42578125" style="2" customWidth="1"/>
    <col min="7980" max="7980" width="4.140625" style="2" customWidth="1"/>
    <col min="7981" max="7981" width="13.28515625" style="2" customWidth="1"/>
    <col min="7982" max="7982" width="28.140625" style="2" customWidth="1"/>
    <col min="7983" max="7983" width="11" style="2" customWidth="1"/>
    <col min="7984" max="7984" width="14.42578125" style="2" customWidth="1"/>
    <col min="7985" max="7985" width="4.140625" style="2" customWidth="1"/>
    <col min="7986" max="7987" width="11" style="2" customWidth="1"/>
    <col min="7988" max="7988" width="14.42578125" style="2" customWidth="1"/>
    <col min="7989" max="7989" width="4.140625" style="2" customWidth="1"/>
    <col min="7990" max="7990" width="14.42578125" style="2" customWidth="1"/>
    <col min="7991" max="8192" width="11" style="2"/>
    <col min="8193" max="8193" width="34.7109375" style="2" customWidth="1"/>
    <col min="8194" max="8194" width="13.28515625" style="2" customWidth="1"/>
    <col min="8195" max="8196" width="10.140625" style="2" customWidth="1"/>
    <col min="8197" max="8197" width="37.7109375" style="2" customWidth="1"/>
    <col min="8198" max="8198" width="9.7109375" style="2" customWidth="1"/>
    <col min="8199" max="8201" width="16.7109375" style="2" customWidth="1"/>
    <col min="8202" max="8202" width="33.7109375" style="2" customWidth="1"/>
    <col min="8203" max="8203" width="38.7109375" style="2" customWidth="1"/>
    <col min="8204" max="8204" width="13.28515625" style="2" customWidth="1"/>
    <col min="8205" max="8205" width="12.140625" style="2" customWidth="1"/>
    <col min="8206" max="8212" width="11" style="2" customWidth="1"/>
    <col min="8213" max="8217" width="14.42578125" style="2" customWidth="1"/>
    <col min="8218" max="8218" width="37.28515625" style="2" customWidth="1"/>
    <col min="8219" max="8220" width="11" style="2" customWidth="1"/>
    <col min="8221" max="8230" width="9.85546875" style="2" customWidth="1"/>
    <col min="8231" max="8234" width="11" style="2" customWidth="1"/>
    <col min="8235" max="8235" width="14.42578125" style="2" customWidth="1"/>
    <col min="8236" max="8236" width="4.140625" style="2" customWidth="1"/>
    <col min="8237" max="8237" width="13.28515625" style="2" customWidth="1"/>
    <col min="8238" max="8238" width="28.140625" style="2" customWidth="1"/>
    <col min="8239" max="8239" width="11" style="2" customWidth="1"/>
    <col min="8240" max="8240" width="14.42578125" style="2" customWidth="1"/>
    <col min="8241" max="8241" width="4.140625" style="2" customWidth="1"/>
    <col min="8242" max="8243" width="11" style="2" customWidth="1"/>
    <col min="8244" max="8244" width="14.42578125" style="2" customWidth="1"/>
    <col min="8245" max="8245" width="4.140625" style="2" customWidth="1"/>
    <col min="8246" max="8246" width="14.42578125" style="2" customWidth="1"/>
    <col min="8247" max="8448" width="11" style="2"/>
    <col min="8449" max="8449" width="34.7109375" style="2" customWidth="1"/>
    <col min="8450" max="8450" width="13.28515625" style="2" customWidth="1"/>
    <col min="8451" max="8452" width="10.140625" style="2" customWidth="1"/>
    <col min="8453" max="8453" width="37.7109375" style="2" customWidth="1"/>
    <col min="8454" max="8454" width="9.7109375" style="2" customWidth="1"/>
    <col min="8455" max="8457" width="16.7109375" style="2" customWidth="1"/>
    <col min="8458" max="8458" width="33.7109375" style="2" customWidth="1"/>
    <col min="8459" max="8459" width="38.7109375" style="2" customWidth="1"/>
    <col min="8460" max="8460" width="13.28515625" style="2" customWidth="1"/>
    <col min="8461" max="8461" width="12.140625" style="2" customWidth="1"/>
    <col min="8462" max="8468" width="11" style="2" customWidth="1"/>
    <col min="8469" max="8473" width="14.42578125" style="2" customWidth="1"/>
    <col min="8474" max="8474" width="37.28515625" style="2" customWidth="1"/>
    <col min="8475" max="8476" width="11" style="2" customWidth="1"/>
    <col min="8477" max="8486" width="9.85546875" style="2" customWidth="1"/>
    <col min="8487" max="8490" width="11" style="2" customWidth="1"/>
    <col min="8491" max="8491" width="14.42578125" style="2" customWidth="1"/>
    <col min="8492" max="8492" width="4.140625" style="2" customWidth="1"/>
    <col min="8493" max="8493" width="13.28515625" style="2" customWidth="1"/>
    <col min="8494" max="8494" width="28.140625" style="2" customWidth="1"/>
    <col min="8495" max="8495" width="11" style="2" customWidth="1"/>
    <col min="8496" max="8496" width="14.42578125" style="2" customWidth="1"/>
    <col min="8497" max="8497" width="4.140625" style="2" customWidth="1"/>
    <col min="8498" max="8499" width="11" style="2" customWidth="1"/>
    <col min="8500" max="8500" width="14.42578125" style="2" customWidth="1"/>
    <col min="8501" max="8501" width="4.140625" style="2" customWidth="1"/>
    <col min="8502" max="8502" width="14.42578125" style="2" customWidth="1"/>
    <col min="8503" max="8704" width="11" style="2"/>
    <col min="8705" max="8705" width="34.7109375" style="2" customWidth="1"/>
    <col min="8706" max="8706" width="13.28515625" style="2" customWidth="1"/>
    <col min="8707" max="8708" width="10.140625" style="2" customWidth="1"/>
    <col min="8709" max="8709" width="37.7109375" style="2" customWidth="1"/>
    <col min="8710" max="8710" width="9.7109375" style="2" customWidth="1"/>
    <col min="8711" max="8713" width="16.7109375" style="2" customWidth="1"/>
    <col min="8714" max="8714" width="33.7109375" style="2" customWidth="1"/>
    <col min="8715" max="8715" width="38.7109375" style="2" customWidth="1"/>
    <col min="8716" max="8716" width="13.28515625" style="2" customWidth="1"/>
    <col min="8717" max="8717" width="12.140625" style="2" customWidth="1"/>
    <col min="8718" max="8724" width="11" style="2" customWidth="1"/>
    <col min="8725" max="8729" width="14.42578125" style="2" customWidth="1"/>
    <col min="8730" max="8730" width="37.28515625" style="2" customWidth="1"/>
    <col min="8731" max="8732" width="11" style="2" customWidth="1"/>
    <col min="8733" max="8742" width="9.85546875" style="2" customWidth="1"/>
    <col min="8743" max="8746" width="11" style="2" customWidth="1"/>
    <col min="8747" max="8747" width="14.42578125" style="2" customWidth="1"/>
    <col min="8748" max="8748" width="4.140625" style="2" customWidth="1"/>
    <col min="8749" max="8749" width="13.28515625" style="2" customWidth="1"/>
    <col min="8750" max="8750" width="28.140625" style="2" customWidth="1"/>
    <col min="8751" max="8751" width="11" style="2" customWidth="1"/>
    <col min="8752" max="8752" width="14.42578125" style="2" customWidth="1"/>
    <col min="8753" max="8753" width="4.140625" style="2" customWidth="1"/>
    <col min="8754" max="8755" width="11" style="2" customWidth="1"/>
    <col min="8756" max="8756" width="14.42578125" style="2" customWidth="1"/>
    <col min="8757" max="8757" width="4.140625" style="2" customWidth="1"/>
    <col min="8758" max="8758" width="14.42578125" style="2" customWidth="1"/>
    <col min="8759" max="8960" width="11" style="2"/>
    <col min="8961" max="8961" width="34.7109375" style="2" customWidth="1"/>
    <col min="8962" max="8962" width="13.28515625" style="2" customWidth="1"/>
    <col min="8963" max="8964" width="10.140625" style="2" customWidth="1"/>
    <col min="8965" max="8965" width="37.7109375" style="2" customWidth="1"/>
    <col min="8966" max="8966" width="9.7109375" style="2" customWidth="1"/>
    <col min="8967" max="8969" width="16.7109375" style="2" customWidth="1"/>
    <col min="8970" max="8970" width="33.7109375" style="2" customWidth="1"/>
    <col min="8971" max="8971" width="38.7109375" style="2" customWidth="1"/>
    <col min="8972" max="8972" width="13.28515625" style="2" customWidth="1"/>
    <col min="8973" max="8973" width="12.140625" style="2" customWidth="1"/>
    <col min="8974" max="8980" width="11" style="2" customWidth="1"/>
    <col min="8981" max="8985" width="14.42578125" style="2" customWidth="1"/>
    <col min="8986" max="8986" width="37.28515625" style="2" customWidth="1"/>
    <col min="8987" max="8988" width="11" style="2" customWidth="1"/>
    <col min="8989" max="8998" width="9.85546875" style="2" customWidth="1"/>
    <col min="8999" max="9002" width="11" style="2" customWidth="1"/>
    <col min="9003" max="9003" width="14.42578125" style="2" customWidth="1"/>
    <col min="9004" max="9004" width="4.140625" style="2" customWidth="1"/>
    <col min="9005" max="9005" width="13.28515625" style="2" customWidth="1"/>
    <col min="9006" max="9006" width="28.140625" style="2" customWidth="1"/>
    <col min="9007" max="9007" width="11" style="2" customWidth="1"/>
    <col min="9008" max="9008" width="14.42578125" style="2" customWidth="1"/>
    <col min="9009" max="9009" width="4.140625" style="2" customWidth="1"/>
    <col min="9010" max="9011" width="11" style="2" customWidth="1"/>
    <col min="9012" max="9012" width="14.42578125" style="2" customWidth="1"/>
    <col min="9013" max="9013" width="4.140625" style="2" customWidth="1"/>
    <col min="9014" max="9014" width="14.42578125" style="2" customWidth="1"/>
    <col min="9015" max="9216" width="11" style="2"/>
    <col min="9217" max="9217" width="34.7109375" style="2" customWidth="1"/>
    <col min="9218" max="9218" width="13.28515625" style="2" customWidth="1"/>
    <col min="9219" max="9220" width="10.140625" style="2" customWidth="1"/>
    <col min="9221" max="9221" width="37.7109375" style="2" customWidth="1"/>
    <col min="9222" max="9222" width="9.7109375" style="2" customWidth="1"/>
    <col min="9223" max="9225" width="16.7109375" style="2" customWidth="1"/>
    <col min="9226" max="9226" width="33.7109375" style="2" customWidth="1"/>
    <col min="9227" max="9227" width="38.7109375" style="2" customWidth="1"/>
    <col min="9228" max="9228" width="13.28515625" style="2" customWidth="1"/>
    <col min="9229" max="9229" width="12.140625" style="2" customWidth="1"/>
    <col min="9230" max="9236" width="11" style="2" customWidth="1"/>
    <col min="9237" max="9241" width="14.42578125" style="2" customWidth="1"/>
    <col min="9242" max="9242" width="37.28515625" style="2" customWidth="1"/>
    <col min="9243" max="9244" width="11" style="2" customWidth="1"/>
    <col min="9245" max="9254" width="9.85546875" style="2" customWidth="1"/>
    <col min="9255" max="9258" width="11" style="2" customWidth="1"/>
    <col min="9259" max="9259" width="14.42578125" style="2" customWidth="1"/>
    <col min="9260" max="9260" width="4.140625" style="2" customWidth="1"/>
    <col min="9261" max="9261" width="13.28515625" style="2" customWidth="1"/>
    <col min="9262" max="9262" width="28.140625" style="2" customWidth="1"/>
    <col min="9263" max="9263" width="11" style="2" customWidth="1"/>
    <col min="9264" max="9264" width="14.42578125" style="2" customWidth="1"/>
    <col min="9265" max="9265" width="4.140625" style="2" customWidth="1"/>
    <col min="9266" max="9267" width="11" style="2" customWidth="1"/>
    <col min="9268" max="9268" width="14.42578125" style="2" customWidth="1"/>
    <col min="9269" max="9269" width="4.140625" style="2" customWidth="1"/>
    <col min="9270" max="9270" width="14.42578125" style="2" customWidth="1"/>
    <col min="9271" max="9472" width="11" style="2"/>
    <col min="9473" max="9473" width="34.7109375" style="2" customWidth="1"/>
    <col min="9474" max="9474" width="13.28515625" style="2" customWidth="1"/>
    <col min="9475" max="9476" width="10.140625" style="2" customWidth="1"/>
    <col min="9477" max="9477" width="37.7109375" style="2" customWidth="1"/>
    <col min="9478" max="9478" width="9.7109375" style="2" customWidth="1"/>
    <col min="9479" max="9481" width="16.7109375" style="2" customWidth="1"/>
    <col min="9482" max="9482" width="33.7109375" style="2" customWidth="1"/>
    <col min="9483" max="9483" width="38.7109375" style="2" customWidth="1"/>
    <col min="9484" max="9484" width="13.28515625" style="2" customWidth="1"/>
    <col min="9485" max="9485" width="12.140625" style="2" customWidth="1"/>
    <col min="9486" max="9492" width="11" style="2" customWidth="1"/>
    <col min="9493" max="9497" width="14.42578125" style="2" customWidth="1"/>
    <col min="9498" max="9498" width="37.28515625" style="2" customWidth="1"/>
    <col min="9499" max="9500" width="11" style="2" customWidth="1"/>
    <col min="9501" max="9510" width="9.85546875" style="2" customWidth="1"/>
    <col min="9511" max="9514" width="11" style="2" customWidth="1"/>
    <col min="9515" max="9515" width="14.42578125" style="2" customWidth="1"/>
    <col min="9516" max="9516" width="4.140625" style="2" customWidth="1"/>
    <col min="9517" max="9517" width="13.28515625" style="2" customWidth="1"/>
    <col min="9518" max="9518" width="28.140625" style="2" customWidth="1"/>
    <col min="9519" max="9519" width="11" style="2" customWidth="1"/>
    <col min="9520" max="9520" width="14.42578125" style="2" customWidth="1"/>
    <col min="9521" max="9521" width="4.140625" style="2" customWidth="1"/>
    <col min="9522" max="9523" width="11" style="2" customWidth="1"/>
    <col min="9524" max="9524" width="14.42578125" style="2" customWidth="1"/>
    <col min="9525" max="9525" width="4.140625" style="2" customWidth="1"/>
    <col min="9526" max="9526" width="14.42578125" style="2" customWidth="1"/>
    <col min="9527" max="9728" width="11" style="2"/>
    <col min="9729" max="9729" width="34.7109375" style="2" customWidth="1"/>
    <col min="9730" max="9730" width="13.28515625" style="2" customWidth="1"/>
    <col min="9731" max="9732" width="10.140625" style="2" customWidth="1"/>
    <col min="9733" max="9733" width="37.7109375" style="2" customWidth="1"/>
    <col min="9734" max="9734" width="9.7109375" style="2" customWidth="1"/>
    <col min="9735" max="9737" width="16.7109375" style="2" customWidth="1"/>
    <col min="9738" max="9738" width="33.7109375" style="2" customWidth="1"/>
    <col min="9739" max="9739" width="38.7109375" style="2" customWidth="1"/>
    <col min="9740" max="9740" width="13.28515625" style="2" customWidth="1"/>
    <col min="9741" max="9741" width="12.140625" style="2" customWidth="1"/>
    <col min="9742" max="9748" width="11" style="2" customWidth="1"/>
    <col min="9749" max="9753" width="14.42578125" style="2" customWidth="1"/>
    <col min="9754" max="9754" width="37.28515625" style="2" customWidth="1"/>
    <col min="9755" max="9756" width="11" style="2" customWidth="1"/>
    <col min="9757" max="9766" width="9.85546875" style="2" customWidth="1"/>
    <col min="9767" max="9770" width="11" style="2" customWidth="1"/>
    <col min="9771" max="9771" width="14.42578125" style="2" customWidth="1"/>
    <col min="9772" max="9772" width="4.140625" style="2" customWidth="1"/>
    <col min="9773" max="9773" width="13.28515625" style="2" customWidth="1"/>
    <col min="9774" max="9774" width="28.140625" style="2" customWidth="1"/>
    <col min="9775" max="9775" width="11" style="2" customWidth="1"/>
    <col min="9776" max="9776" width="14.42578125" style="2" customWidth="1"/>
    <col min="9777" max="9777" width="4.140625" style="2" customWidth="1"/>
    <col min="9778" max="9779" width="11" style="2" customWidth="1"/>
    <col min="9780" max="9780" width="14.42578125" style="2" customWidth="1"/>
    <col min="9781" max="9781" width="4.140625" style="2" customWidth="1"/>
    <col min="9782" max="9782" width="14.42578125" style="2" customWidth="1"/>
    <col min="9783" max="9984" width="11" style="2"/>
    <col min="9985" max="9985" width="34.7109375" style="2" customWidth="1"/>
    <col min="9986" max="9986" width="13.28515625" style="2" customWidth="1"/>
    <col min="9987" max="9988" width="10.140625" style="2" customWidth="1"/>
    <col min="9989" max="9989" width="37.7109375" style="2" customWidth="1"/>
    <col min="9990" max="9990" width="9.7109375" style="2" customWidth="1"/>
    <col min="9991" max="9993" width="16.7109375" style="2" customWidth="1"/>
    <col min="9994" max="9994" width="33.7109375" style="2" customWidth="1"/>
    <col min="9995" max="9995" width="38.7109375" style="2" customWidth="1"/>
    <col min="9996" max="9996" width="13.28515625" style="2" customWidth="1"/>
    <col min="9997" max="9997" width="12.140625" style="2" customWidth="1"/>
    <col min="9998" max="10004" width="11" style="2" customWidth="1"/>
    <col min="10005" max="10009" width="14.42578125" style="2" customWidth="1"/>
    <col min="10010" max="10010" width="37.28515625" style="2" customWidth="1"/>
    <col min="10011" max="10012" width="11" style="2" customWidth="1"/>
    <col min="10013" max="10022" width="9.85546875" style="2" customWidth="1"/>
    <col min="10023" max="10026" width="11" style="2" customWidth="1"/>
    <col min="10027" max="10027" width="14.42578125" style="2" customWidth="1"/>
    <col min="10028" max="10028" width="4.140625" style="2" customWidth="1"/>
    <col min="10029" max="10029" width="13.28515625" style="2" customWidth="1"/>
    <col min="10030" max="10030" width="28.140625" style="2" customWidth="1"/>
    <col min="10031" max="10031" width="11" style="2" customWidth="1"/>
    <col min="10032" max="10032" width="14.42578125" style="2" customWidth="1"/>
    <col min="10033" max="10033" width="4.140625" style="2" customWidth="1"/>
    <col min="10034" max="10035" width="11" style="2" customWidth="1"/>
    <col min="10036" max="10036" width="14.42578125" style="2" customWidth="1"/>
    <col min="10037" max="10037" width="4.140625" style="2" customWidth="1"/>
    <col min="10038" max="10038" width="14.42578125" style="2" customWidth="1"/>
    <col min="10039" max="10240" width="11" style="2"/>
    <col min="10241" max="10241" width="34.7109375" style="2" customWidth="1"/>
    <col min="10242" max="10242" width="13.28515625" style="2" customWidth="1"/>
    <col min="10243" max="10244" width="10.140625" style="2" customWidth="1"/>
    <col min="10245" max="10245" width="37.7109375" style="2" customWidth="1"/>
    <col min="10246" max="10246" width="9.7109375" style="2" customWidth="1"/>
    <col min="10247" max="10249" width="16.7109375" style="2" customWidth="1"/>
    <col min="10250" max="10250" width="33.7109375" style="2" customWidth="1"/>
    <col min="10251" max="10251" width="38.7109375" style="2" customWidth="1"/>
    <col min="10252" max="10252" width="13.28515625" style="2" customWidth="1"/>
    <col min="10253" max="10253" width="12.140625" style="2" customWidth="1"/>
    <col min="10254" max="10260" width="11" style="2" customWidth="1"/>
    <col min="10261" max="10265" width="14.42578125" style="2" customWidth="1"/>
    <col min="10266" max="10266" width="37.28515625" style="2" customWidth="1"/>
    <col min="10267" max="10268" width="11" style="2" customWidth="1"/>
    <col min="10269" max="10278" width="9.85546875" style="2" customWidth="1"/>
    <col min="10279" max="10282" width="11" style="2" customWidth="1"/>
    <col min="10283" max="10283" width="14.42578125" style="2" customWidth="1"/>
    <col min="10284" max="10284" width="4.140625" style="2" customWidth="1"/>
    <col min="10285" max="10285" width="13.28515625" style="2" customWidth="1"/>
    <col min="10286" max="10286" width="28.140625" style="2" customWidth="1"/>
    <col min="10287" max="10287" width="11" style="2" customWidth="1"/>
    <col min="10288" max="10288" width="14.42578125" style="2" customWidth="1"/>
    <col min="10289" max="10289" width="4.140625" style="2" customWidth="1"/>
    <col min="10290" max="10291" width="11" style="2" customWidth="1"/>
    <col min="10292" max="10292" width="14.42578125" style="2" customWidth="1"/>
    <col min="10293" max="10293" width="4.140625" style="2" customWidth="1"/>
    <col min="10294" max="10294" width="14.42578125" style="2" customWidth="1"/>
    <col min="10295" max="10496" width="11" style="2"/>
    <col min="10497" max="10497" width="34.7109375" style="2" customWidth="1"/>
    <col min="10498" max="10498" width="13.28515625" style="2" customWidth="1"/>
    <col min="10499" max="10500" width="10.140625" style="2" customWidth="1"/>
    <col min="10501" max="10501" width="37.7109375" style="2" customWidth="1"/>
    <col min="10502" max="10502" width="9.7109375" style="2" customWidth="1"/>
    <col min="10503" max="10505" width="16.7109375" style="2" customWidth="1"/>
    <col min="10506" max="10506" width="33.7109375" style="2" customWidth="1"/>
    <col min="10507" max="10507" width="38.7109375" style="2" customWidth="1"/>
    <col min="10508" max="10508" width="13.28515625" style="2" customWidth="1"/>
    <col min="10509" max="10509" width="12.140625" style="2" customWidth="1"/>
    <col min="10510" max="10516" width="11" style="2" customWidth="1"/>
    <col min="10517" max="10521" width="14.42578125" style="2" customWidth="1"/>
    <col min="10522" max="10522" width="37.28515625" style="2" customWidth="1"/>
    <col min="10523" max="10524" width="11" style="2" customWidth="1"/>
    <col min="10525" max="10534" width="9.85546875" style="2" customWidth="1"/>
    <col min="10535" max="10538" width="11" style="2" customWidth="1"/>
    <col min="10539" max="10539" width="14.42578125" style="2" customWidth="1"/>
    <col min="10540" max="10540" width="4.140625" style="2" customWidth="1"/>
    <col min="10541" max="10541" width="13.28515625" style="2" customWidth="1"/>
    <col min="10542" max="10542" width="28.140625" style="2" customWidth="1"/>
    <col min="10543" max="10543" width="11" style="2" customWidth="1"/>
    <col min="10544" max="10544" width="14.42578125" style="2" customWidth="1"/>
    <col min="10545" max="10545" width="4.140625" style="2" customWidth="1"/>
    <col min="10546" max="10547" width="11" style="2" customWidth="1"/>
    <col min="10548" max="10548" width="14.42578125" style="2" customWidth="1"/>
    <col min="10549" max="10549" width="4.140625" style="2" customWidth="1"/>
    <col min="10550" max="10550" width="14.42578125" style="2" customWidth="1"/>
    <col min="10551" max="10752" width="11" style="2"/>
    <col min="10753" max="10753" width="34.7109375" style="2" customWidth="1"/>
    <col min="10754" max="10754" width="13.28515625" style="2" customWidth="1"/>
    <col min="10755" max="10756" width="10.140625" style="2" customWidth="1"/>
    <col min="10757" max="10757" width="37.7109375" style="2" customWidth="1"/>
    <col min="10758" max="10758" width="9.7109375" style="2" customWidth="1"/>
    <col min="10759" max="10761" width="16.7109375" style="2" customWidth="1"/>
    <col min="10762" max="10762" width="33.7109375" style="2" customWidth="1"/>
    <col min="10763" max="10763" width="38.7109375" style="2" customWidth="1"/>
    <col min="10764" max="10764" width="13.28515625" style="2" customWidth="1"/>
    <col min="10765" max="10765" width="12.140625" style="2" customWidth="1"/>
    <col min="10766" max="10772" width="11" style="2" customWidth="1"/>
    <col min="10773" max="10777" width="14.42578125" style="2" customWidth="1"/>
    <col min="10778" max="10778" width="37.28515625" style="2" customWidth="1"/>
    <col min="10779" max="10780" width="11" style="2" customWidth="1"/>
    <col min="10781" max="10790" width="9.85546875" style="2" customWidth="1"/>
    <col min="10791" max="10794" width="11" style="2" customWidth="1"/>
    <col min="10795" max="10795" width="14.42578125" style="2" customWidth="1"/>
    <col min="10796" max="10796" width="4.140625" style="2" customWidth="1"/>
    <col min="10797" max="10797" width="13.28515625" style="2" customWidth="1"/>
    <col min="10798" max="10798" width="28.140625" style="2" customWidth="1"/>
    <col min="10799" max="10799" width="11" style="2" customWidth="1"/>
    <col min="10800" max="10800" width="14.42578125" style="2" customWidth="1"/>
    <col min="10801" max="10801" width="4.140625" style="2" customWidth="1"/>
    <col min="10802" max="10803" width="11" style="2" customWidth="1"/>
    <col min="10804" max="10804" width="14.42578125" style="2" customWidth="1"/>
    <col min="10805" max="10805" width="4.140625" style="2" customWidth="1"/>
    <col min="10806" max="10806" width="14.42578125" style="2" customWidth="1"/>
    <col min="10807" max="11008" width="11" style="2"/>
    <col min="11009" max="11009" width="34.7109375" style="2" customWidth="1"/>
    <col min="11010" max="11010" width="13.28515625" style="2" customWidth="1"/>
    <col min="11011" max="11012" width="10.140625" style="2" customWidth="1"/>
    <col min="11013" max="11013" width="37.7109375" style="2" customWidth="1"/>
    <col min="11014" max="11014" width="9.7109375" style="2" customWidth="1"/>
    <col min="11015" max="11017" width="16.7109375" style="2" customWidth="1"/>
    <col min="11018" max="11018" width="33.7109375" style="2" customWidth="1"/>
    <col min="11019" max="11019" width="38.7109375" style="2" customWidth="1"/>
    <col min="11020" max="11020" width="13.28515625" style="2" customWidth="1"/>
    <col min="11021" max="11021" width="12.140625" style="2" customWidth="1"/>
    <col min="11022" max="11028" width="11" style="2" customWidth="1"/>
    <col min="11029" max="11033" width="14.42578125" style="2" customWidth="1"/>
    <col min="11034" max="11034" width="37.28515625" style="2" customWidth="1"/>
    <col min="11035" max="11036" width="11" style="2" customWidth="1"/>
    <col min="11037" max="11046" width="9.85546875" style="2" customWidth="1"/>
    <col min="11047" max="11050" width="11" style="2" customWidth="1"/>
    <col min="11051" max="11051" width="14.42578125" style="2" customWidth="1"/>
    <col min="11052" max="11052" width="4.140625" style="2" customWidth="1"/>
    <col min="11053" max="11053" width="13.28515625" style="2" customWidth="1"/>
    <col min="11054" max="11054" width="28.140625" style="2" customWidth="1"/>
    <col min="11055" max="11055" width="11" style="2" customWidth="1"/>
    <col min="11056" max="11056" width="14.42578125" style="2" customWidth="1"/>
    <col min="11057" max="11057" width="4.140625" style="2" customWidth="1"/>
    <col min="11058" max="11059" width="11" style="2" customWidth="1"/>
    <col min="11060" max="11060" width="14.42578125" style="2" customWidth="1"/>
    <col min="11061" max="11061" width="4.140625" style="2" customWidth="1"/>
    <col min="11062" max="11062" width="14.42578125" style="2" customWidth="1"/>
    <col min="11063" max="11264" width="11" style="2"/>
    <col min="11265" max="11265" width="34.7109375" style="2" customWidth="1"/>
    <col min="11266" max="11266" width="13.28515625" style="2" customWidth="1"/>
    <col min="11267" max="11268" width="10.140625" style="2" customWidth="1"/>
    <col min="11269" max="11269" width="37.7109375" style="2" customWidth="1"/>
    <col min="11270" max="11270" width="9.7109375" style="2" customWidth="1"/>
    <col min="11271" max="11273" width="16.7109375" style="2" customWidth="1"/>
    <col min="11274" max="11274" width="33.7109375" style="2" customWidth="1"/>
    <col min="11275" max="11275" width="38.7109375" style="2" customWidth="1"/>
    <col min="11276" max="11276" width="13.28515625" style="2" customWidth="1"/>
    <col min="11277" max="11277" width="12.140625" style="2" customWidth="1"/>
    <col min="11278" max="11284" width="11" style="2" customWidth="1"/>
    <col min="11285" max="11289" width="14.42578125" style="2" customWidth="1"/>
    <col min="11290" max="11290" width="37.28515625" style="2" customWidth="1"/>
    <col min="11291" max="11292" width="11" style="2" customWidth="1"/>
    <col min="11293" max="11302" width="9.85546875" style="2" customWidth="1"/>
    <col min="11303" max="11306" width="11" style="2" customWidth="1"/>
    <col min="11307" max="11307" width="14.42578125" style="2" customWidth="1"/>
    <col min="11308" max="11308" width="4.140625" style="2" customWidth="1"/>
    <col min="11309" max="11309" width="13.28515625" style="2" customWidth="1"/>
    <col min="11310" max="11310" width="28.140625" style="2" customWidth="1"/>
    <col min="11311" max="11311" width="11" style="2" customWidth="1"/>
    <col min="11312" max="11312" width="14.42578125" style="2" customWidth="1"/>
    <col min="11313" max="11313" width="4.140625" style="2" customWidth="1"/>
    <col min="11314" max="11315" width="11" style="2" customWidth="1"/>
    <col min="11316" max="11316" width="14.42578125" style="2" customWidth="1"/>
    <col min="11317" max="11317" width="4.140625" style="2" customWidth="1"/>
    <col min="11318" max="11318" width="14.42578125" style="2" customWidth="1"/>
    <col min="11319" max="11520" width="11" style="2"/>
    <col min="11521" max="11521" width="34.7109375" style="2" customWidth="1"/>
    <col min="11522" max="11522" width="13.28515625" style="2" customWidth="1"/>
    <col min="11523" max="11524" width="10.140625" style="2" customWidth="1"/>
    <col min="11525" max="11525" width="37.7109375" style="2" customWidth="1"/>
    <col min="11526" max="11526" width="9.7109375" style="2" customWidth="1"/>
    <col min="11527" max="11529" width="16.7109375" style="2" customWidth="1"/>
    <col min="11530" max="11530" width="33.7109375" style="2" customWidth="1"/>
    <col min="11531" max="11531" width="38.7109375" style="2" customWidth="1"/>
    <col min="11532" max="11532" width="13.28515625" style="2" customWidth="1"/>
    <col min="11533" max="11533" width="12.140625" style="2" customWidth="1"/>
    <col min="11534" max="11540" width="11" style="2" customWidth="1"/>
    <col min="11541" max="11545" width="14.42578125" style="2" customWidth="1"/>
    <col min="11546" max="11546" width="37.28515625" style="2" customWidth="1"/>
    <col min="11547" max="11548" width="11" style="2" customWidth="1"/>
    <col min="11549" max="11558" width="9.85546875" style="2" customWidth="1"/>
    <col min="11559" max="11562" width="11" style="2" customWidth="1"/>
    <col min="11563" max="11563" width="14.42578125" style="2" customWidth="1"/>
    <col min="11564" max="11564" width="4.140625" style="2" customWidth="1"/>
    <col min="11565" max="11565" width="13.28515625" style="2" customWidth="1"/>
    <col min="11566" max="11566" width="28.140625" style="2" customWidth="1"/>
    <col min="11567" max="11567" width="11" style="2" customWidth="1"/>
    <col min="11568" max="11568" width="14.42578125" style="2" customWidth="1"/>
    <col min="11569" max="11569" width="4.140625" style="2" customWidth="1"/>
    <col min="11570" max="11571" width="11" style="2" customWidth="1"/>
    <col min="11572" max="11572" width="14.42578125" style="2" customWidth="1"/>
    <col min="11573" max="11573" width="4.140625" style="2" customWidth="1"/>
    <col min="11574" max="11574" width="14.42578125" style="2" customWidth="1"/>
    <col min="11575" max="11776" width="11" style="2"/>
    <col min="11777" max="11777" width="34.7109375" style="2" customWidth="1"/>
    <col min="11778" max="11778" width="13.28515625" style="2" customWidth="1"/>
    <col min="11779" max="11780" width="10.140625" style="2" customWidth="1"/>
    <col min="11781" max="11781" width="37.7109375" style="2" customWidth="1"/>
    <col min="11782" max="11782" width="9.7109375" style="2" customWidth="1"/>
    <col min="11783" max="11785" width="16.7109375" style="2" customWidth="1"/>
    <col min="11786" max="11786" width="33.7109375" style="2" customWidth="1"/>
    <col min="11787" max="11787" width="38.7109375" style="2" customWidth="1"/>
    <col min="11788" max="11788" width="13.28515625" style="2" customWidth="1"/>
    <col min="11789" max="11789" width="12.140625" style="2" customWidth="1"/>
    <col min="11790" max="11796" width="11" style="2" customWidth="1"/>
    <col min="11797" max="11801" width="14.42578125" style="2" customWidth="1"/>
    <col min="11802" max="11802" width="37.28515625" style="2" customWidth="1"/>
    <col min="11803" max="11804" width="11" style="2" customWidth="1"/>
    <col min="11805" max="11814" width="9.85546875" style="2" customWidth="1"/>
    <col min="11815" max="11818" width="11" style="2" customWidth="1"/>
    <col min="11819" max="11819" width="14.42578125" style="2" customWidth="1"/>
    <col min="11820" max="11820" width="4.140625" style="2" customWidth="1"/>
    <col min="11821" max="11821" width="13.28515625" style="2" customWidth="1"/>
    <col min="11822" max="11822" width="28.140625" style="2" customWidth="1"/>
    <col min="11823" max="11823" width="11" style="2" customWidth="1"/>
    <col min="11824" max="11824" width="14.42578125" style="2" customWidth="1"/>
    <col min="11825" max="11825" width="4.140625" style="2" customWidth="1"/>
    <col min="11826" max="11827" width="11" style="2" customWidth="1"/>
    <col min="11828" max="11828" width="14.42578125" style="2" customWidth="1"/>
    <col min="11829" max="11829" width="4.140625" style="2" customWidth="1"/>
    <col min="11830" max="11830" width="14.42578125" style="2" customWidth="1"/>
    <col min="11831" max="12032" width="11" style="2"/>
    <col min="12033" max="12033" width="34.7109375" style="2" customWidth="1"/>
    <col min="12034" max="12034" width="13.28515625" style="2" customWidth="1"/>
    <col min="12035" max="12036" width="10.140625" style="2" customWidth="1"/>
    <col min="12037" max="12037" width="37.7109375" style="2" customWidth="1"/>
    <col min="12038" max="12038" width="9.7109375" style="2" customWidth="1"/>
    <col min="12039" max="12041" width="16.7109375" style="2" customWidth="1"/>
    <col min="12042" max="12042" width="33.7109375" style="2" customWidth="1"/>
    <col min="12043" max="12043" width="38.7109375" style="2" customWidth="1"/>
    <col min="12044" max="12044" width="13.28515625" style="2" customWidth="1"/>
    <col min="12045" max="12045" width="12.140625" style="2" customWidth="1"/>
    <col min="12046" max="12052" width="11" style="2" customWidth="1"/>
    <col min="12053" max="12057" width="14.42578125" style="2" customWidth="1"/>
    <col min="12058" max="12058" width="37.28515625" style="2" customWidth="1"/>
    <col min="12059" max="12060" width="11" style="2" customWidth="1"/>
    <col min="12061" max="12070" width="9.85546875" style="2" customWidth="1"/>
    <col min="12071" max="12074" width="11" style="2" customWidth="1"/>
    <col min="12075" max="12075" width="14.42578125" style="2" customWidth="1"/>
    <col min="12076" max="12076" width="4.140625" style="2" customWidth="1"/>
    <col min="12077" max="12077" width="13.28515625" style="2" customWidth="1"/>
    <col min="12078" max="12078" width="28.140625" style="2" customWidth="1"/>
    <col min="12079" max="12079" width="11" style="2" customWidth="1"/>
    <col min="12080" max="12080" width="14.42578125" style="2" customWidth="1"/>
    <col min="12081" max="12081" width="4.140625" style="2" customWidth="1"/>
    <col min="12082" max="12083" width="11" style="2" customWidth="1"/>
    <col min="12084" max="12084" width="14.42578125" style="2" customWidth="1"/>
    <col min="12085" max="12085" width="4.140625" style="2" customWidth="1"/>
    <col min="12086" max="12086" width="14.42578125" style="2" customWidth="1"/>
    <col min="12087" max="12288" width="11" style="2"/>
    <col min="12289" max="12289" width="34.7109375" style="2" customWidth="1"/>
    <col min="12290" max="12290" width="13.28515625" style="2" customWidth="1"/>
    <col min="12291" max="12292" width="10.140625" style="2" customWidth="1"/>
    <col min="12293" max="12293" width="37.7109375" style="2" customWidth="1"/>
    <col min="12294" max="12294" width="9.7109375" style="2" customWidth="1"/>
    <col min="12295" max="12297" width="16.7109375" style="2" customWidth="1"/>
    <col min="12298" max="12298" width="33.7109375" style="2" customWidth="1"/>
    <col min="12299" max="12299" width="38.7109375" style="2" customWidth="1"/>
    <col min="12300" max="12300" width="13.28515625" style="2" customWidth="1"/>
    <col min="12301" max="12301" width="12.140625" style="2" customWidth="1"/>
    <col min="12302" max="12308" width="11" style="2" customWidth="1"/>
    <col min="12309" max="12313" width="14.42578125" style="2" customWidth="1"/>
    <col min="12314" max="12314" width="37.28515625" style="2" customWidth="1"/>
    <col min="12315" max="12316" width="11" style="2" customWidth="1"/>
    <col min="12317" max="12326" width="9.85546875" style="2" customWidth="1"/>
    <col min="12327" max="12330" width="11" style="2" customWidth="1"/>
    <col min="12331" max="12331" width="14.42578125" style="2" customWidth="1"/>
    <col min="12332" max="12332" width="4.140625" style="2" customWidth="1"/>
    <col min="12333" max="12333" width="13.28515625" style="2" customWidth="1"/>
    <col min="12334" max="12334" width="28.140625" style="2" customWidth="1"/>
    <col min="12335" max="12335" width="11" style="2" customWidth="1"/>
    <col min="12336" max="12336" width="14.42578125" style="2" customWidth="1"/>
    <col min="12337" max="12337" width="4.140625" style="2" customWidth="1"/>
    <col min="12338" max="12339" width="11" style="2" customWidth="1"/>
    <col min="12340" max="12340" width="14.42578125" style="2" customWidth="1"/>
    <col min="12341" max="12341" width="4.140625" style="2" customWidth="1"/>
    <col min="12342" max="12342" width="14.42578125" style="2" customWidth="1"/>
    <col min="12343" max="12544" width="11" style="2"/>
    <col min="12545" max="12545" width="34.7109375" style="2" customWidth="1"/>
    <col min="12546" max="12546" width="13.28515625" style="2" customWidth="1"/>
    <col min="12547" max="12548" width="10.140625" style="2" customWidth="1"/>
    <col min="12549" max="12549" width="37.7109375" style="2" customWidth="1"/>
    <col min="12550" max="12550" width="9.7109375" style="2" customWidth="1"/>
    <col min="12551" max="12553" width="16.7109375" style="2" customWidth="1"/>
    <col min="12554" max="12554" width="33.7109375" style="2" customWidth="1"/>
    <col min="12555" max="12555" width="38.7109375" style="2" customWidth="1"/>
    <col min="12556" max="12556" width="13.28515625" style="2" customWidth="1"/>
    <col min="12557" max="12557" width="12.140625" style="2" customWidth="1"/>
    <col min="12558" max="12564" width="11" style="2" customWidth="1"/>
    <col min="12565" max="12569" width="14.42578125" style="2" customWidth="1"/>
    <col min="12570" max="12570" width="37.28515625" style="2" customWidth="1"/>
    <col min="12571" max="12572" width="11" style="2" customWidth="1"/>
    <col min="12573" max="12582" width="9.85546875" style="2" customWidth="1"/>
    <col min="12583" max="12586" width="11" style="2" customWidth="1"/>
    <col min="12587" max="12587" width="14.42578125" style="2" customWidth="1"/>
    <col min="12588" max="12588" width="4.140625" style="2" customWidth="1"/>
    <col min="12589" max="12589" width="13.28515625" style="2" customWidth="1"/>
    <col min="12590" max="12590" width="28.140625" style="2" customWidth="1"/>
    <col min="12591" max="12591" width="11" style="2" customWidth="1"/>
    <col min="12592" max="12592" width="14.42578125" style="2" customWidth="1"/>
    <col min="12593" max="12593" width="4.140625" style="2" customWidth="1"/>
    <col min="12594" max="12595" width="11" style="2" customWidth="1"/>
    <col min="12596" max="12596" width="14.42578125" style="2" customWidth="1"/>
    <col min="12597" max="12597" width="4.140625" style="2" customWidth="1"/>
    <col min="12598" max="12598" width="14.42578125" style="2" customWidth="1"/>
    <col min="12599" max="12800" width="11" style="2"/>
    <col min="12801" max="12801" width="34.7109375" style="2" customWidth="1"/>
    <col min="12802" max="12802" width="13.28515625" style="2" customWidth="1"/>
    <col min="12803" max="12804" width="10.140625" style="2" customWidth="1"/>
    <col min="12805" max="12805" width="37.7109375" style="2" customWidth="1"/>
    <col min="12806" max="12806" width="9.7109375" style="2" customWidth="1"/>
    <col min="12807" max="12809" width="16.7109375" style="2" customWidth="1"/>
    <col min="12810" max="12810" width="33.7109375" style="2" customWidth="1"/>
    <col min="12811" max="12811" width="38.7109375" style="2" customWidth="1"/>
    <col min="12812" max="12812" width="13.28515625" style="2" customWidth="1"/>
    <col min="12813" max="12813" width="12.140625" style="2" customWidth="1"/>
    <col min="12814" max="12820" width="11" style="2" customWidth="1"/>
    <col min="12821" max="12825" width="14.42578125" style="2" customWidth="1"/>
    <col min="12826" max="12826" width="37.28515625" style="2" customWidth="1"/>
    <col min="12827" max="12828" width="11" style="2" customWidth="1"/>
    <col min="12829" max="12838" width="9.85546875" style="2" customWidth="1"/>
    <col min="12839" max="12842" width="11" style="2" customWidth="1"/>
    <col min="12843" max="12843" width="14.42578125" style="2" customWidth="1"/>
    <col min="12844" max="12844" width="4.140625" style="2" customWidth="1"/>
    <col min="12845" max="12845" width="13.28515625" style="2" customWidth="1"/>
    <col min="12846" max="12846" width="28.140625" style="2" customWidth="1"/>
    <col min="12847" max="12847" width="11" style="2" customWidth="1"/>
    <col min="12848" max="12848" width="14.42578125" style="2" customWidth="1"/>
    <col min="12849" max="12849" width="4.140625" style="2" customWidth="1"/>
    <col min="12850" max="12851" width="11" style="2" customWidth="1"/>
    <col min="12852" max="12852" width="14.42578125" style="2" customWidth="1"/>
    <col min="12853" max="12853" width="4.140625" style="2" customWidth="1"/>
    <col min="12854" max="12854" width="14.42578125" style="2" customWidth="1"/>
    <col min="12855" max="13056" width="11" style="2"/>
    <col min="13057" max="13057" width="34.7109375" style="2" customWidth="1"/>
    <col min="13058" max="13058" width="13.28515625" style="2" customWidth="1"/>
    <col min="13059" max="13060" width="10.140625" style="2" customWidth="1"/>
    <col min="13061" max="13061" width="37.7109375" style="2" customWidth="1"/>
    <col min="13062" max="13062" width="9.7109375" style="2" customWidth="1"/>
    <col min="13063" max="13065" width="16.7109375" style="2" customWidth="1"/>
    <col min="13066" max="13066" width="33.7109375" style="2" customWidth="1"/>
    <col min="13067" max="13067" width="38.7109375" style="2" customWidth="1"/>
    <col min="13068" max="13068" width="13.28515625" style="2" customWidth="1"/>
    <col min="13069" max="13069" width="12.140625" style="2" customWidth="1"/>
    <col min="13070" max="13076" width="11" style="2" customWidth="1"/>
    <col min="13077" max="13081" width="14.42578125" style="2" customWidth="1"/>
    <col min="13082" max="13082" width="37.28515625" style="2" customWidth="1"/>
    <col min="13083" max="13084" width="11" style="2" customWidth="1"/>
    <col min="13085" max="13094" width="9.85546875" style="2" customWidth="1"/>
    <col min="13095" max="13098" width="11" style="2" customWidth="1"/>
    <col min="13099" max="13099" width="14.42578125" style="2" customWidth="1"/>
    <col min="13100" max="13100" width="4.140625" style="2" customWidth="1"/>
    <col min="13101" max="13101" width="13.28515625" style="2" customWidth="1"/>
    <col min="13102" max="13102" width="28.140625" style="2" customWidth="1"/>
    <col min="13103" max="13103" width="11" style="2" customWidth="1"/>
    <col min="13104" max="13104" width="14.42578125" style="2" customWidth="1"/>
    <col min="13105" max="13105" width="4.140625" style="2" customWidth="1"/>
    <col min="13106" max="13107" width="11" style="2" customWidth="1"/>
    <col min="13108" max="13108" width="14.42578125" style="2" customWidth="1"/>
    <col min="13109" max="13109" width="4.140625" style="2" customWidth="1"/>
    <col min="13110" max="13110" width="14.42578125" style="2" customWidth="1"/>
    <col min="13111" max="13312" width="11" style="2"/>
    <col min="13313" max="13313" width="34.7109375" style="2" customWidth="1"/>
    <col min="13314" max="13314" width="13.28515625" style="2" customWidth="1"/>
    <col min="13315" max="13316" width="10.140625" style="2" customWidth="1"/>
    <col min="13317" max="13317" width="37.7109375" style="2" customWidth="1"/>
    <col min="13318" max="13318" width="9.7109375" style="2" customWidth="1"/>
    <col min="13319" max="13321" width="16.7109375" style="2" customWidth="1"/>
    <col min="13322" max="13322" width="33.7109375" style="2" customWidth="1"/>
    <col min="13323" max="13323" width="38.7109375" style="2" customWidth="1"/>
    <col min="13324" max="13324" width="13.28515625" style="2" customWidth="1"/>
    <col min="13325" max="13325" width="12.140625" style="2" customWidth="1"/>
    <col min="13326" max="13332" width="11" style="2" customWidth="1"/>
    <col min="13333" max="13337" width="14.42578125" style="2" customWidth="1"/>
    <col min="13338" max="13338" width="37.28515625" style="2" customWidth="1"/>
    <col min="13339" max="13340" width="11" style="2" customWidth="1"/>
    <col min="13341" max="13350" width="9.85546875" style="2" customWidth="1"/>
    <col min="13351" max="13354" width="11" style="2" customWidth="1"/>
    <col min="13355" max="13355" width="14.42578125" style="2" customWidth="1"/>
    <col min="13356" max="13356" width="4.140625" style="2" customWidth="1"/>
    <col min="13357" max="13357" width="13.28515625" style="2" customWidth="1"/>
    <col min="13358" max="13358" width="28.140625" style="2" customWidth="1"/>
    <col min="13359" max="13359" width="11" style="2" customWidth="1"/>
    <col min="13360" max="13360" width="14.42578125" style="2" customWidth="1"/>
    <col min="13361" max="13361" width="4.140625" style="2" customWidth="1"/>
    <col min="13362" max="13363" width="11" style="2" customWidth="1"/>
    <col min="13364" max="13364" width="14.42578125" style="2" customWidth="1"/>
    <col min="13365" max="13365" width="4.140625" style="2" customWidth="1"/>
    <col min="13366" max="13366" width="14.42578125" style="2" customWidth="1"/>
    <col min="13367" max="13568" width="11" style="2"/>
    <col min="13569" max="13569" width="34.7109375" style="2" customWidth="1"/>
    <col min="13570" max="13570" width="13.28515625" style="2" customWidth="1"/>
    <col min="13571" max="13572" width="10.140625" style="2" customWidth="1"/>
    <col min="13573" max="13573" width="37.7109375" style="2" customWidth="1"/>
    <col min="13574" max="13574" width="9.7109375" style="2" customWidth="1"/>
    <col min="13575" max="13577" width="16.7109375" style="2" customWidth="1"/>
    <col min="13578" max="13578" width="33.7109375" style="2" customWidth="1"/>
    <col min="13579" max="13579" width="38.7109375" style="2" customWidth="1"/>
    <col min="13580" max="13580" width="13.28515625" style="2" customWidth="1"/>
    <col min="13581" max="13581" width="12.140625" style="2" customWidth="1"/>
    <col min="13582" max="13588" width="11" style="2" customWidth="1"/>
    <col min="13589" max="13593" width="14.42578125" style="2" customWidth="1"/>
    <col min="13594" max="13594" width="37.28515625" style="2" customWidth="1"/>
    <col min="13595" max="13596" width="11" style="2" customWidth="1"/>
    <col min="13597" max="13606" width="9.85546875" style="2" customWidth="1"/>
    <col min="13607" max="13610" width="11" style="2" customWidth="1"/>
    <col min="13611" max="13611" width="14.42578125" style="2" customWidth="1"/>
    <col min="13612" max="13612" width="4.140625" style="2" customWidth="1"/>
    <col min="13613" max="13613" width="13.28515625" style="2" customWidth="1"/>
    <col min="13614" max="13614" width="28.140625" style="2" customWidth="1"/>
    <col min="13615" max="13615" width="11" style="2" customWidth="1"/>
    <col min="13616" max="13616" width="14.42578125" style="2" customWidth="1"/>
    <col min="13617" max="13617" width="4.140625" style="2" customWidth="1"/>
    <col min="13618" max="13619" width="11" style="2" customWidth="1"/>
    <col min="13620" max="13620" width="14.42578125" style="2" customWidth="1"/>
    <col min="13621" max="13621" width="4.140625" style="2" customWidth="1"/>
    <col min="13622" max="13622" width="14.42578125" style="2" customWidth="1"/>
    <col min="13623" max="13824" width="11" style="2"/>
    <col min="13825" max="13825" width="34.7109375" style="2" customWidth="1"/>
    <col min="13826" max="13826" width="13.28515625" style="2" customWidth="1"/>
    <col min="13827" max="13828" width="10.140625" style="2" customWidth="1"/>
    <col min="13829" max="13829" width="37.7109375" style="2" customWidth="1"/>
    <col min="13830" max="13830" width="9.7109375" style="2" customWidth="1"/>
    <col min="13831" max="13833" width="16.7109375" style="2" customWidth="1"/>
    <col min="13834" max="13834" width="33.7109375" style="2" customWidth="1"/>
    <col min="13835" max="13835" width="38.7109375" style="2" customWidth="1"/>
    <col min="13836" max="13836" width="13.28515625" style="2" customWidth="1"/>
    <col min="13837" max="13837" width="12.140625" style="2" customWidth="1"/>
    <col min="13838" max="13844" width="11" style="2" customWidth="1"/>
    <col min="13845" max="13849" width="14.42578125" style="2" customWidth="1"/>
    <col min="13850" max="13850" width="37.28515625" style="2" customWidth="1"/>
    <col min="13851" max="13852" width="11" style="2" customWidth="1"/>
    <col min="13853" max="13862" width="9.85546875" style="2" customWidth="1"/>
    <col min="13863" max="13866" width="11" style="2" customWidth="1"/>
    <col min="13867" max="13867" width="14.42578125" style="2" customWidth="1"/>
    <col min="13868" max="13868" width="4.140625" style="2" customWidth="1"/>
    <col min="13869" max="13869" width="13.28515625" style="2" customWidth="1"/>
    <col min="13870" max="13870" width="28.140625" style="2" customWidth="1"/>
    <col min="13871" max="13871" width="11" style="2" customWidth="1"/>
    <col min="13872" max="13872" width="14.42578125" style="2" customWidth="1"/>
    <col min="13873" max="13873" width="4.140625" style="2" customWidth="1"/>
    <col min="13874" max="13875" width="11" style="2" customWidth="1"/>
    <col min="13876" max="13876" width="14.42578125" style="2" customWidth="1"/>
    <col min="13877" max="13877" width="4.140625" style="2" customWidth="1"/>
    <col min="13878" max="13878" width="14.42578125" style="2" customWidth="1"/>
    <col min="13879" max="14080" width="11" style="2"/>
    <col min="14081" max="14081" width="34.7109375" style="2" customWidth="1"/>
    <col min="14082" max="14082" width="13.28515625" style="2" customWidth="1"/>
    <col min="14083" max="14084" width="10.140625" style="2" customWidth="1"/>
    <col min="14085" max="14085" width="37.7109375" style="2" customWidth="1"/>
    <col min="14086" max="14086" width="9.7109375" style="2" customWidth="1"/>
    <col min="14087" max="14089" width="16.7109375" style="2" customWidth="1"/>
    <col min="14090" max="14090" width="33.7109375" style="2" customWidth="1"/>
    <col min="14091" max="14091" width="38.7109375" style="2" customWidth="1"/>
    <col min="14092" max="14092" width="13.28515625" style="2" customWidth="1"/>
    <col min="14093" max="14093" width="12.140625" style="2" customWidth="1"/>
    <col min="14094" max="14100" width="11" style="2" customWidth="1"/>
    <col min="14101" max="14105" width="14.42578125" style="2" customWidth="1"/>
    <col min="14106" max="14106" width="37.28515625" style="2" customWidth="1"/>
    <col min="14107" max="14108" width="11" style="2" customWidth="1"/>
    <col min="14109" max="14118" width="9.85546875" style="2" customWidth="1"/>
    <col min="14119" max="14122" width="11" style="2" customWidth="1"/>
    <col min="14123" max="14123" width="14.42578125" style="2" customWidth="1"/>
    <col min="14124" max="14124" width="4.140625" style="2" customWidth="1"/>
    <col min="14125" max="14125" width="13.28515625" style="2" customWidth="1"/>
    <col min="14126" max="14126" width="28.140625" style="2" customWidth="1"/>
    <col min="14127" max="14127" width="11" style="2" customWidth="1"/>
    <col min="14128" max="14128" width="14.42578125" style="2" customWidth="1"/>
    <col min="14129" max="14129" width="4.140625" style="2" customWidth="1"/>
    <col min="14130" max="14131" width="11" style="2" customWidth="1"/>
    <col min="14132" max="14132" width="14.42578125" style="2" customWidth="1"/>
    <col min="14133" max="14133" width="4.140625" style="2" customWidth="1"/>
    <col min="14134" max="14134" width="14.42578125" style="2" customWidth="1"/>
    <col min="14135" max="14336" width="11" style="2"/>
    <col min="14337" max="14337" width="34.7109375" style="2" customWidth="1"/>
    <col min="14338" max="14338" width="13.28515625" style="2" customWidth="1"/>
    <col min="14339" max="14340" width="10.140625" style="2" customWidth="1"/>
    <col min="14341" max="14341" width="37.7109375" style="2" customWidth="1"/>
    <col min="14342" max="14342" width="9.7109375" style="2" customWidth="1"/>
    <col min="14343" max="14345" width="16.7109375" style="2" customWidth="1"/>
    <col min="14346" max="14346" width="33.7109375" style="2" customWidth="1"/>
    <col min="14347" max="14347" width="38.7109375" style="2" customWidth="1"/>
    <col min="14348" max="14348" width="13.28515625" style="2" customWidth="1"/>
    <col min="14349" max="14349" width="12.140625" style="2" customWidth="1"/>
    <col min="14350" max="14356" width="11" style="2" customWidth="1"/>
    <col min="14357" max="14361" width="14.42578125" style="2" customWidth="1"/>
    <col min="14362" max="14362" width="37.28515625" style="2" customWidth="1"/>
    <col min="14363" max="14364" width="11" style="2" customWidth="1"/>
    <col min="14365" max="14374" width="9.85546875" style="2" customWidth="1"/>
    <col min="14375" max="14378" width="11" style="2" customWidth="1"/>
    <col min="14379" max="14379" width="14.42578125" style="2" customWidth="1"/>
    <col min="14380" max="14380" width="4.140625" style="2" customWidth="1"/>
    <col min="14381" max="14381" width="13.28515625" style="2" customWidth="1"/>
    <col min="14382" max="14382" width="28.140625" style="2" customWidth="1"/>
    <col min="14383" max="14383" width="11" style="2" customWidth="1"/>
    <col min="14384" max="14384" width="14.42578125" style="2" customWidth="1"/>
    <col min="14385" max="14385" width="4.140625" style="2" customWidth="1"/>
    <col min="14386" max="14387" width="11" style="2" customWidth="1"/>
    <col min="14388" max="14388" width="14.42578125" style="2" customWidth="1"/>
    <col min="14389" max="14389" width="4.140625" style="2" customWidth="1"/>
    <col min="14390" max="14390" width="14.42578125" style="2" customWidth="1"/>
    <col min="14391" max="14592" width="11" style="2"/>
    <col min="14593" max="14593" width="34.7109375" style="2" customWidth="1"/>
    <col min="14594" max="14594" width="13.28515625" style="2" customWidth="1"/>
    <col min="14595" max="14596" width="10.140625" style="2" customWidth="1"/>
    <col min="14597" max="14597" width="37.7109375" style="2" customWidth="1"/>
    <col min="14598" max="14598" width="9.7109375" style="2" customWidth="1"/>
    <col min="14599" max="14601" width="16.7109375" style="2" customWidth="1"/>
    <col min="14602" max="14602" width="33.7109375" style="2" customWidth="1"/>
    <col min="14603" max="14603" width="38.7109375" style="2" customWidth="1"/>
    <col min="14604" max="14604" width="13.28515625" style="2" customWidth="1"/>
    <col min="14605" max="14605" width="12.140625" style="2" customWidth="1"/>
    <col min="14606" max="14612" width="11" style="2" customWidth="1"/>
    <col min="14613" max="14617" width="14.42578125" style="2" customWidth="1"/>
    <col min="14618" max="14618" width="37.28515625" style="2" customWidth="1"/>
    <col min="14619" max="14620" width="11" style="2" customWidth="1"/>
    <col min="14621" max="14630" width="9.85546875" style="2" customWidth="1"/>
    <col min="14631" max="14634" width="11" style="2" customWidth="1"/>
    <col min="14635" max="14635" width="14.42578125" style="2" customWidth="1"/>
    <col min="14636" max="14636" width="4.140625" style="2" customWidth="1"/>
    <col min="14637" max="14637" width="13.28515625" style="2" customWidth="1"/>
    <col min="14638" max="14638" width="28.140625" style="2" customWidth="1"/>
    <col min="14639" max="14639" width="11" style="2" customWidth="1"/>
    <col min="14640" max="14640" width="14.42578125" style="2" customWidth="1"/>
    <col min="14641" max="14641" width="4.140625" style="2" customWidth="1"/>
    <col min="14642" max="14643" width="11" style="2" customWidth="1"/>
    <col min="14644" max="14644" width="14.42578125" style="2" customWidth="1"/>
    <col min="14645" max="14645" width="4.140625" style="2" customWidth="1"/>
    <col min="14646" max="14646" width="14.42578125" style="2" customWidth="1"/>
    <col min="14647" max="14848" width="11" style="2"/>
    <col min="14849" max="14849" width="34.7109375" style="2" customWidth="1"/>
    <col min="14850" max="14850" width="13.28515625" style="2" customWidth="1"/>
    <col min="14851" max="14852" width="10.140625" style="2" customWidth="1"/>
    <col min="14853" max="14853" width="37.7109375" style="2" customWidth="1"/>
    <col min="14854" max="14854" width="9.7109375" style="2" customWidth="1"/>
    <col min="14855" max="14857" width="16.7109375" style="2" customWidth="1"/>
    <col min="14858" max="14858" width="33.7109375" style="2" customWidth="1"/>
    <col min="14859" max="14859" width="38.7109375" style="2" customWidth="1"/>
    <col min="14860" max="14860" width="13.28515625" style="2" customWidth="1"/>
    <col min="14861" max="14861" width="12.140625" style="2" customWidth="1"/>
    <col min="14862" max="14868" width="11" style="2" customWidth="1"/>
    <col min="14869" max="14873" width="14.42578125" style="2" customWidth="1"/>
    <col min="14874" max="14874" width="37.28515625" style="2" customWidth="1"/>
    <col min="14875" max="14876" width="11" style="2" customWidth="1"/>
    <col min="14877" max="14886" width="9.85546875" style="2" customWidth="1"/>
    <col min="14887" max="14890" width="11" style="2" customWidth="1"/>
    <col min="14891" max="14891" width="14.42578125" style="2" customWidth="1"/>
    <col min="14892" max="14892" width="4.140625" style="2" customWidth="1"/>
    <col min="14893" max="14893" width="13.28515625" style="2" customWidth="1"/>
    <col min="14894" max="14894" width="28.140625" style="2" customWidth="1"/>
    <col min="14895" max="14895" width="11" style="2" customWidth="1"/>
    <col min="14896" max="14896" width="14.42578125" style="2" customWidth="1"/>
    <col min="14897" max="14897" width="4.140625" style="2" customWidth="1"/>
    <col min="14898" max="14899" width="11" style="2" customWidth="1"/>
    <col min="14900" max="14900" width="14.42578125" style="2" customWidth="1"/>
    <col min="14901" max="14901" width="4.140625" style="2" customWidth="1"/>
    <col min="14902" max="14902" width="14.42578125" style="2" customWidth="1"/>
    <col min="14903" max="15104" width="11" style="2"/>
    <col min="15105" max="15105" width="34.7109375" style="2" customWidth="1"/>
    <col min="15106" max="15106" width="13.28515625" style="2" customWidth="1"/>
    <col min="15107" max="15108" width="10.140625" style="2" customWidth="1"/>
    <col min="15109" max="15109" width="37.7109375" style="2" customWidth="1"/>
    <col min="15110" max="15110" width="9.7109375" style="2" customWidth="1"/>
    <col min="15111" max="15113" width="16.7109375" style="2" customWidth="1"/>
    <col min="15114" max="15114" width="33.7109375" style="2" customWidth="1"/>
    <col min="15115" max="15115" width="38.7109375" style="2" customWidth="1"/>
    <col min="15116" max="15116" width="13.28515625" style="2" customWidth="1"/>
    <col min="15117" max="15117" width="12.140625" style="2" customWidth="1"/>
    <col min="15118" max="15124" width="11" style="2" customWidth="1"/>
    <col min="15125" max="15129" width="14.42578125" style="2" customWidth="1"/>
    <col min="15130" max="15130" width="37.28515625" style="2" customWidth="1"/>
    <col min="15131" max="15132" width="11" style="2" customWidth="1"/>
    <col min="15133" max="15142" width="9.85546875" style="2" customWidth="1"/>
    <col min="15143" max="15146" width="11" style="2" customWidth="1"/>
    <col min="15147" max="15147" width="14.42578125" style="2" customWidth="1"/>
    <col min="15148" max="15148" width="4.140625" style="2" customWidth="1"/>
    <col min="15149" max="15149" width="13.28515625" style="2" customWidth="1"/>
    <col min="15150" max="15150" width="28.140625" style="2" customWidth="1"/>
    <col min="15151" max="15151" width="11" style="2" customWidth="1"/>
    <col min="15152" max="15152" width="14.42578125" style="2" customWidth="1"/>
    <col min="15153" max="15153" width="4.140625" style="2" customWidth="1"/>
    <col min="15154" max="15155" width="11" style="2" customWidth="1"/>
    <col min="15156" max="15156" width="14.42578125" style="2" customWidth="1"/>
    <col min="15157" max="15157" width="4.140625" style="2" customWidth="1"/>
    <col min="15158" max="15158" width="14.42578125" style="2" customWidth="1"/>
    <col min="15159" max="15360" width="11" style="2"/>
    <col min="15361" max="15361" width="34.7109375" style="2" customWidth="1"/>
    <col min="15362" max="15362" width="13.28515625" style="2" customWidth="1"/>
    <col min="15363" max="15364" width="10.140625" style="2" customWidth="1"/>
    <col min="15365" max="15365" width="37.7109375" style="2" customWidth="1"/>
    <col min="15366" max="15366" width="9.7109375" style="2" customWidth="1"/>
    <col min="15367" max="15369" width="16.7109375" style="2" customWidth="1"/>
    <col min="15370" max="15370" width="33.7109375" style="2" customWidth="1"/>
    <col min="15371" max="15371" width="38.7109375" style="2" customWidth="1"/>
    <col min="15372" max="15372" width="13.28515625" style="2" customWidth="1"/>
    <col min="15373" max="15373" width="12.140625" style="2" customWidth="1"/>
    <col min="15374" max="15380" width="11" style="2" customWidth="1"/>
    <col min="15381" max="15385" width="14.42578125" style="2" customWidth="1"/>
    <col min="15386" max="15386" width="37.28515625" style="2" customWidth="1"/>
    <col min="15387" max="15388" width="11" style="2" customWidth="1"/>
    <col min="15389" max="15398" width="9.85546875" style="2" customWidth="1"/>
    <col min="15399" max="15402" width="11" style="2" customWidth="1"/>
    <col min="15403" max="15403" width="14.42578125" style="2" customWidth="1"/>
    <col min="15404" max="15404" width="4.140625" style="2" customWidth="1"/>
    <col min="15405" max="15405" width="13.28515625" style="2" customWidth="1"/>
    <col min="15406" max="15406" width="28.140625" style="2" customWidth="1"/>
    <col min="15407" max="15407" width="11" style="2" customWidth="1"/>
    <col min="15408" max="15408" width="14.42578125" style="2" customWidth="1"/>
    <col min="15409" max="15409" width="4.140625" style="2" customWidth="1"/>
    <col min="15410" max="15411" width="11" style="2" customWidth="1"/>
    <col min="15412" max="15412" width="14.42578125" style="2" customWidth="1"/>
    <col min="15413" max="15413" width="4.140625" style="2" customWidth="1"/>
    <col min="15414" max="15414" width="14.42578125" style="2" customWidth="1"/>
    <col min="15415" max="15616" width="11" style="2"/>
    <col min="15617" max="15617" width="34.7109375" style="2" customWidth="1"/>
    <col min="15618" max="15618" width="13.28515625" style="2" customWidth="1"/>
    <col min="15619" max="15620" width="10.140625" style="2" customWidth="1"/>
    <col min="15621" max="15621" width="37.7109375" style="2" customWidth="1"/>
    <col min="15622" max="15622" width="9.7109375" style="2" customWidth="1"/>
    <col min="15623" max="15625" width="16.7109375" style="2" customWidth="1"/>
    <col min="15626" max="15626" width="33.7109375" style="2" customWidth="1"/>
    <col min="15627" max="15627" width="38.7109375" style="2" customWidth="1"/>
    <col min="15628" max="15628" width="13.28515625" style="2" customWidth="1"/>
    <col min="15629" max="15629" width="12.140625" style="2" customWidth="1"/>
    <col min="15630" max="15636" width="11" style="2" customWidth="1"/>
    <col min="15637" max="15641" width="14.42578125" style="2" customWidth="1"/>
    <col min="15642" max="15642" width="37.28515625" style="2" customWidth="1"/>
    <col min="15643" max="15644" width="11" style="2" customWidth="1"/>
    <col min="15645" max="15654" width="9.85546875" style="2" customWidth="1"/>
    <col min="15655" max="15658" width="11" style="2" customWidth="1"/>
    <col min="15659" max="15659" width="14.42578125" style="2" customWidth="1"/>
    <col min="15660" max="15660" width="4.140625" style="2" customWidth="1"/>
    <col min="15661" max="15661" width="13.28515625" style="2" customWidth="1"/>
    <col min="15662" max="15662" width="28.140625" style="2" customWidth="1"/>
    <col min="15663" max="15663" width="11" style="2" customWidth="1"/>
    <col min="15664" max="15664" width="14.42578125" style="2" customWidth="1"/>
    <col min="15665" max="15665" width="4.140625" style="2" customWidth="1"/>
    <col min="15666" max="15667" width="11" style="2" customWidth="1"/>
    <col min="15668" max="15668" width="14.42578125" style="2" customWidth="1"/>
    <col min="15669" max="15669" width="4.140625" style="2" customWidth="1"/>
    <col min="15670" max="15670" width="14.42578125" style="2" customWidth="1"/>
    <col min="15671" max="15872" width="11" style="2"/>
    <col min="15873" max="15873" width="34.7109375" style="2" customWidth="1"/>
    <col min="15874" max="15874" width="13.28515625" style="2" customWidth="1"/>
    <col min="15875" max="15876" width="10.140625" style="2" customWidth="1"/>
    <col min="15877" max="15877" width="37.7109375" style="2" customWidth="1"/>
    <col min="15878" max="15878" width="9.7109375" style="2" customWidth="1"/>
    <col min="15879" max="15881" width="16.7109375" style="2" customWidth="1"/>
    <col min="15882" max="15882" width="33.7109375" style="2" customWidth="1"/>
    <col min="15883" max="15883" width="38.7109375" style="2" customWidth="1"/>
    <col min="15884" max="15884" width="13.28515625" style="2" customWidth="1"/>
    <col min="15885" max="15885" width="12.140625" style="2" customWidth="1"/>
    <col min="15886" max="15892" width="11" style="2" customWidth="1"/>
    <col min="15893" max="15897" width="14.42578125" style="2" customWidth="1"/>
    <col min="15898" max="15898" width="37.28515625" style="2" customWidth="1"/>
    <col min="15899" max="15900" width="11" style="2" customWidth="1"/>
    <col min="15901" max="15910" width="9.85546875" style="2" customWidth="1"/>
    <col min="15911" max="15914" width="11" style="2" customWidth="1"/>
    <col min="15915" max="15915" width="14.42578125" style="2" customWidth="1"/>
    <col min="15916" max="15916" width="4.140625" style="2" customWidth="1"/>
    <col min="15917" max="15917" width="13.28515625" style="2" customWidth="1"/>
    <col min="15918" max="15918" width="28.140625" style="2" customWidth="1"/>
    <col min="15919" max="15919" width="11" style="2" customWidth="1"/>
    <col min="15920" max="15920" width="14.42578125" style="2" customWidth="1"/>
    <col min="15921" max="15921" width="4.140625" style="2" customWidth="1"/>
    <col min="15922" max="15923" width="11" style="2" customWidth="1"/>
    <col min="15924" max="15924" width="14.42578125" style="2" customWidth="1"/>
    <col min="15925" max="15925" width="4.140625" style="2" customWidth="1"/>
    <col min="15926" max="15926" width="14.42578125" style="2" customWidth="1"/>
    <col min="15927" max="16128" width="11" style="2"/>
    <col min="16129" max="16129" width="34.7109375" style="2" customWidth="1"/>
    <col min="16130" max="16130" width="13.28515625" style="2" customWidth="1"/>
    <col min="16131" max="16132" width="10.140625" style="2" customWidth="1"/>
    <col min="16133" max="16133" width="37.7109375" style="2" customWidth="1"/>
    <col min="16134" max="16134" width="9.7109375" style="2" customWidth="1"/>
    <col min="16135" max="16137" width="16.7109375" style="2" customWidth="1"/>
    <col min="16138" max="16138" width="33.7109375" style="2" customWidth="1"/>
    <col min="16139" max="16139" width="38.7109375" style="2" customWidth="1"/>
    <col min="16140" max="16140" width="13.28515625" style="2" customWidth="1"/>
    <col min="16141" max="16141" width="12.140625" style="2" customWidth="1"/>
    <col min="16142" max="16148" width="11" style="2" customWidth="1"/>
    <col min="16149" max="16153" width="14.42578125" style="2" customWidth="1"/>
    <col min="16154" max="16154" width="37.28515625" style="2" customWidth="1"/>
    <col min="16155" max="16156" width="11" style="2" customWidth="1"/>
    <col min="16157" max="16166" width="9.85546875" style="2" customWidth="1"/>
    <col min="16167" max="16170" width="11" style="2" customWidth="1"/>
    <col min="16171" max="16171" width="14.42578125" style="2" customWidth="1"/>
    <col min="16172" max="16172" width="4.140625" style="2" customWidth="1"/>
    <col min="16173" max="16173" width="13.28515625" style="2" customWidth="1"/>
    <col min="16174" max="16174" width="28.140625" style="2" customWidth="1"/>
    <col min="16175" max="16175" width="11" style="2" customWidth="1"/>
    <col min="16176" max="16176" width="14.42578125" style="2" customWidth="1"/>
    <col min="16177" max="16177" width="4.140625" style="2" customWidth="1"/>
    <col min="16178" max="16179" width="11" style="2" customWidth="1"/>
    <col min="16180" max="16180" width="14.42578125" style="2" customWidth="1"/>
    <col min="16181" max="16181" width="4.140625" style="2" customWidth="1"/>
    <col min="16182" max="16182" width="14.42578125" style="2" customWidth="1"/>
    <col min="16183" max="16384" width="11" style="2"/>
  </cols>
  <sheetData>
    <row r="1" spans="1:16" ht="24.75" customHeight="1">
      <c r="A1" s="1" t="s">
        <v>0</v>
      </c>
      <c r="B1" s="63"/>
      <c r="D1" s="3" t="s">
        <v>1</v>
      </c>
      <c r="E1" s="3"/>
      <c r="J1" s="4"/>
    </row>
    <row r="2" spans="1:16" ht="18.95" customHeight="1"/>
    <row r="3" spans="1:16" ht="18.95" customHeight="1">
      <c r="A3" s="6" t="s">
        <v>109</v>
      </c>
      <c r="B3" s="64"/>
      <c r="D3" s="7" t="s">
        <v>3</v>
      </c>
      <c r="E3" s="7"/>
      <c r="F3" s="8"/>
      <c r="G3" s="9"/>
      <c r="H3" s="10"/>
      <c r="J3" s="11"/>
      <c r="P3" s="12"/>
    </row>
    <row r="4" spans="1:16" ht="18.95" customHeight="1">
      <c r="A4" s="2" t="s">
        <v>110</v>
      </c>
      <c r="E4" s="14" t="s">
        <v>111</v>
      </c>
    </row>
    <row r="5" spans="1:16" ht="18.95" customHeight="1">
      <c r="E5" s="5"/>
    </row>
    <row r="6" spans="1:16" ht="12.75" customHeight="1">
      <c r="C6" s="15" t="s">
        <v>112</v>
      </c>
      <c r="D6" s="15"/>
      <c r="E6" s="5"/>
    </row>
    <row r="7" spans="1:16" ht="16.5" customHeight="1">
      <c r="A7" s="16" t="s">
        <v>7</v>
      </c>
      <c r="B7" s="17" t="s">
        <v>8</v>
      </c>
      <c r="C7" s="18" t="s">
        <v>9</v>
      </c>
      <c r="D7" s="19" t="s">
        <v>10</v>
      </c>
      <c r="E7" s="20" t="s">
        <v>11</v>
      </c>
      <c r="F7" s="21"/>
      <c r="G7" s="22"/>
      <c r="H7" s="23"/>
      <c r="I7" s="22"/>
    </row>
    <row r="8" spans="1:16" ht="16.5" customHeight="1">
      <c r="A8" s="24"/>
      <c r="B8" s="25" t="s">
        <v>12</v>
      </c>
      <c r="C8" s="26" t="s">
        <v>13</v>
      </c>
      <c r="D8" s="26" t="s">
        <v>14</v>
      </c>
      <c r="E8" s="27"/>
      <c r="F8" s="26"/>
      <c r="G8" s="28"/>
      <c r="H8" s="29"/>
      <c r="I8" s="30"/>
    </row>
    <row r="9" spans="1:16" s="31" customFormat="1" ht="8.1" customHeight="1">
      <c r="B9" s="65"/>
      <c r="C9" s="33"/>
      <c r="D9" s="33"/>
      <c r="E9" s="32"/>
      <c r="F9" s="33"/>
      <c r="G9" s="30"/>
      <c r="H9" s="30"/>
      <c r="I9" s="30"/>
    </row>
    <row r="10" spans="1:16" s="31" customFormat="1" ht="12.95" customHeight="1">
      <c r="A10" s="66" t="s">
        <v>113</v>
      </c>
      <c r="B10" s="67">
        <f>SUM(B11:B21)</f>
        <v>148</v>
      </c>
      <c r="C10" s="67">
        <f>SUM(C11:C21)</f>
        <v>24061</v>
      </c>
      <c r="D10" s="34">
        <f>SUM(D11:D21)</f>
        <v>10906</v>
      </c>
      <c r="E10" s="68" t="s">
        <v>114</v>
      </c>
      <c r="F10" s="69"/>
      <c r="G10" s="68"/>
      <c r="H10" s="48"/>
      <c r="I10" s="48"/>
      <c r="J10" s="44"/>
    </row>
    <row r="11" spans="1:16" s="31" customFormat="1" ht="12.95" customHeight="1">
      <c r="A11" s="70" t="s">
        <v>115</v>
      </c>
      <c r="B11" s="39">
        <v>28</v>
      </c>
      <c r="C11" s="39">
        <v>4462</v>
      </c>
      <c r="D11" s="39">
        <v>2242</v>
      </c>
      <c r="E11" s="40" t="s">
        <v>116</v>
      </c>
      <c r="F11" s="41"/>
      <c r="G11" s="42"/>
      <c r="H11" s="42"/>
      <c r="I11" s="48"/>
      <c r="J11" s="44"/>
    </row>
    <row r="12" spans="1:16" s="31" customFormat="1" ht="12.95" customHeight="1">
      <c r="A12" s="71" t="s">
        <v>117</v>
      </c>
      <c r="B12" s="39">
        <v>22</v>
      </c>
      <c r="C12" s="39">
        <v>2708</v>
      </c>
      <c r="D12" s="39">
        <v>1277</v>
      </c>
      <c r="E12" s="40" t="s">
        <v>118</v>
      </c>
      <c r="F12" s="41"/>
      <c r="G12" s="42"/>
      <c r="H12" s="42"/>
      <c r="I12" s="48"/>
      <c r="J12" s="44"/>
    </row>
    <row r="13" spans="1:16" s="31" customFormat="1" ht="12.95" customHeight="1">
      <c r="A13" s="70" t="s">
        <v>119</v>
      </c>
      <c r="B13" s="39">
        <v>12</v>
      </c>
      <c r="C13" s="39">
        <v>1605</v>
      </c>
      <c r="D13" s="39">
        <v>593</v>
      </c>
      <c r="E13" s="40" t="s">
        <v>120</v>
      </c>
      <c r="F13" s="41"/>
      <c r="G13" s="42"/>
      <c r="H13" s="42"/>
      <c r="I13" s="48"/>
      <c r="J13" s="44"/>
    </row>
    <row r="14" spans="1:16" s="31" customFormat="1" ht="12.95" customHeight="1">
      <c r="A14" s="70" t="s">
        <v>121</v>
      </c>
      <c r="B14" s="39">
        <v>6</v>
      </c>
      <c r="C14" s="39">
        <v>1425</v>
      </c>
      <c r="D14" s="39">
        <v>483</v>
      </c>
      <c r="E14" s="40" t="s">
        <v>122</v>
      </c>
      <c r="F14" s="41"/>
      <c r="G14" s="42"/>
      <c r="H14" s="42"/>
      <c r="I14" s="48"/>
      <c r="J14" s="44"/>
    </row>
    <row r="15" spans="1:16" s="31" customFormat="1" ht="12.95" customHeight="1">
      <c r="A15" s="70" t="s">
        <v>123</v>
      </c>
      <c r="B15" s="39">
        <v>33</v>
      </c>
      <c r="C15" s="39">
        <v>7054</v>
      </c>
      <c r="D15" s="39">
        <v>3259</v>
      </c>
      <c r="E15" s="40" t="s">
        <v>124</v>
      </c>
      <c r="F15" s="41"/>
      <c r="G15" s="42"/>
      <c r="H15" s="42"/>
      <c r="I15" s="48"/>
      <c r="J15" s="44"/>
    </row>
    <row r="16" spans="1:16" s="31" customFormat="1" ht="12.95" customHeight="1">
      <c r="A16" s="70" t="s">
        <v>125</v>
      </c>
      <c r="B16" s="39">
        <v>15</v>
      </c>
      <c r="C16" s="39">
        <v>2537</v>
      </c>
      <c r="D16" s="39">
        <v>1098</v>
      </c>
      <c r="E16" s="40" t="s">
        <v>126</v>
      </c>
      <c r="F16" s="41"/>
      <c r="G16" s="42"/>
      <c r="H16" s="42"/>
      <c r="I16" s="48"/>
      <c r="J16" s="44"/>
    </row>
    <row r="17" spans="1:10" s="31" customFormat="1" ht="12.95" customHeight="1">
      <c r="A17" s="70" t="s">
        <v>127</v>
      </c>
      <c r="B17" s="39">
        <v>0</v>
      </c>
      <c r="C17" s="39">
        <v>0</v>
      </c>
      <c r="D17" s="39">
        <v>0</v>
      </c>
      <c r="E17" s="40" t="s">
        <v>128</v>
      </c>
      <c r="F17" s="41"/>
      <c r="G17" s="42"/>
      <c r="H17" s="42"/>
      <c r="I17" s="48"/>
      <c r="J17" s="44"/>
    </row>
    <row r="18" spans="1:10" s="31" customFormat="1" ht="12.95" customHeight="1">
      <c r="A18" s="71" t="s">
        <v>129</v>
      </c>
      <c r="B18" s="39">
        <v>16</v>
      </c>
      <c r="C18" s="39">
        <v>1700</v>
      </c>
      <c r="D18" s="39">
        <v>816</v>
      </c>
      <c r="E18" s="40" t="s">
        <v>130</v>
      </c>
      <c r="F18" s="41"/>
      <c r="G18" s="42"/>
      <c r="H18" s="42"/>
      <c r="I18" s="48"/>
      <c r="J18" s="44"/>
    </row>
    <row r="19" spans="1:10" s="31" customFormat="1" ht="12.95" customHeight="1">
      <c r="A19" s="71" t="s">
        <v>131</v>
      </c>
      <c r="B19" s="39">
        <v>3</v>
      </c>
      <c r="C19" s="39">
        <v>401</v>
      </c>
      <c r="D19" s="39">
        <v>193</v>
      </c>
      <c r="E19" s="40" t="s">
        <v>132</v>
      </c>
      <c r="F19" s="41"/>
      <c r="G19" s="42"/>
      <c r="H19" s="42"/>
      <c r="I19" s="48"/>
      <c r="J19" s="44"/>
    </row>
    <row r="20" spans="1:10" s="31" customFormat="1" ht="12.95" customHeight="1">
      <c r="A20" s="70" t="s">
        <v>133</v>
      </c>
      <c r="B20" s="39">
        <v>0</v>
      </c>
      <c r="C20" s="39">
        <v>0</v>
      </c>
      <c r="D20" s="39">
        <v>0</v>
      </c>
      <c r="E20" s="40" t="s">
        <v>134</v>
      </c>
      <c r="F20" s="41"/>
      <c r="G20" s="42"/>
      <c r="H20" s="42"/>
      <c r="I20" s="48"/>
      <c r="J20" s="44"/>
    </row>
    <row r="21" spans="1:10" s="31" customFormat="1" ht="12.95" customHeight="1">
      <c r="A21" s="70" t="s">
        <v>135</v>
      </c>
      <c r="B21" s="39">
        <v>13</v>
      </c>
      <c r="C21" s="39">
        <v>2169</v>
      </c>
      <c r="D21" s="39">
        <v>945</v>
      </c>
      <c r="E21" s="40" t="s">
        <v>136</v>
      </c>
      <c r="F21" s="41"/>
      <c r="G21" s="42"/>
      <c r="H21" s="42"/>
      <c r="I21" s="48"/>
      <c r="J21" s="44"/>
    </row>
    <row r="22" spans="1:10" s="30" customFormat="1" ht="12.95" customHeight="1">
      <c r="A22" s="72" t="s">
        <v>137</v>
      </c>
      <c r="B22" s="67">
        <f>+B23+B24+B25+B26</f>
        <v>81</v>
      </c>
      <c r="C22" s="67">
        <f>+C23+C24+C25+C26</f>
        <v>13085</v>
      </c>
      <c r="D22" s="34">
        <f>+D23+D24+D25+D26</f>
        <v>5400</v>
      </c>
      <c r="E22" s="73" t="s">
        <v>138</v>
      </c>
      <c r="F22" s="46"/>
      <c r="G22" s="47"/>
      <c r="H22" s="47"/>
      <c r="I22" s="18"/>
      <c r="J22" s="36"/>
    </row>
    <row r="23" spans="1:10" s="31" customFormat="1" ht="12.95" customHeight="1">
      <c r="A23" s="70" t="s">
        <v>139</v>
      </c>
      <c r="B23" s="39">
        <v>5</v>
      </c>
      <c r="C23" s="39">
        <v>947</v>
      </c>
      <c r="D23" s="39">
        <v>338</v>
      </c>
      <c r="E23" s="40" t="s">
        <v>140</v>
      </c>
      <c r="F23" s="41"/>
      <c r="G23" s="42"/>
      <c r="H23" s="42"/>
      <c r="I23" s="48"/>
      <c r="J23" s="44"/>
    </row>
    <row r="24" spans="1:10" s="31" customFormat="1" ht="12.95" customHeight="1">
      <c r="A24" s="70" t="s">
        <v>141</v>
      </c>
      <c r="B24" s="39">
        <v>41</v>
      </c>
      <c r="C24" s="39">
        <v>7149</v>
      </c>
      <c r="D24" s="39">
        <v>3195</v>
      </c>
      <c r="E24" s="40" t="s">
        <v>142</v>
      </c>
      <c r="F24" s="41"/>
      <c r="G24" s="42"/>
      <c r="H24" s="42"/>
      <c r="I24" s="48"/>
      <c r="J24" s="44"/>
    </row>
    <row r="25" spans="1:10" s="31" customFormat="1" ht="12.95" customHeight="1">
      <c r="A25" s="70" t="s">
        <v>143</v>
      </c>
      <c r="B25" s="39">
        <v>22</v>
      </c>
      <c r="C25" s="39">
        <v>3226</v>
      </c>
      <c r="D25" s="39">
        <v>1082</v>
      </c>
      <c r="E25" s="40" t="s">
        <v>144</v>
      </c>
      <c r="F25" s="41"/>
      <c r="G25" s="42"/>
      <c r="H25" s="42"/>
      <c r="I25" s="48"/>
      <c r="J25" s="44"/>
    </row>
    <row r="26" spans="1:10" s="31" customFormat="1" ht="12.95" customHeight="1">
      <c r="A26" s="70" t="s">
        <v>145</v>
      </c>
      <c r="B26" s="39">
        <v>13</v>
      </c>
      <c r="C26" s="39">
        <v>1763</v>
      </c>
      <c r="D26" s="39">
        <v>785</v>
      </c>
      <c r="E26" s="40" t="s">
        <v>146</v>
      </c>
      <c r="F26" s="41"/>
      <c r="G26" s="42"/>
      <c r="H26" s="42"/>
      <c r="I26" s="48"/>
      <c r="J26" s="49"/>
    </row>
    <row r="27" spans="1:10" s="31" customFormat="1" ht="12.95" customHeight="1">
      <c r="A27" s="72" t="s">
        <v>147</v>
      </c>
      <c r="B27" s="67">
        <f>+B28+B29+B30+B31</f>
        <v>16</v>
      </c>
      <c r="C27" s="67">
        <f>+C28+C29+C30+C31</f>
        <v>3179</v>
      </c>
      <c r="D27" s="34">
        <f>+D28+D29+D30+D31</f>
        <v>1424</v>
      </c>
      <c r="E27" s="73" t="s">
        <v>148</v>
      </c>
      <c r="F27" s="46"/>
      <c r="G27" s="47"/>
      <c r="H27" s="47"/>
      <c r="I27" s="48"/>
      <c r="J27" s="44"/>
    </row>
    <row r="28" spans="1:10" s="31" customFormat="1" ht="12.95" customHeight="1">
      <c r="A28" s="70" t="s">
        <v>149</v>
      </c>
      <c r="B28" s="39">
        <v>9</v>
      </c>
      <c r="C28" s="39">
        <v>2314</v>
      </c>
      <c r="D28" s="39">
        <v>982</v>
      </c>
      <c r="E28" s="40" t="s">
        <v>150</v>
      </c>
      <c r="F28" s="41"/>
      <c r="G28" s="42"/>
      <c r="H28" s="42"/>
      <c r="I28" s="48"/>
      <c r="J28" s="44"/>
    </row>
    <row r="29" spans="1:10" s="31" customFormat="1" ht="12.95" customHeight="1">
      <c r="A29" s="70" t="s">
        <v>151</v>
      </c>
      <c r="B29" s="39">
        <v>5</v>
      </c>
      <c r="C29" s="39">
        <v>580</v>
      </c>
      <c r="D29" s="39">
        <v>327</v>
      </c>
      <c r="E29" s="40" t="s">
        <v>152</v>
      </c>
      <c r="F29" s="41"/>
      <c r="G29" s="42"/>
      <c r="H29" s="42"/>
      <c r="I29" s="48"/>
      <c r="J29" s="44"/>
    </row>
    <row r="30" spans="1:10" s="31" customFormat="1" ht="12.95" customHeight="1">
      <c r="A30" s="70" t="s">
        <v>153</v>
      </c>
      <c r="B30" s="39">
        <v>2</v>
      </c>
      <c r="C30" s="39">
        <v>285</v>
      </c>
      <c r="D30" s="39">
        <v>115</v>
      </c>
      <c r="E30" s="40" t="s">
        <v>154</v>
      </c>
      <c r="F30" s="41"/>
      <c r="G30" s="42"/>
      <c r="H30" s="42"/>
      <c r="I30" s="48"/>
      <c r="J30" s="44"/>
    </row>
    <row r="31" spans="1:10" s="31" customFormat="1" ht="12.95" customHeight="1">
      <c r="A31" s="70" t="s">
        <v>155</v>
      </c>
      <c r="B31" s="39">
        <v>0</v>
      </c>
      <c r="C31" s="39">
        <v>0</v>
      </c>
      <c r="D31" s="39">
        <v>0</v>
      </c>
      <c r="E31" s="40" t="s">
        <v>156</v>
      </c>
      <c r="F31" s="41"/>
      <c r="G31" s="42"/>
      <c r="H31" s="42"/>
      <c r="I31" s="48"/>
      <c r="J31" s="44"/>
    </row>
    <row r="32" spans="1:10" s="30" customFormat="1" ht="12.95" customHeight="1">
      <c r="A32" s="72" t="s">
        <v>157</v>
      </c>
      <c r="B32" s="67">
        <f>+B33+B34+B35</f>
        <v>4</v>
      </c>
      <c r="C32" s="67">
        <f>+C33+C34+C35</f>
        <v>421</v>
      </c>
      <c r="D32" s="34">
        <f>+D33+D34+D35</f>
        <v>224</v>
      </c>
      <c r="E32" s="73" t="s">
        <v>158</v>
      </c>
      <c r="F32" s="46"/>
      <c r="G32" s="47"/>
      <c r="H32" s="47"/>
      <c r="I32" s="18"/>
      <c r="J32" s="36"/>
    </row>
    <row r="33" spans="1:10" s="31" customFormat="1" ht="12.95" customHeight="1">
      <c r="A33" s="70" t="s">
        <v>159</v>
      </c>
      <c r="B33" s="39">
        <v>0</v>
      </c>
      <c r="C33" s="39">
        <v>0</v>
      </c>
      <c r="D33" s="39">
        <v>0</v>
      </c>
      <c r="E33" s="40" t="s">
        <v>160</v>
      </c>
      <c r="F33" s="41"/>
      <c r="G33" s="42"/>
      <c r="H33" s="42"/>
      <c r="I33" s="48"/>
      <c r="J33" s="44"/>
    </row>
    <row r="34" spans="1:10" s="31" customFormat="1" ht="12.95" customHeight="1">
      <c r="A34" s="71" t="s">
        <v>161</v>
      </c>
      <c r="B34" s="39">
        <v>4</v>
      </c>
      <c r="C34" s="39">
        <v>421</v>
      </c>
      <c r="D34" s="39">
        <v>224</v>
      </c>
      <c r="E34" s="40" t="s">
        <v>162</v>
      </c>
      <c r="F34" s="41"/>
      <c r="G34" s="42"/>
      <c r="H34" s="42"/>
      <c r="I34" s="48"/>
      <c r="J34" s="44"/>
    </row>
    <row r="35" spans="1:10" s="30" customFormat="1" ht="12.95" customHeight="1">
      <c r="A35" s="70" t="s">
        <v>163</v>
      </c>
      <c r="B35" s="39">
        <v>0</v>
      </c>
      <c r="C35" s="39">
        <v>0</v>
      </c>
      <c r="D35" s="39">
        <v>0</v>
      </c>
      <c r="E35" s="40" t="s">
        <v>164</v>
      </c>
      <c r="F35" s="41"/>
      <c r="G35" s="42"/>
      <c r="H35" s="42"/>
      <c r="I35" s="18"/>
      <c r="J35" s="36"/>
    </row>
    <row r="36" spans="1:10" s="31" customFormat="1" ht="12.95" customHeight="1">
      <c r="A36" s="72" t="s">
        <v>165</v>
      </c>
      <c r="B36" s="67">
        <f>SUM(B37:B42)</f>
        <v>36</v>
      </c>
      <c r="C36" s="67">
        <f>SUM(C37:C42)</f>
        <v>4731</v>
      </c>
      <c r="D36" s="34">
        <f>SUM(D37:D42)</f>
        <v>1918</v>
      </c>
      <c r="E36" s="73" t="s">
        <v>166</v>
      </c>
      <c r="F36" s="46"/>
      <c r="G36" s="47"/>
      <c r="H36" s="47"/>
      <c r="I36" s="48"/>
      <c r="J36" s="49"/>
    </row>
    <row r="37" spans="1:10" s="31" customFormat="1" ht="12.95" customHeight="1">
      <c r="A37" s="70" t="s">
        <v>167</v>
      </c>
      <c r="B37" s="39">
        <v>2</v>
      </c>
      <c r="C37" s="39">
        <v>97</v>
      </c>
      <c r="D37" s="39">
        <v>49</v>
      </c>
      <c r="E37" s="40" t="s">
        <v>168</v>
      </c>
      <c r="F37" s="41"/>
      <c r="G37" s="42"/>
      <c r="H37" s="42"/>
      <c r="I37" s="48"/>
      <c r="J37" s="44"/>
    </row>
    <row r="38" spans="1:10" s="31" customFormat="1" ht="12.95" customHeight="1">
      <c r="A38" s="70" t="s">
        <v>169</v>
      </c>
      <c r="B38" s="39">
        <v>3</v>
      </c>
      <c r="C38" s="39">
        <v>272</v>
      </c>
      <c r="D38" s="39">
        <v>138</v>
      </c>
      <c r="E38" s="40" t="s">
        <v>170</v>
      </c>
      <c r="F38" s="41"/>
      <c r="G38" s="42"/>
      <c r="H38" s="42"/>
      <c r="I38" s="48"/>
      <c r="J38" s="44"/>
    </row>
    <row r="39" spans="1:10" s="31" customFormat="1" ht="12.95" customHeight="1">
      <c r="A39" s="70" t="s">
        <v>171</v>
      </c>
      <c r="B39" s="39">
        <v>2</v>
      </c>
      <c r="C39" s="39">
        <v>143</v>
      </c>
      <c r="D39" s="39">
        <v>47</v>
      </c>
      <c r="E39" s="40" t="s">
        <v>172</v>
      </c>
      <c r="F39" s="41"/>
      <c r="G39" s="42"/>
      <c r="H39" s="42"/>
      <c r="I39" s="48"/>
      <c r="J39" s="49"/>
    </row>
    <row r="40" spans="1:10" s="31" customFormat="1" ht="12.95" customHeight="1">
      <c r="A40" s="70" t="s">
        <v>173</v>
      </c>
      <c r="B40" s="39">
        <v>5</v>
      </c>
      <c r="C40" s="39">
        <v>597</v>
      </c>
      <c r="D40" s="39">
        <v>167</v>
      </c>
      <c r="E40" s="40" t="s">
        <v>174</v>
      </c>
      <c r="F40" s="41"/>
      <c r="G40" s="42"/>
      <c r="H40" s="42"/>
      <c r="I40" s="48"/>
      <c r="J40" s="44"/>
    </row>
    <row r="41" spans="1:10" s="31" customFormat="1" ht="12.95" customHeight="1">
      <c r="A41" s="71" t="s">
        <v>175</v>
      </c>
      <c r="B41" s="39">
        <v>23</v>
      </c>
      <c r="C41" s="39">
        <v>3594</v>
      </c>
      <c r="D41" s="39">
        <v>1504</v>
      </c>
      <c r="E41" s="40" t="s">
        <v>176</v>
      </c>
      <c r="F41" s="41"/>
      <c r="G41" s="42"/>
      <c r="H41" s="42"/>
      <c r="I41" s="48"/>
      <c r="J41" s="44"/>
    </row>
    <row r="42" spans="1:10" s="31" customFormat="1" ht="12.95" customHeight="1">
      <c r="A42" s="70" t="s">
        <v>177</v>
      </c>
      <c r="B42" s="39">
        <v>1</v>
      </c>
      <c r="C42" s="39">
        <v>28</v>
      </c>
      <c r="D42" s="39">
        <v>13</v>
      </c>
      <c r="E42" s="40" t="s">
        <v>178</v>
      </c>
      <c r="F42" s="41"/>
      <c r="G42" s="42"/>
      <c r="H42" s="42"/>
      <c r="I42" s="48"/>
      <c r="J42" s="44"/>
    </row>
    <row r="43" spans="1:10" s="31" customFormat="1" ht="12.95" customHeight="1">
      <c r="A43" s="72" t="s">
        <v>179</v>
      </c>
      <c r="B43" s="67">
        <f>+B44+B45+B46+B47</f>
        <v>37</v>
      </c>
      <c r="C43" s="67">
        <f>+C44+C45+C46+C47</f>
        <v>4700</v>
      </c>
      <c r="D43" s="34">
        <f>+D44+D45+D46+D47</f>
        <v>2075</v>
      </c>
      <c r="E43" s="73" t="s">
        <v>180</v>
      </c>
      <c r="F43" s="46"/>
      <c r="G43" s="47"/>
      <c r="H43" s="47"/>
      <c r="I43" s="48"/>
      <c r="J43" s="44"/>
    </row>
    <row r="44" spans="1:10" s="31" customFormat="1" ht="12.95" customHeight="1">
      <c r="A44" s="70" t="s">
        <v>181</v>
      </c>
      <c r="B44" s="39">
        <v>0</v>
      </c>
      <c r="C44" s="39">
        <v>0</v>
      </c>
      <c r="D44" s="39">
        <v>0</v>
      </c>
      <c r="E44" s="40" t="s">
        <v>182</v>
      </c>
      <c r="F44" s="41"/>
      <c r="G44" s="42"/>
      <c r="H44" s="42"/>
      <c r="I44" s="48"/>
      <c r="J44" s="44"/>
    </row>
    <row r="45" spans="1:10" s="30" customFormat="1" ht="12.95" customHeight="1">
      <c r="A45" s="71" t="s">
        <v>183</v>
      </c>
      <c r="B45" s="39">
        <v>31</v>
      </c>
      <c r="C45" s="39">
        <v>3855</v>
      </c>
      <c r="D45" s="39">
        <v>1801</v>
      </c>
      <c r="E45" s="40" t="s">
        <v>184</v>
      </c>
      <c r="F45" s="41"/>
      <c r="G45" s="42"/>
      <c r="H45" s="42"/>
      <c r="I45" s="18"/>
      <c r="J45" s="36"/>
    </row>
    <row r="46" spans="1:10" ht="12.95" customHeight="1">
      <c r="A46" s="70" t="s">
        <v>185</v>
      </c>
      <c r="B46" s="39">
        <v>0</v>
      </c>
      <c r="C46" s="39">
        <v>0</v>
      </c>
      <c r="D46" s="39">
        <v>0</v>
      </c>
      <c r="E46" s="40" t="s">
        <v>186</v>
      </c>
      <c r="F46" s="41"/>
      <c r="G46" s="42"/>
      <c r="H46" s="42"/>
      <c r="J46" s="62"/>
    </row>
    <row r="47" spans="1:10" ht="12.95" customHeight="1">
      <c r="A47" s="70" t="s">
        <v>187</v>
      </c>
      <c r="B47" s="39">
        <v>6</v>
      </c>
      <c r="C47" s="39">
        <v>845</v>
      </c>
      <c r="D47" s="39">
        <v>274</v>
      </c>
      <c r="E47" s="40" t="s">
        <v>188</v>
      </c>
      <c r="F47" s="41"/>
      <c r="G47" s="42"/>
      <c r="H47" s="42"/>
    </row>
    <row r="48" spans="1:10" ht="12.95" customHeight="1">
      <c r="A48" s="72" t="s">
        <v>189</v>
      </c>
      <c r="B48" s="67">
        <f>+B49+B50+B51+B52</f>
        <v>8</v>
      </c>
      <c r="C48" s="67">
        <f>+C49+C50+C51+C52</f>
        <v>591</v>
      </c>
      <c r="D48" s="34">
        <f>+D49+D50+D51+D52</f>
        <v>243</v>
      </c>
      <c r="E48" s="73" t="s">
        <v>190</v>
      </c>
      <c r="F48" s="46"/>
      <c r="G48" s="47"/>
      <c r="H48" s="47"/>
    </row>
    <row r="49" spans="1:8" ht="12.95" customHeight="1">
      <c r="A49" s="70" t="s">
        <v>191</v>
      </c>
      <c r="B49" s="39">
        <v>1</v>
      </c>
      <c r="C49" s="39">
        <v>59</v>
      </c>
      <c r="D49" s="39">
        <v>19</v>
      </c>
      <c r="E49" s="40" t="s">
        <v>192</v>
      </c>
      <c r="F49" s="41"/>
      <c r="G49" s="42"/>
      <c r="H49" s="42"/>
    </row>
    <row r="50" spans="1:8" ht="12.95" customHeight="1">
      <c r="A50" s="70" t="s">
        <v>193</v>
      </c>
      <c r="B50" s="39">
        <v>1</v>
      </c>
      <c r="C50" s="39">
        <v>0</v>
      </c>
      <c r="D50" s="39">
        <v>0</v>
      </c>
      <c r="E50" s="40" t="s">
        <v>194</v>
      </c>
      <c r="F50" s="41"/>
      <c r="G50" s="42"/>
      <c r="H50" s="42"/>
    </row>
    <row r="51" spans="1:8" ht="12.95" customHeight="1">
      <c r="A51" s="70" t="s">
        <v>195</v>
      </c>
      <c r="B51" s="39">
        <v>1</v>
      </c>
      <c r="C51" s="39">
        <v>17</v>
      </c>
      <c r="D51" s="39">
        <v>3</v>
      </c>
      <c r="E51" s="40" t="s">
        <v>196</v>
      </c>
      <c r="F51" s="41"/>
      <c r="G51" s="42"/>
      <c r="H51" s="42"/>
    </row>
    <row r="52" spans="1:8" ht="12.95" customHeight="1">
      <c r="A52" s="70" t="s">
        <v>197</v>
      </c>
      <c r="B52" s="39">
        <v>5</v>
      </c>
      <c r="C52" s="39">
        <v>515</v>
      </c>
      <c r="D52" s="39">
        <v>221</v>
      </c>
      <c r="E52" s="40" t="s">
        <v>198</v>
      </c>
      <c r="F52" s="41"/>
      <c r="G52" s="42"/>
      <c r="H52" s="42"/>
    </row>
    <row r="53" spans="1:8" ht="12.95" customHeight="1">
      <c r="A53" s="72" t="s">
        <v>199</v>
      </c>
      <c r="B53" s="67">
        <f>SUM(B54:B60)</f>
        <v>32</v>
      </c>
      <c r="C53" s="67">
        <f>SUM(C54:C60)</f>
        <v>4209</v>
      </c>
      <c r="D53" s="34">
        <f>SUM(D54:D60)</f>
        <v>1798</v>
      </c>
      <c r="E53" s="73" t="s">
        <v>200</v>
      </c>
      <c r="F53" s="46"/>
      <c r="G53" s="47"/>
      <c r="H53" s="47"/>
    </row>
    <row r="54" spans="1:8" ht="12.95" customHeight="1">
      <c r="A54" s="70" t="s">
        <v>201</v>
      </c>
      <c r="B54" s="39">
        <v>0</v>
      </c>
      <c r="C54" s="39">
        <v>0</v>
      </c>
      <c r="D54" s="39">
        <v>0</v>
      </c>
      <c r="E54" s="40" t="s">
        <v>202</v>
      </c>
      <c r="F54" s="41"/>
      <c r="G54" s="42"/>
      <c r="H54" s="42"/>
    </row>
    <row r="55" spans="1:8" ht="12.95" customHeight="1">
      <c r="A55" s="71" t="s">
        <v>203</v>
      </c>
      <c r="B55" s="39">
        <v>0</v>
      </c>
      <c r="C55" s="39">
        <v>0</v>
      </c>
      <c r="D55" s="39">
        <v>0</v>
      </c>
      <c r="E55" s="40" t="s">
        <v>204</v>
      </c>
      <c r="F55" s="41"/>
      <c r="G55" s="42"/>
      <c r="H55" s="42"/>
    </row>
    <row r="56" spans="1:8" ht="12.95" customHeight="1">
      <c r="A56" s="70" t="s">
        <v>205</v>
      </c>
      <c r="B56" s="39">
        <v>3</v>
      </c>
      <c r="C56" s="39">
        <v>145</v>
      </c>
      <c r="D56" s="39">
        <v>48</v>
      </c>
      <c r="E56" s="40" t="s">
        <v>206</v>
      </c>
      <c r="F56" s="41"/>
      <c r="G56" s="42"/>
      <c r="H56" s="42"/>
    </row>
    <row r="57" spans="1:8" s="22" customFormat="1" ht="12.95" customHeight="1">
      <c r="A57" s="74" t="s">
        <v>207</v>
      </c>
      <c r="B57" s="39">
        <v>1</v>
      </c>
      <c r="C57" s="39">
        <v>300</v>
      </c>
      <c r="D57" s="39">
        <v>120</v>
      </c>
      <c r="E57" s="40" t="s">
        <v>208</v>
      </c>
      <c r="F57" s="41"/>
      <c r="G57" s="42"/>
      <c r="H57" s="42"/>
    </row>
    <row r="58" spans="1:8" ht="12.95" customHeight="1">
      <c r="A58" s="74" t="s">
        <v>209</v>
      </c>
      <c r="B58" s="39">
        <v>4</v>
      </c>
      <c r="C58" s="39">
        <v>430</v>
      </c>
      <c r="D58" s="39">
        <v>119</v>
      </c>
      <c r="E58" s="40" t="s">
        <v>210</v>
      </c>
      <c r="F58" s="41"/>
      <c r="G58" s="42"/>
      <c r="H58" s="42"/>
    </row>
    <row r="59" spans="1:8" ht="12.95" customHeight="1">
      <c r="A59" s="71" t="s">
        <v>211</v>
      </c>
      <c r="B59" s="39">
        <v>19</v>
      </c>
      <c r="C59" s="39">
        <v>2691</v>
      </c>
      <c r="D59" s="39">
        <v>1182</v>
      </c>
      <c r="E59" s="40" t="s">
        <v>212</v>
      </c>
      <c r="F59" s="41"/>
      <c r="G59" s="42"/>
      <c r="H59" s="42"/>
    </row>
    <row r="60" spans="1:8" ht="12.95" customHeight="1">
      <c r="A60" s="70" t="s">
        <v>213</v>
      </c>
      <c r="B60" s="39">
        <v>5</v>
      </c>
      <c r="C60" s="39">
        <v>643</v>
      </c>
      <c r="D60" s="39">
        <v>329</v>
      </c>
      <c r="E60" s="40" t="s">
        <v>214</v>
      </c>
      <c r="F60" s="41"/>
      <c r="G60" s="42"/>
      <c r="H60" s="42"/>
    </row>
    <row r="61" spans="1:8" ht="12.95" customHeight="1">
      <c r="A61" s="75" t="s">
        <v>215</v>
      </c>
      <c r="B61" s="34">
        <f>B53+B48+B43+B36+B32+B27+B22+B10+'[1]36'!B49+'[1]36'!B42+'[1]36'!B37+'[1]36'!B33+'[1]36'!B23+'[1]36'!B17+'[1]36'!B13+'[1]36'!B10</f>
        <v>506</v>
      </c>
      <c r="C61" s="34">
        <f>C53+C48+C43+C36+C32+C27+C22+C10+'[1]36'!C49+'[1]36'!C42+'[1]36'!C37+'[1]36'!C33+'[1]36'!C23+'[1]36'!C17+'[1]36'!C13+'[1]36'!C10</f>
        <v>73444</v>
      </c>
      <c r="D61" s="34">
        <f>D53+D48+D43+D36+D32+D27+D22+D10+'[1]36'!D49+'[1]36'!D42+'[1]36'!D37+'[1]36'!D33+'[1]36'!D23+'[1]36'!D17+'[1]36'!D13+'[1]36'!D10</f>
        <v>31939</v>
      </c>
      <c r="E61" s="68" t="s">
        <v>9</v>
      </c>
      <c r="F61" s="46"/>
      <c r="G61" s="47"/>
      <c r="H61" s="47"/>
    </row>
    <row r="62" spans="1:8" s="22" customFormat="1" ht="12.95" customHeight="1">
      <c r="A62" s="22" t="s">
        <v>216</v>
      </c>
      <c r="B62" s="76" t="s">
        <v>217</v>
      </c>
      <c r="C62" s="39">
        <v>7790</v>
      </c>
      <c r="D62" s="39">
        <v>3876</v>
      </c>
      <c r="E62" s="22" t="s">
        <v>218</v>
      </c>
      <c r="F62" s="77"/>
      <c r="G62" s="78"/>
      <c r="H62" s="78"/>
    </row>
    <row r="63" spans="1:8" ht="12.95" customHeight="1">
      <c r="A63" s="22" t="s">
        <v>219</v>
      </c>
      <c r="B63" s="18">
        <f>B61</f>
        <v>506</v>
      </c>
      <c r="C63" s="22">
        <f>SUM(C61:C62)</f>
        <v>81234</v>
      </c>
      <c r="D63" s="22">
        <f>SUM(D61:D62)</f>
        <v>35815</v>
      </c>
      <c r="E63" s="68" t="s">
        <v>220</v>
      </c>
      <c r="F63" s="41"/>
      <c r="G63" s="42"/>
      <c r="H63" s="42"/>
    </row>
    <row r="64" spans="1:8">
      <c r="F64" s="79"/>
      <c r="G64" s="78"/>
      <c r="H64" s="78"/>
    </row>
    <row r="65" spans="1:5" ht="12.75" customHeight="1">
      <c r="A65" s="56"/>
      <c r="B65" s="56"/>
      <c r="C65" s="56"/>
      <c r="D65" s="56"/>
      <c r="E65" s="56"/>
    </row>
    <row r="66" spans="1:5" ht="12.75" customHeight="1"/>
    <row r="67" spans="1:5" ht="12.75" customHeight="1">
      <c r="C67" s="60"/>
      <c r="D67" s="60"/>
    </row>
    <row r="68" spans="1:5" ht="12.75" customHeight="1"/>
    <row r="69" spans="1:5" ht="12.75" customHeight="1">
      <c r="A69" s="80" t="s">
        <v>221</v>
      </c>
      <c r="B69" s="81"/>
      <c r="C69" s="82"/>
      <c r="D69" s="83"/>
      <c r="E69" s="84" t="s">
        <v>222</v>
      </c>
    </row>
  </sheetData>
  <mergeCells count="4">
    <mergeCell ref="D1:E1"/>
    <mergeCell ref="D3:E3"/>
    <mergeCell ref="C6:D6"/>
    <mergeCell ref="A65:E65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36</vt:lpstr>
      <vt:lpstr>36(2)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2013-03-20T13:22:37Z</dcterms:created>
  <dcterms:modified xsi:type="dcterms:W3CDTF">2013-03-20T13:22:37Z</dcterms:modified>
</cp:coreProperties>
</file>