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37-38" sheetId="4" r:id="rId1"/>
  </sheets>
  <definedNames>
    <definedName name="_Regression_Int" localSheetId="0" hidden="1">1</definedName>
  </definedNames>
  <calcPr calcId="125725"/>
</workbook>
</file>

<file path=xl/calcChain.xml><?xml version="1.0" encoding="utf-8"?>
<calcChain xmlns="http://schemas.openxmlformats.org/spreadsheetml/2006/main">
  <c r="G60" i="4"/>
  <c r="F60"/>
  <c r="G58"/>
  <c r="F58"/>
  <c r="G57"/>
  <c r="F57"/>
  <c r="G56"/>
  <c r="F56"/>
  <c r="G55"/>
  <c r="F55"/>
  <c r="G54"/>
  <c r="F54"/>
  <c r="G53"/>
  <c r="F53"/>
  <c r="G52"/>
  <c r="F52"/>
  <c r="G51"/>
  <c r="F51"/>
  <c r="G50"/>
  <c r="F50"/>
  <c r="G49"/>
  <c r="F49"/>
  <c r="G48"/>
  <c r="F48"/>
  <c r="G47"/>
  <c r="F47"/>
  <c r="G46"/>
  <c r="F46"/>
  <c r="G45"/>
  <c r="F45"/>
  <c r="G44"/>
  <c r="F44"/>
  <c r="G43"/>
  <c r="F43"/>
  <c r="G42"/>
  <c r="F42"/>
  <c r="G41"/>
  <c r="F41"/>
  <c r="E29"/>
  <c r="D29"/>
  <c r="F29" s="1"/>
  <c r="C29"/>
  <c r="G29" s="1"/>
  <c r="B29"/>
  <c r="G27"/>
  <c r="F27"/>
  <c r="G26"/>
  <c r="F26"/>
  <c r="G25"/>
  <c r="F25"/>
  <c r="G24"/>
  <c r="F24"/>
  <c r="G23"/>
  <c r="F23"/>
  <c r="G22"/>
  <c r="F22"/>
  <c r="G21"/>
  <c r="F21"/>
  <c r="G20"/>
  <c r="F20"/>
  <c r="G19"/>
  <c r="F19"/>
  <c r="G18"/>
  <c r="F18"/>
  <c r="G17"/>
  <c r="F17"/>
  <c r="G16"/>
  <c r="F16"/>
  <c r="G15"/>
  <c r="F15"/>
  <c r="G14"/>
  <c r="F14"/>
  <c r="G13"/>
  <c r="F13"/>
  <c r="G12"/>
  <c r="F12"/>
</calcChain>
</file>

<file path=xl/sharedStrings.xml><?xml version="1.0" encoding="utf-8"?>
<sst xmlns="http://schemas.openxmlformats.org/spreadsheetml/2006/main" count="126" uniqueCount="99">
  <si>
    <t xml:space="preserve">Enseignement secondaire qualifiant </t>
  </si>
  <si>
    <t xml:space="preserve">التعليم الثانوي التأهيلي </t>
  </si>
  <si>
    <t xml:space="preserve"> 11 - 37 Répartition des candidats au </t>
  </si>
  <si>
    <r>
      <t>11 - 37</t>
    </r>
    <r>
      <rPr>
        <b/>
        <sz val="16"/>
        <rFont val="Times New Roman"/>
        <family val="1"/>
      </rPr>
      <t xml:space="preserve"> توزيع المرشحين والناجحين في امتحانات</t>
    </r>
  </si>
  <si>
    <t xml:space="preserve">             baccalauréat selon les académies  </t>
  </si>
  <si>
    <t xml:space="preserve">           الباكالوريا حسب الأكاديميات</t>
  </si>
  <si>
    <t>Année 2011</t>
  </si>
  <si>
    <t xml:space="preserve">  المرشحون الحاضرون</t>
  </si>
  <si>
    <t xml:space="preserve">   المرشحون الناجحون      </t>
  </si>
  <si>
    <t xml:space="preserve">          %  الناجحين            </t>
  </si>
  <si>
    <t>سنة 2011</t>
  </si>
  <si>
    <t xml:space="preserve">   Candidats présents </t>
  </si>
  <si>
    <t xml:space="preserve">                           Candidats admis</t>
  </si>
  <si>
    <t xml:space="preserve">        % des admis</t>
  </si>
  <si>
    <t>المجموع</t>
  </si>
  <si>
    <t>الإنــــاث</t>
  </si>
  <si>
    <t>Académie</t>
  </si>
  <si>
    <t>Total</t>
  </si>
  <si>
    <t>Féminin</t>
  </si>
  <si>
    <t>أكاديمية</t>
  </si>
  <si>
    <t>Oued Ed-Dahab - Lagouira</t>
  </si>
  <si>
    <t xml:space="preserve">وادي الذهب - لكـويرة  
</t>
  </si>
  <si>
    <t xml:space="preserve">Laâyoune - Boujdour - S. El H. </t>
  </si>
  <si>
    <t xml:space="preserve">العيون- بوجدور- الساقية الحمراء 
</t>
  </si>
  <si>
    <t>Guelmim - Es-Semara</t>
  </si>
  <si>
    <t>كلميم -السمارة</t>
  </si>
  <si>
    <t>Souss - Massa - Drâa</t>
  </si>
  <si>
    <t>سوس- ماسة- درعة</t>
  </si>
  <si>
    <t>Gharb - Chrarda - Béni Hssen</t>
  </si>
  <si>
    <t>الغرب- الشراردة- بني حسن</t>
  </si>
  <si>
    <t>Chaouia - Ouardigha</t>
  </si>
  <si>
    <t>الشاوية -ورديغة</t>
  </si>
  <si>
    <t>Marrakech - Tensift - Al Haouz</t>
  </si>
  <si>
    <t>مراكش - تانسيفت- الحوز</t>
  </si>
  <si>
    <t>Oriental</t>
  </si>
  <si>
    <t>الشرق</t>
  </si>
  <si>
    <t>Grand Casablanca</t>
  </si>
  <si>
    <t>الدار البيضاء الكبرى</t>
  </si>
  <si>
    <t>Rabat - Salé - Zemmour - Zaër</t>
  </si>
  <si>
    <t>الرباط- سلا- زمور- زعير</t>
  </si>
  <si>
    <t>Doukkala - Abda</t>
  </si>
  <si>
    <t>دكالة عبدة</t>
  </si>
  <si>
    <t>Tadla - Azilal</t>
  </si>
  <si>
    <t>تادلة -أزيلال</t>
  </si>
  <si>
    <t>Meknès - Tafilalet</t>
  </si>
  <si>
    <t>مكناس - تافيلالت</t>
  </si>
  <si>
    <t>Fès - Boulemane</t>
  </si>
  <si>
    <t>فاس -بولمان</t>
  </si>
  <si>
    <t>Taza - Al Hoceïma - Taounate</t>
  </si>
  <si>
    <t>تازة ــ الحسيمة ــ تاونات</t>
  </si>
  <si>
    <t>Tanger - Tétouan</t>
  </si>
  <si>
    <t xml:space="preserve">طنجة- تطوان </t>
  </si>
  <si>
    <t xml:space="preserve">      المجموع</t>
  </si>
  <si>
    <t xml:space="preserve">11 - 38 Candidats présents et admis aux </t>
  </si>
  <si>
    <r>
      <t>11 - 38</t>
    </r>
    <r>
      <rPr>
        <b/>
        <sz val="16"/>
        <rFont val="Times New Roman"/>
        <family val="1"/>
      </rPr>
      <t xml:space="preserve"> المرشحون الحاضرون والناجحون في </t>
    </r>
  </si>
  <si>
    <t xml:space="preserve">             examens du baccalauréat selon la branche </t>
  </si>
  <si>
    <t xml:space="preserve">           امتحانات الباكالوريا حسب الشعبة </t>
  </si>
  <si>
    <t>الناجحين</t>
  </si>
  <si>
    <t>% الناجحين</t>
  </si>
  <si>
    <t>Admis</t>
  </si>
  <si>
    <t>% Admis</t>
  </si>
  <si>
    <t>Enseignement général</t>
  </si>
  <si>
    <t>التعليم العام</t>
  </si>
  <si>
    <t xml:space="preserve">   Lettres </t>
  </si>
  <si>
    <t xml:space="preserve">  الآداب  </t>
  </si>
  <si>
    <t xml:space="preserve">   Sciences Humaines</t>
  </si>
  <si>
    <t xml:space="preserve">  العلوم الإنسانية  </t>
  </si>
  <si>
    <t xml:space="preserve">   Sciences Physiques</t>
  </si>
  <si>
    <t xml:space="preserve">  العلوم القيزيائية  </t>
  </si>
  <si>
    <t xml:space="preserve">   Sc.de la vie et de la terre</t>
  </si>
  <si>
    <t xml:space="preserve">  علوم الحياة والأرض  </t>
  </si>
  <si>
    <t xml:space="preserve">   Sciences Agronomiques</t>
  </si>
  <si>
    <t xml:space="preserve">  العلوم الزراعية  </t>
  </si>
  <si>
    <t xml:space="preserve">   Sciences Mathematiques A</t>
  </si>
  <si>
    <t xml:space="preserve">  العلوم الرياضية أ   </t>
  </si>
  <si>
    <t xml:space="preserve">   Sciences Mathematiques B</t>
  </si>
  <si>
    <t xml:space="preserve">  العلوم الرياضية ب  </t>
  </si>
  <si>
    <t>Enseignement  originel</t>
  </si>
  <si>
    <t>التعليم الأصيل</t>
  </si>
  <si>
    <t xml:space="preserve">   Charia</t>
  </si>
  <si>
    <t xml:space="preserve">  العلوم الشرعية</t>
  </si>
  <si>
    <t xml:space="preserve">   Langue arabe</t>
  </si>
  <si>
    <t xml:space="preserve">  اللغة العربية</t>
  </si>
  <si>
    <t>Techniques commerciales</t>
  </si>
  <si>
    <t xml:space="preserve">  التقنية التجارية</t>
  </si>
  <si>
    <t xml:space="preserve">   Sciences Economiques</t>
  </si>
  <si>
    <t xml:space="preserve">   العلوم الإقتصادية </t>
  </si>
  <si>
    <t xml:space="preserve">   Sciencees Gestion Comptable</t>
  </si>
  <si>
    <t xml:space="preserve">   تقنيات التسيير المحاسباتي</t>
  </si>
  <si>
    <t>Techniques Industrielles</t>
  </si>
  <si>
    <t>التقنية الصناعية</t>
  </si>
  <si>
    <t xml:space="preserve">   Arts Appliqués</t>
  </si>
  <si>
    <t xml:space="preserve">   فنون تطبيقية</t>
  </si>
  <si>
    <t xml:space="preserve">   Sciences et technologies éléctriques</t>
  </si>
  <si>
    <t xml:space="preserve">   العلوم و تقنبياات الكهرباء</t>
  </si>
  <si>
    <t xml:space="preserve">   Sciences et technologies mécaniques</t>
  </si>
  <si>
    <t xml:space="preserve">   العلوم وتقنيات الميكانيك</t>
  </si>
  <si>
    <t xml:space="preserve"> Source : Ministère de l'Education Nationale.</t>
  </si>
  <si>
    <t>المصدر : وزارة التربية الوطنية .</t>
  </si>
</sst>
</file>

<file path=xl/styles.xml><?xml version="1.0" encoding="utf-8"?>
<styleSheet xmlns="http://schemas.openxmlformats.org/spreadsheetml/2006/main">
  <numFmts count="6">
    <numFmt numFmtId="164" formatCode="General_)"/>
    <numFmt numFmtId="165" formatCode="#\ ###\ ###"/>
    <numFmt numFmtId="166" formatCode="0.0"/>
    <numFmt numFmtId="167" formatCode="#,##0.0"/>
    <numFmt numFmtId="168" formatCode="#,##0;0;\-;@"/>
    <numFmt numFmtId="169" formatCode="###\ ###\ ###"/>
  </numFmts>
  <fonts count="21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Arial"/>
      <charset val="178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  <font>
      <sz val="11.5"/>
      <name val="Times New Roman"/>
      <family val="1"/>
    </font>
    <font>
      <b/>
      <sz val="10"/>
      <color indexed="9"/>
      <name val="Times New Roman"/>
      <family val="1"/>
    </font>
    <font>
      <sz val="10"/>
      <color indexed="9"/>
      <name val="Times New Roman"/>
      <family val="1"/>
    </font>
    <font>
      <b/>
      <sz val="11.5"/>
      <name val="Times New Roman"/>
      <family val="1"/>
    </font>
    <font>
      <sz val="8"/>
      <name val="Times New Roman"/>
      <family val="1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2">
    <xf numFmtId="0" fontId="0" fillId="0" borderId="0"/>
    <xf numFmtId="164" fontId="1" fillId="0" borderId="0"/>
    <xf numFmtId="164" fontId="1" fillId="0" borderId="0"/>
    <xf numFmtId="0" fontId="8" fillId="0" borderId="0"/>
    <xf numFmtId="0" fontId="1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20" fillId="0" borderId="0"/>
    <xf numFmtId="0" fontId="20" fillId="0" borderId="0"/>
    <xf numFmtId="164" fontId="1" fillId="0" borderId="0"/>
  </cellStyleXfs>
  <cellXfs count="96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165" fontId="3" fillId="0" borderId="0" xfId="1" applyNumberFormat="1" applyFont="1" applyAlignment="1">
      <alignment vertical="center"/>
    </xf>
    <xf numFmtId="165" fontId="4" fillId="0" borderId="0" xfId="2" quotePrefix="1" applyNumberFormat="1" applyFont="1" applyAlignment="1">
      <alignment horizontal="right" vertical="center" readingOrder="2"/>
    </xf>
    <xf numFmtId="165" fontId="3" fillId="0" borderId="0" xfId="1" applyNumberFormat="1" applyFont="1" applyAlignment="1">
      <alignment vertical="center" readingOrder="2"/>
    </xf>
    <xf numFmtId="165" fontId="5" fillId="0" borderId="0" xfId="1" quotePrefix="1" applyNumberFormat="1" applyFont="1" applyAlignment="1" applyProtection="1">
      <alignment horizontal="left" vertical="center"/>
    </xf>
    <xf numFmtId="165" fontId="6" fillId="0" borderId="0" xfId="1" applyNumberFormat="1" applyFont="1" applyAlignment="1">
      <alignment vertical="center"/>
    </xf>
    <xf numFmtId="165" fontId="5" fillId="0" borderId="0" xfId="1" quotePrefix="1" applyNumberFormat="1" applyFont="1" applyAlignment="1">
      <alignment horizontal="right" vertical="center" readingOrder="2"/>
    </xf>
    <xf numFmtId="165" fontId="3" fillId="0" borderId="0" xfId="1" applyNumberFormat="1" applyFont="1" applyAlignment="1" applyProtection="1">
      <alignment horizontal="left" vertical="center"/>
    </xf>
    <xf numFmtId="165" fontId="2" fillId="0" borderId="0" xfId="1" quotePrefix="1" applyNumberFormat="1" applyFont="1" applyAlignment="1">
      <alignment horizontal="right" vertical="center" readingOrder="2"/>
    </xf>
    <xf numFmtId="2" fontId="3" fillId="0" borderId="0" xfId="1" applyNumberFormat="1" applyFont="1" applyAlignment="1">
      <alignment vertical="center"/>
    </xf>
    <xf numFmtId="165" fontId="2" fillId="0" borderId="0" xfId="1" quotePrefix="1" applyNumberFormat="1" applyFont="1" applyAlignment="1">
      <alignment horizontal="right" vertical="center" readingOrder="2"/>
    </xf>
    <xf numFmtId="165" fontId="7" fillId="0" borderId="0" xfId="1" applyNumberFormat="1" applyFont="1" applyAlignment="1">
      <alignment vertical="center"/>
    </xf>
    <xf numFmtId="165" fontId="7" fillId="0" borderId="0" xfId="1" applyNumberFormat="1" applyFont="1" applyAlignment="1">
      <alignment vertical="center" readingOrder="2"/>
    </xf>
    <xf numFmtId="165" fontId="7" fillId="0" borderId="0" xfId="1" applyNumberFormat="1" applyFont="1" applyAlignment="1">
      <alignment horizontal="center" vertical="center" readingOrder="2"/>
    </xf>
    <xf numFmtId="165" fontId="7" fillId="0" borderId="0" xfId="1" quotePrefix="1" applyNumberFormat="1" applyFont="1" applyAlignment="1">
      <alignment horizontal="center" vertical="center" readingOrder="2"/>
    </xf>
    <xf numFmtId="166" fontId="7" fillId="0" borderId="0" xfId="2" applyNumberFormat="1" applyFont="1" applyFill="1" applyAlignment="1">
      <alignment horizontal="right" vertical="center"/>
    </xf>
    <xf numFmtId="0" fontId="3" fillId="0" borderId="0" xfId="3" applyFont="1" applyAlignment="1">
      <alignment vertical="center"/>
    </xf>
    <xf numFmtId="165" fontId="7" fillId="0" borderId="0" xfId="1" applyNumberFormat="1" applyFont="1" applyAlignment="1" applyProtection="1">
      <alignment horizontal="right" vertical="center"/>
    </xf>
    <xf numFmtId="165" fontId="7" fillId="0" borderId="0" xfId="1" quotePrefix="1" applyNumberFormat="1" applyFont="1" applyAlignment="1" applyProtection="1">
      <alignment horizontal="right" vertical="center"/>
    </xf>
    <xf numFmtId="165" fontId="7" fillId="0" borderId="0" xfId="1" quotePrefix="1" applyNumberFormat="1" applyFont="1" applyAlignment="1" applyProtection="1">
      <alignment horizontal="left" vertical="center"/>
    </xf>
    <xf numFmtId="165" fontId="3" fillId="0" borderId="0" xfId="1" applyNumberFormat="1" applyFont="1" applyAlignment="1">
      <alignment horizontal="right" vertical="center" readingOrder="2"/>
    </xf>
    <xf numFmtId="165" fontId="9" fillId="0" borderId="0" xfId="1" applyNumberFormat="1" applyFont="1" applyAlignment="1">
      <alignment vertical="center"/>
    </xf>
    <xf numFmtId="165" fontId="7" fillId="0" borderId="0" xfId="1" applyNumberFormat="1" applyFont="1" applyAlignment="1">
      <alignment horizontal="right" vertical="center"/>
    </xf>
    <xf numFmtId="165" fontId="9" fillId="0" borderId="0" xfId="1" applyNumberFormat="1" applyFont="1" applyAlignment="1">
      <alignment horizontal="right" vertical="center" readingOrder="2"/>
    </xf>
    <xf numFmtId="165" fontId="3" fillId="0" borderId="0" xfId="1" applyNumberFormat="1" applyFont="1" applyBorder="1" applyAlignment="1">
      <alignment vertical="center"/>
    </xf>
    <xf numFmtId="165" fontId="10" fillId="0" borderId="0" xfId="1" applyNumberFormat="1" applyFont="1" applyAlignment="1">
      <alignment vertical="center"/>
    </xf>
    <xf numFmtId="167" fontId="7" fillId="0" borderId="0" xfId="1" applyNumberFormat="1" applyFont="1" applyAlignment="1">
      <alignment vertical="center"/>
    </xf>
    <xf numFmtId="165" fontId="7" fillId="0" borderId="0" xfId="1" applyNumberFormat="1" applyFont="1" applyBorder="1" applyAlignment="1">
      <alignment vertical="center"/>
    </xf>
    <xf numFmtId="165" fontId="3" fillId="0" borderId="0" xfId="1" applyNumberFormat="1" applyFont="1" applyAlignment="1" applyProtection="1">
      <alignment horizontal="left" vertical="center" readingOrder="1"/>
    </xf>
    <xf numFmtId="168" fontId="3" fillId="0" borderId="0" xfId="3" applyNumberFormat="1" applyFont="1" applyFill="1" applyBorder="1" applyAlignment="1">
      <alignment horizontal="right" vertical="center"/>
    </xf>
    <xf numFmtId="167" fontId="3" fillId="0" borderId="0" xfId="1" applyNumberFormat="1" applyFont="1" applyAlignment="1">
      <alignment vertical="center"/>
    </xf>
    <xf numFmtId="165" fontId="10" fillId="0" borderId="0" xfId="1" applyNumberFormat="1" applyFont="1" applyAlignment="1">
      <alignment horizontal="right" vertical="center" readingOrder="2"/>
    </xf>
    <xf numFmtId="3" fontId="11" fillId="0" borderId="0" xfId="3" applyNumberFormat="1" applyFont="1" applyBorder="1"/>
    <xf numFmtId="1" fontId="10" fillId="0" borderId="0" xfId="3" quotePrefix="1" applyNumberFormat="1" applyFont="1" applyAlignment="1">
      <alignment horizontal="right" vertical="center" readingOrder="2"/>
    </xf>
    <xf numFmtId="168" fontId="7" fillId="0" borderId="0" xfId="3" applyNumberFormat="1" applyFont="1" applyFill="1" applyBorder="1" applyAlignment="1">
      <alignment horizontal="right" vertical="center"/>
    </xf>
    <xf numFmtId="3" fontId="12" fillId="0" borderId="0" xfId="3" applyNumberFormat="1" applyFont="1" applyBorder="1"/>
    <xf numFmtId="0" fontId="7" fillId="0" borderId="0" xfId="4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165" fontId="9" fillId="0" borderId="0" xfId="2" applyNumberFormat="1" applyFont="1" applyAlignment="1">
      <alignment horizontal="right" vertical="center" readingOrder="2"/>
    </xf>
    <xf numFmtId="0" fontId="14" fillId="0" borderId="0" xfId="3" applyFont="1" applyBorder="1" applyAlignment="1">
      <alignment vertical="center"/>
    </xf>
    <xf numFmtId="165" fontId="7" fillId="0" borderId="0" xfId="5" applyNumberFormat="1" applyFont="1" applyAlignment="1" applyProtection="1">
      <alignment horizontal="left" vertical="center"/>
    </xf>
    <xf numFmtId="3" fontId="7" fillId="0" borderId="0" xfId="2" applyNumberFormat="1" applyFont="1" applyBorder="1" applyAlignment="1" applyProtection="1">
      <alignment vertical="center"/>
    </xf>
    <xf numFmtId="169" fontId="7" fillId="0" borderId="0" xfId="2" applyNumberFormat="1" applyFont="1" applyBorder="1" applyAlignment="1" applyProtection="1">
      <alignment vertical="center"/>
    </xf>
    <xf numFmtId="166" fontId="7" fillId="0" borderId="0" xfId="2" applyNumberFormat="1" applyFont="1" applyBorder="1" applyAlignment="1" applyProtection="1">
      <alignment vertical="center"/>
    </xf>
    <xf numFmtId="165" fontId="9" fillId="0" borderId="0" xfId="6" applyNumberFormat="1" applyFont="1" applyAlignment="1">
      <alignment horizontal="right" vertical="center" readingOrder="2"/>
    </xf>
    <xf numFmtId="0" fontId="7" fillId="0" borderId="0" xfId="3" applyFont="1" applyBorder="1" applyAlignment="1">
      <alignment vertical="center"/>
    </xf>
    <xf numFmtId="165" fontId="3" fillId="0" borderId="0" xfId="2" applyNumberFormat="1" applyFont="1" applyAlignment="1" applyProtection="1">
      <alignment horizontal="left" vertical="center"/>
    </xf>
    <xf numFmtId="3" fontId="3" fillId="0" borderId="0" xfId="3" applyNumberFormat="1" applyFont="1" applyBorder="1" applyAlignment="1">
      <alignment vertical="center"/>
    </xf>
    <xf numFmtId="3" fontId="3" fillId="0" borderId="0" xfId="1" applyNumberFormat="1" applyFont="1" applyBorder="1" applyAlignment="1">
      <alignment vertical="center"/>
    </xf>
    <xf numFmtId="166" fontId="3" fillId="0" borderId="0" xfId="2" applyNumberFormat="1" applyFont="1" applyBorder="1" applyAlignment="1" applyProtection="1">
      <alignment vertical="center"/>
    </xf>
    <xf numFmtId="165" fontId="10" fillId="0" borderId="0" xfId="2" applyNumberFormat="1" applyFont="1" applyAlignment="1">
      <alignment horizontal="right" vertical="center" readingOrder="2"/>
    </xf>
    <xf numFmtId="165" fontId="3" fillId="0" borderId="0" xfId="1" applyNumberFormat="1" applyFont="1" applyFill="1" applyBorder="1" applyAlignment="1">
      <alignment vertical="center"/>
    </xf>
    <xf numFmtId="165" fontId="5" fillId="0" borderId="0" xfId="2" quotePrefix="1" applyNumberFormat="1" applyFont="1" applyAlignment="1" applyProtection="1">
      <alignment horizontal="left" vertical="center"/>
    </xf>
    <xf numFmtId="165" fontId="5" fillId="0" borderId="0" xfId="2" quotePrefix="1" applyNumberFormat="1" applyFont="1" applyAlignment="1">
      <alignment horizontal="right" vertical="center" readingOrder="2"/>
    </xf>
    <xf numFmtId="166" fontId="2" fillId="0" borderId="0" xfId="2" applyNumberFormat="1" applyFont="1" applyAlignment="1">
      <alignment horizontal="right" vertical="center" readingOrder="2"/>
    </xf>
    <xf numFmtId="3" fontId="3" fillId="0" borderId="0" xfId="1" applyNumberFormat="1" applyFont="1" applyFill="1" applyBorder="1" applyAlignment="1">
      <alignment vertical="center"/>
    </xf>
    <xf numFmtId="3" fontId="3" fillId="0" borderId="0" xfId="3" applyNumberFormat="1" applyFont="1" applyFill="1" applyBorder="1" applyAlignment="1">
      <alignment vertical="center"/>
    </xf>
    <xf numFmtId="3" fontId="3" fillId="0" borderId="0" xfId="2" applyNumberFormat="1" applyFont="1" applyBorder="1" applyAlignment="1" applyProtection="1">
      <alignment vertical="center"/>
    </xf>
    <xf numFmtId="165" fontId="10" fillId="0" borderId="0" xfId="2" quotePrefix="1" applyNumberFormat="1" applyFont="1" applyAlignment="1">
      <alignment horizontal="right" vertical="center" readingOrder="2"/>
    </xf>
    <xf numFmtId="3" fontId="7" fillId="0" borderId="0" xfId="2" applyNumberFormat="1" applyFont="1" applyBorder="1" applyAlignment="1" applyProtection="1">
      <alignment horizontal="right" vertical="center"/>
    </xf>
    <xf numFmtId="3" fontId="7" fillId="0" borderId="0" xfId="1" applyNumberFormat="1" applyFont="1" applyBorder="1" applyAlignment="1">
      <alignment horizontal="center" vertical="center"/>
    </xf>
    <xf numFmtId="166" fontId="7" fillId="0" borderId="0" xfId="2" applyNumberFormat="1" applyFont="1" applyBorder="1" applyAlignment="1" applyProtection="1">
      <alignment horizontal="center" vertical="center" readingOrder="2"/>
    </xf>
    <xf numFmtId="165" fontId="7" fillId="0" borderId="0" xfId="1" applyNumberFormat="1" applyFont="1" applyAlignment="1">
      <alignment horizontal="center" vertical="center"/>
    </xf>
    <xf numFmtId="165" fontId="10" fillId="0" borderId="0" xfId="1" applyNumberFormat="1" applyFont="1" applyBorder="1" applyAlignment="1">
      <alignment vertical="center"/>
    </xf>
    <xf numFmtId="165" fontId="3" fillId="0" borderId="0" xfId="1" applyNumberFormat="1" applyFont="1" applyAlignment="1">
      <alignment horizontal="right" vertical="center"/>
    </xf>
    <xf numFmtId="0" fontId="7" fillId="0" borderId="0" xfId="3" applyFont="1" applyFill="1" applyBorder="1" applyAlignment="1">
      <alignment vertical="center"/>
    </xf>
    <xf numFmtId="166" fontId="7" fillId="0" borderId="0" xfId="2" applyNumberFormat="1" applyFont="1" applyFill="1" applyBorder="1" applyAlignment="1" applyProtection="1">
      <alignment horizontal="right" vertical="center"/>
    </xf>
    <xf numFmtId="0" fontId="7" fillId="0" borderId="0" xfId="4" applyFont="1" applyFill="1" applyBorder="1" applyAlignment="1">
      <alignment horizontal="left" vertical="center"/>
    </xf>
    <xf numFmtId="165" fontId="9" fillId="0" borderId="0" xfId="2" applyNumberFormat="1" applyFont="1" applyFill="1" applyBorder="1" applyAlignment="1">
      <alignment horizontal="right" vertical="center" readingOrder="2"/>
    </xf>
    <xf numFmtId="165" fontId="3" fillId="0" borderId="0" xfId="2" quotePrefix="1" applyNumberFormat="1" applyFont="1" applyAlignment="1" applyProtection="1">
      <alignment horizontal="left" vertical="center"/>
    </xf>
    <xf numFmtId="165" fontId="10" fillId="0" borderId="0" xfId="2" applyNumberFormat="1" applyFont="1" applyBorder="1" applyAlignment="1">
      <alignment horizontal="right" vertical="center" readingOrder="2"/>
    </xf>
    <xf numFmtId="0" fontId="3" fillId="0" borderId="0" xfId="4" applyFont="1" applyFill="1" applyBorder="1" applyAlignment="1">
      <alignment vertical="center"/>
    </xf>
    <xf numFmtId="165" fontId="9" fillId="0" borderId="0" xfId="6" applyNumberFormat="1" applyFont="1" applyBorder="1" applyAlignment="1">
      <alignment horizontal="right" vertical="center" readingOrder="2"/>
    </xf>
    <xf numFmtId="0" fontId="10" fillId="0" borderId="0" xfId="3" applyFont="1" applyFill="1" applyBorder="1" applyAlignment="1">
      <alignment horizontal="right" vertical="center"/>
    </xf>
    <xf numFmtId="0" fontId="15" fillId="0" borderId="0" xfId="3" applyFont="1" applyFill="1" applyBorder="1" applyAlignment="1">
      <alignment horizontal="right" vertical="center"/>
    </xf>
    <xf numFmtId="165" fontId="10" fillId="0" borderId="0" xfId="2" quotePrefix="1" applyNumberFormat="1" applyFont="1" applyBorder="1" applyAlignment="1">
      <alignment horizontal="right" vertical="center" readingOrder="2"/>
    </xf>
    <xf numFmtId="165" fontId="9" fillId="0" borderId="0" xfId="2" applyNumberFormat="1" applyFont="1" applyBorder="1" applyAlignment="1">
      <alignment horizontal="right" vertical="center" readingOrder="2"/>
    </xf>
    <xf numFmtId="169" fontId="3" fillId="0" borderId="0" xfId="2" applyNumberFormat="1" applyFont="1" applyBorder="1" applyAlignment="1" applyProtection="1">
      <alignment vertical="center"/>
    </xf>
    <xf numFmtId="0" fontId="10" fillId="0" borderId="0" xfId="3" applyFont="1" applyFill="1" applyAlignment="1">
      <alignment horizontal="right" vertical="center"/>
    </xf>
    <xf numFmtId="0" fontId="15" fillId="0" borderId="0" xfId="3" applyFont="1" applyFill="1" applyAlignment="1">
      <alignment horizontal="right" vertical="center"/>
    </xf>
    <xf numFmtId="165" fontId="7" fillId="0" borderId="0" xfId="4" applyNumberFormat="1" applyFont="1" applyBorder="1" applyAlignment="1">
      <alignment vertical="center"/>
    </xf>
    <xf numFmtId="165" fontId="7" fillId="0" borderId="0" xfId="2" applyNumberFormat="1" applyFont="1" applyAlignment="1" applyProtection="1">
      <alignment horizontal="left" vertical="center"/>
    </xf>
    <xf numFmtId="0" fontId="3" fillId="0" borderId="0" xfId="3" applyFont="1" applyBorder="1" applyAlignment="1">
      <alignment vertical="center"/>
    </xf>
    <xf numFmtId="0" fontId="3" fillId="0" borderId="0" xfId="3" applyFont="1" applyFill="1" applyBorder="1" applyAlignment="1">
      <alignment vertical="center"/>
    </xf>
    <xf numFmtId="165" fontId="16" fillId="0" borderId="0" xfId="2" applyNumberFormat="1" applyFont="1" applyAlignment="1">
      <alignment vertical="center"/>
    </xf>
    <xf numFmtId="166" fontId="16" fillId="0" borderId="0" xfId="2" applyNumberFormat="1" applyFont="1" applyAlignment="1" applyProtection="1">
      <alignment vertical="center"/>
    </xf>
    <xf numFmtId="169" fontId="17" fillId="0" borderId="0" xfId="2" applyNumberFormat="1" applyFont="1" applyAlignment="1" applyProtection="1">
      <alignment vertical="center"/>
    </xf>
    <xf numFmtId="0" fontId="18" fillId="0" borderId="0" xfId="3" applyFont="1" applyAlignment="1">
      <alignment horizontal="center" vertical="center"/>
    </xf>
    <xf numFmtId="165" fontId="19" fillId="0" borderId="0" xfId="7" quotePrefix="1" applyNumberFormat="1" applyFont="1" applyAlignment="1" applyProtection="1">
      <alignment horizontal="left" vertical="center"/>
    </xf>
    <xf numFmtId="165" fontId="3" fillId="0" borderId="0" xfId="7" quotePrefix="1" applyNumberFormat="1" applyFont="1" applyAlignment="1">
      <alignment horizontal="right" vertical="center" readingOrder="2"/>
    </xf>
    <xf numFmtId="165" fontId="19" fillId="0" borderId="0" xfId="7" applyNumberFormat="1" applyFont="1" applyAlignment="1" applyProtection="1">
      <alignment horizontal="left" vertical="center"/>
    </xf>
    <xf numFmtId="165" fontId="3" fillId="0" borderId="0" xfId="8" applyNumberFormat="1" applyFont="1" applyAlignment="1">
      <alignment vertical="center"/>
    </xf>
    <xf numFmtId="165" fontId="10" fillId="0" borderId="0" xfId="8" applyNumberFormat="1" applyFont="1" applyAlignment="1">
      <alignment vertical="center"/>
    </xf>
    <xf numFmtId="0" fontId="18" fillId="0" borderId="0" xfId="3" applyFont="1" applyAlignment="1">
      <alignment horizontal="center" vertical="center"/>
    </xf>
    <xf numFmtId="165" fontId="3" fillId="0" borderId="0" xfId="3" applyNumberFormat="1" applyFont="1" applyAlignment="1">
      <alignment vertical="center"/>
    </xf>
  </cellXfs>
  <cellStyles count="12">
    <cellStyle name="Normal" xfId="0" builtinId="0"/>
    <cellStyle name="Normal 2" xfId="3"/>
    <cellStyle name="Normal 2 4" xfId="9"/>
    <cellStyle name="Normal 2 5" xfId="10"/>
    <cellStyle name="Normal_38-39(2)" xfId="4"/>
    <cellStyle name="Normal_E12" xfId="7"/>
    <cellStyle name="Normal_E28" xfId="8"/>
    <cellStyle name="Normal_E39" xfId="6"/>
    <cellStyle name="Normal_E40" xfId="5"/>
    <cellStyle name="Normal_E41" xfId="1"/>
    <cellStyle name="Normal_E42" xfId="2"/>
    <cellStyle name="عادي_sante1b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>
    <tabColor theme="3" tint="0.79998168889431442"/>
  </sheetPr>
  <dimension ref="A1:I84"/>
  <sheetViews>
    <sheetView showGridLines="0" tabSelected="1" workbookViewId="0"/>
  </sheetViews>
  <sheetFormatPr baseColWidth="10" defaultColWidth="11" defaultRowHeight="12.75"/>
  <cols>
    <col min="1" max="1" width="32.7109375" style="2" customWidth="1"/>
    <col min="2" max="3" width="8" style="2" customWidth="1"/>
    <col min="4" max="7" width="7.7109375" style="2" customWidth="1"/>
    <col min="8" max="8" width="25.7109375" style="2" customWidth="1"/>
    <col min="9" max="9" width="9.28515625" style="2" customWidth="1"/>
    <col min="10" max="10" width="27.7109375" style="2" customWidth="1"/>
    <col min="11" max="256" width="11" style="2"/>
    <col min="257" max="257" width="32.7109375" style="2" customWidth="1"/>
    <col min="258" max="259" width="8" style="2" customWidth="1"/>
    <col min="260" max="263" width="7.7109375" style="2" customWidth="1"/>
    <col min="264" max="264" width="25.7109375" style="2" customWidth="1"/>
    <col min="265" max="265" width="9.28515625" style="2" customWidth="1"/>
    <col min="266" max="266" width="27.7109375" style="2" customWidth="1"/>
    <col min="267" max="512" width="11" style="2"/>
    <col min="513" max="513" width="32.7109375" style="2" customWidth="1"/>
    <col min="514" max="515" width="8" style="2" customWidth="1"/>
    <col min="516" max="519" width="7.7109375" style="2" customWidth="1"/>
    <col min="520" max="520" width="25.7109375" style="2" customWidth="1"/>
    <col min="521" max="521" width="9.28515625" style="2" customWidth="1"/>
    <col min="522" max="522" width="27.7109375" style="2" customWidth="1"/>
    <col min="523" max="768" width="11" style="2"/>
    <col min="769" max="769" width="32.7109375" style="2" customWidth="1"/>
    <col min="770" max="771" width="8" style="2" customWidth="1"/>
    <col min="772" max="775" width="7.7109375" style="2" customWidth="1"/>
    <col min="776" max="776" width="25.7109375" style="2" customWidth="1"/>
    <col min="777" max="777" width="9.28515625" style="2" customWidth="1"/>
    <col min="778" max="778" width="27.7109375" style="2" customWidth="1"/>
    <col min="779" max="1024" width="11" style="2"/>
    <col min="1025" max="1025" width="32.7109375" style="2" customWidth="1"/>
    <col min="1026" max="1027" width="8" style="2" customWidth="1"/>
    <col min="1028" max="1031" width="7.7109375" style="2" customWidth="1"/>
    <col min="1032" max="1032" width="25.7109375" style="2" customWidth="1"/>
    <col min="1033" max="1033" width="9.28515625" style="2" customWidth="1"/>
    <col min="1034" max="1034" width="27.7109375" style="2" customWidth="1"/>
    <col min="1035" max="1280" width="11" style="2"/>
    <col min="1281" max="1281" width="32.7109375" style="2" customWidth="1"/>
    <col min="1282" max="1283" width="8" style="2" customWidth="1"/>
    <col min="1284" max="1287" width="7.7109375" style="2" customWidth="1"/>
    <col min="1288" max="1288" width="25.7109375" style="2" customWidth="1"/>
    <col min="1289" max="1289" width="9.28515625" style="2" customWidth="1"/>
    <col min="1290" max="1290" width="27.7109375" style="2" customWidth="1"/>
    <col min="1291" max="1536" width="11" style="2"/>
    <col min="1537" max="1537" width="32.7109375" style="2" customWidth="1"/>
    <col min="1538" max="1539" width="8" style="2" customWidth="1"/>
    <col min="1540" max="1543" width="7.7109375" style="2" customWidth="1"/>
    <col min="1544" max="1544" width="25.7109375" style="2" customWidth="1"/>
    <col min="1545" max="1545" width="9.28515625" style="2" customWidth="1"/>
    <col min="1546" max="1546" width="27.7109375" style="2" customWidth="1"/>
    <col min="1547" max="1792" width="11" style="2"/>
    <col min="1793" max="1793" width="32.7109375" style="2" customWidth="1"/>
    <col min="1794" max="1795" width="8" style="2" customWidth="1"/>
    <col min="1796" max="1799" width="7.7109375" style="2" customWidth="1"/>
    <col min="1800" max="1800" width="25.7109375" style="2" customWidth="1"/>
    <col min="1801" max="1801" width="9.28515625" style="2" customWidth="1"/>
    <col min="1802" max="1802" width="27.7109375" style="2" customWidth="1"/>
    <col min="1803" max="2048" width="11" style="2"/>
    <col min="2049" max="2049" width="32.7109375" style="2" customWidth="1"/>
    <col min="2050" max="2051" width="8" style="2" customWidth="1"/>
    <col min="2052" max="2055" width="7.7109375" style="2" customWidth="1"/>
    <col min="2056" max="2056" width="25.7109375" style="2" customWidth="1"/>
    <col min="2057" max="2057" width="9.28515625" style="2" customWidth="1"/>
    <col min="2058" max="2058" width="27.7109375" style="2" customWidth="1"/>
    <col min="2059" max="2304" width="11" style="2"/>
    <col min="2305" max="2305" width="32.7109375" style="2" customWidth="1"/>
    <col min="2306" max="2307" width="8" style="2" customWidth="1"/>
    <col min="2308" max="2311" width="7.7109375" style="2" customWidth="1"/>
    <col min="2312" max="2312" width="25.7109375" style="2" customWidth="1"/>
    <col min="2313" max="2313" width="9.28515625" style="2" customWidth="1"/>
    <col min="2314" max="2314" width="27.7109375" style="2" customWidth="1"/>
    <col min="2315" max="2560" width="11" style="2"/>
    <col min="2561" max="2561" width="32.7109375" style="2" customWidth="1"/>
    <col min="2562" max="2563" width="8" style="2" customWidth="1"/>
    <col min="2564" max="2567" width="7.7109375" style="2" customWidth="1"/>
    <col min="2568" max="2568" width="25.7109375" style="2" customWidth="1"/>
    <col min="2569" max="2569" width="9.28515625" style="2" customWidth="1"/>
    <col min="2570" max="2570" width="27.7109375" style="2" customWidth="1"/>
    <col min="2571" max="2816" width="11" style="2"/>
    <col min="2817" max="2817" width="32.7109375" style="2" customWidth="1"/>
    <col min="2818" max="2819" width="8" style="2" customWidth="1"/>
    <col min="2820" max="2823" width="7.7109375" style="2" customWidth="1"/>
    <col min="2824" max="2824" width="25.7109375" style="2" customWidth="1"/>
    <col min="2825" max="2825" width="9.28515625" style="2" customWidth="1"/>
    <col min="2826" max="2826" width="27.7109375" style="2" customWidth="1"/>
    <col min="2827" max="3072" width="11" style="2"/>
    <col min="3073" max="3073" width="32.7109375" style="2" customWidth="1"/>
    <col min="3074" max="3075" width="8" style="2" customWidth="1"/>
    <col min="3076" max="3079" width="7.7109375" style="2" customWidth="1"/>
    <col min="3080" max="3080" width="25.7109375" style="2" customWidth="1"/>
    <col min="3081" max="3081" width="9.28515625" style="2" customWidth="1"/>
    <col min="3082" max="3082" width="27.7109375" style="2" customWidth="1"/>
    <col min="3083" max="3328" width="11" style="2"/>
    <col min="3329" max="3329" width="32.7109375" style="2" customWidth="1"/>
    <col min="3330" max="3331" width="8" style="2" customWidth="1"/>
    <col min="3332" max="3335" width="7.7109375" style="2" customWidth="1"/>
    <col min="3336" max="3336" width="25.7109375" style="2" customWidth="1"/>
    <col min="3337" max="3337" width="9.28515625" style="2" customWidth="1"/>
    <col min="3338" max="3338" width="27.7109375" style="2" customWidth="1"/>
    <col min="3339" max="3584" width="11" style="2"/>
    <col min="3585" max="3585" width="32.7109375" style="2" customWidth="1"/>
    <col min="3586" max="3587" width="8" style="2" customWidth="1"/>
    <col min="3588" max="3591" width="7.7109375" style="2" customWidth="1"/>
    <col min="3592" max="3592" width="25.7109375" style="2" customWidth="1"/>
    <col min="3593" max="3593" width="9.28515625" style="2" customWidth="1"/>
    <col min="3594" max="3594" width="27.7109375" style="2" customWidth="1"/>
    <col min="3595" max="3840" width="11" style="2"/>
    <col min="3841" max="3841" width="32.7109375" style="2" customWidth="1"/>
    <col min="3842" max="3843" width="8" style="2" customWidth="1"/>
    <col min="3844" max="3847" width="7.7109375" style="2" customWidth="1"/>
    <col min="3848" max="3848" width="25.7109375" style="2" customWidth="1"/>
    <col min="3849" max="3849" width="9.28515625" style="2" customWidth="1"/>
    <col min="3850" max="3850" width="27.7109375" style="2" customWidth="1"/>
    <col min="3851" max="4096" width="11" style="2"/>
    <col min="4097" max="4097" width="32.7109375" style="2" customWidth="1"/>
    <col min="4098" max="4099" width="8" style="2" customWidth="1"/>
    <col min="4100" max="4103" width="7.7109375" style="2" customWidth="1"/>
    <col min="4104" max="4104" width="25.7109375" style="2" customWidth="1"/>
    <col min="4105" max="4105" width="9.28515625" style="2" customWidth="1"/>
    <col min="4106" max="4106" width="27.7109375" style="2" customWidth="1"/>
    <col min="4107" max="4352" width="11" style="2"/>
    <col min="4353" max="4353" width="32.7109375" style="2" customWidth="1"/>
    <col min="4354" max="4355" width="8" style="2" customWidth="1"/>
    <col min="4356" max="4359" width="7.7109375" style="2" customWidth="1"/>
    <col min="4360" max="4360" width="25.7109375" style="2" customWidth="1"/>
    <col min="4361" max="4361" width="9.28515625" style="2" customWidth="1"/>
    <col min="4362" max="4362" width="27.7109375" style="2" customWidth="1"/>
    <col min="4363" max="4608" width="11" style="2"/>
    <col min="4609" max="4609" width="32.7109375" style="2" customWidth="1"/>
    <col min="4610" max="4611" width="8" style="2" customWidth="1"/>
    <col min="4612" max="4615" width="7.7109375" style="2" customWidth="1"/>
    <col min="4616" max="4616" width="25.7109375" style="2" customWidth="1"/>
    <col min="4617" max="4617" width="9.28515625" style="2" customWidth="1"/>
    <col min="4618" max="4618" width="27.7109375" style="2" customWidth="1"/>
    <col min="4619" max="4864" width="11" style="2"/>
    <col min="4865" max="4865" width="32.7109375" style="2" customWidth="1"/>
    <col min="4866" max="4867" width="8" style="2" customWidth="1"/>
    <col min="4868" max="4871" width="7.7109375" style="2" customWidth="1"/>
    <col min="4872" max="4872" width="25.7109375" style="2" customWidth="1"/>
    <col min="4873" max="4873" width="9.28515625" style="2" customWidth="1"/>
    <col min="4874" max="4874" width="27.7109375" style="2" customWidth="1"/>
    <col min="4875" max="5120" width="11" style="2"/>
    <col min="5121" max="5121" width="32.7109375" style="2" customWidth="1"/>
    <col min="5122" max="5123" width="8" style="2" customWidth="1"/>
    <col min="5124" max="5127" width="7.7109375" style="2" customWidth="1"/>
    <col min="5128" max="5128" width="25.7109375" style="2" customWidth="1"/>
    <col min="5129" max="5129" width="9.28515625" style="2" customWidth="1"/>
    <col min="5130" max="5130" width="27.7109375" style="2" customWidth="1"/>
    <col min="5131" max="5376" width="11" style="2"/>
    <col min="5377" max="5377" width="32.7109375" style="2" customWidth="1"/>
    <col min="5378" max="5379" width="8" style="2" customWidth="1"/>
    <col min="5380" max="5383" width="7.7109375" style="2" customWidth="1"/>
    <col min="5384" max="5384" width="25.7109375" style="2" customWidth="1"/>
    <col min="5385" max="5385" width="9.28515625" style="2" customWidth="1"/>
    <col min="5386" max="5386" width="27.7109375" style="2" customWidth="1"/>
    <col min="5387" max="5632" width="11" style="2"/>
    <col min="5633" max="5633" width="32.7109375" style="2" customWidth="1"/>
    <col min="5634" max="5635" width="8" style="2" customWidth="1"/>
    <col min="5636" max="5639" width="7.7109375" style="2" customWidth="1"/>
    <col min="5640" max="5640" width="25.7109375" style="2" customWidth="1"/>
    <col min="5641" max="5641" width="9.28515625" style="2" customWidth="1"/>
    <col min="5642" max="5642" width="27.7109375" style="2" customWidth="1"/>
    <col min="5643" max="5888" width="11" style="2"/>
    <col min="5889" max="5889" width="32.7109375" style="2" customWidth="1"/>
    <col min="5890" max="5891" width="8" style="2" customWidth="1"/>
    <col min="5892" max="5895" width="7.7109375" style="2" customWidth="1"/>
    <col min="5896" max="5896" width="25.7109375" style="2" customWidth="1"/>
    <col min="5897" max="5897" width="9.28515625" style="2" customWidth="1"/>
    <col min="5898" max="5898" width="27.7109375" style="2" customWidth="1"/>
    <col min="5899" max="6144" width="11" style="2"/>
    <col min="6145" max="6145" width="32.7109375" style="2" customWidth="1"/>
    <col min="6146" max="6147" width="8" style="2" customWidth="1"/>
    <col min="6148" max="6151" width="7.7109375" style="2" customWidth="1"/>
    <col min="6152" max="6152" width="25.7109375" style="2" customWidth="1"/>
    <col min="6153" max="6153" width="9.28515625" style="2" customWidth="1"/>
    <col min="6154" max="6154" width="27.7109375" style="2" customWidth="1"/>
    <col min="6155" max="6400" width="11" style="2"/>
    <col min="6401" max="6401" width="32.7109375" style="2" customWidth="1"/>
    <col min="6402" max="6403" width="8" style="2" customWidth="1"/>
    <col min="6404" max="6407" width="7.7109375" style="2" customWidth="1"/>
    <col min="6408" max="6408" width="25.7109375" style="2" customWidth="1"/>
    <col min="6409" max="6409" width="9.28515625" style="2" customWidth="1"/>
    <col min="6410" max="6410" width="27.7109375" style="2" customWidth="1"/>
    <col min="6411" max="6656" width="11" style="2"/>
    <col min="6657" max="6657" width="32.7109375" style="2" customWidth="1"/>
    <col min="6658" max="6659" width="8" style="2" customWidth="1"/>
    <col min="6660" max="6663" width="7.7109375" style="2" customWidth="1"/>
    <col min="6664" max="6664" width="25.7109375" style="2" customWidth="1"/>
    <col min="6665" max="6665" width="9.28515625" style="2" customWidth="1"/>
    <col min="6666" max="6666" width="27.7109375" style="2" customWidth="1"/>
    <col min="6667" max="6912" width="11" style="2"/>
    <col min="6913" max="6913" width="32.7109375" style="2" customWidth="1"/>
    <col min="6914" max="6915" width="8" style="2" customWidth="1"/>
    <col min="6916" max="6919" width="7.7109375" style="2" customWidth="1"/>
    <col min="6920" max="6920" width="25.7109375" style="2" customWidth="1"/>
    <col min="6921" max="6921" width="9.28515625" style="2" customWidth="1"/>
    <col min="6922" max="6922" width="27.7109375" style="2" customWidth="1"/>
    <col min="6923" max="7168" width="11" style="2"/>
    <col min="7169" max="7169" width="32.7109375" style="2" customWidth="1"/>
    <col min="7170" max="7171" width="8" style="2" customWidth="1"/>
    <col min="7172" max="7175" width="7.7109375" style="2" customWidth="1"/>
    <col min="7176" max="7176" width="25.7109375" style="2" customWidth="1"/>
    <col min="7177" max="7177" width="9.28515625" style="2" customWidth="1"/>
    <col min="7178" max="7178" width="27.7109375" style="2" customWidth="1"/>
    <col min="7179" max="7424" width="11" style="2"/>
    <col min="7425" max="7425" width="32.7109375" style="2" customWidth="1"/>
    <col min="7426" max="7427" width="8" style="2" customWidth="1"/>
    <col min="7428" max="7431" width="7.7109375" style="2" customWidth="1"/>
    <col min="7432" max="7432" width="25.7109375" style="2" customWidth="1"/>
    <col min="7433" max="7433" width="9.28515625" style="2" customWidth="1"/>
    <col min="7434" max="7434" width="27.7109375" style="2" customWidth="1"/>
    <col min="7435" max="7680" width="11" style="2"/>
    <col min="7681" max="7681" width="32.7109375" style="2" customWidth="1"/>
    <col min="7682" max="7683" width="8" style="2" customWidth="1"/>
    <col min="7684" max="7687" width="7.7109375" style="2" customWidth="1"/>
    <col min="7688" max="7688" width="25.7109375" style="2" customWidth="1"/>
    <col min="7689" max="7689" width="9.28515625" style="2" customWidth="1"/>
    <col min="7690" max="7690" width="27.7109375" style="2" customWidth="1"/>
    <col min="7691" max="7936" width="11" style="2"/>
    <col min="7937" max="7937" width="32.7109375" style="2" customWidth="1"/>
    <col min="7938" max="7939" width="8" style="2" customWidth="1"/>
    <col min="7940" max="7943" width="7.7109375" style="2" customWidth="1"/>
    <col min="7944" max="7944" width="25.7109375" style="2" customWidth="1"/>
    <col min="7945" max="7945" width="9.28515625" style="2" customWidth="1"/>
    <col min="7946" max="7946" width="27.7109375" style="2" customWidth="1"/>
    <col min="7947" max="8192" width="11" style="2"/>
    <col min="8193" max="8193" width="32.7109375" style="2" customWidth="1"/>
    <col min="8194" max="8195" width="8" style="2" customWidth="1"/>
    <col min="8196" max="8199" width="7.7109375" style="2" customWidth="1"/>
    <col min="8200" max="8200" width="25.7109375" style="2" customWidth="1"/>
    <col min="8201" max="8201" width="9.28515625" style="2" customWidth="1"/>
    <col min="8202" max="8202" width="27.7109375" style="2" customWidth="1"/>
    <col min="8203" max="8448" width="11" style="2"/>
    <col min="8449" max="8449" width="32.7109375" style="2" customWidth="1"/>
    <col min="8450" max="8451" width="8" style="2" customWidth="1"/>
    <col min="8452" max="8455" width="7.7109375" style="2" customWidth="1"/>
    <col min="8456" max="8456" width="25.7109375" style="2" customWidth="1"/>
    <col min="8457" max="8457" width="9.28515625" style="2" customWidth="1"/>
    <col min="8458" max="8458" width="27.7109375" style="2" customWidth="1"/>
    <col min="8459" max="8704" width="11" style="2"/>
    <col min="8705" max="8705" width="32.7109375" style="2" customWidth="1"/>
    <col min="8706" max="8707" width="8" style="2" customWidth="1"/>
    <col min="8708" max="8711" width="7.7109375" style="2" customWidth="1"/>
    <col min="8712" max="8712" width="25.7109375" style="2" customWidth="1"/>
    <col min="8713" max="8713" width="9.28515625" style="2" customWidth="1"/>
    <col min="8714" max="8714" width="27.7109375" style="2" customWidth="1"/>
    <col min="8715" max="8960" width="11" style="2"/>
    <col min="8961" max="8961" width="32.7109375" style="2" customWidth="1"/>
    <col min="8962" max="8963" width="8" style="2" customWidth="1"/>
    <col min="8964" max="8967" width="7.7109375" style="2" customWidth="1"/>
    <col min="8968" max="8968" width="25.7109375" style="2" customWidth="1"/>
    <col min="8969" max="8969" width="9.28515625" style="2" customWidth="1"/>
    <col min="8970" max="8970" width="27.7109375" style="2" customWidth="1"/>
    <col min="8971" max="9216" width="11" style="2"/>
    <col min="9217" max="9217" width="32.7109375" style="2" customWidth="1"/>
    <col min="9218" max="9219" width="8" style="2" customWidth="1"/>
    <col min="9220" max="9223" width="7.7109375" style="2" customWidth="1"/>
    <col min="9224" max="9224" width="25.7109375" style="2" customWidth="1"/>
    <col min="9225" max="9225" width="9.28515625" style="2" customWidth="1"/>
    <col min="9226" max="9226" width="27.7109375" style="2" customWidth="1"/>
    <col min="9227" max="9472" width="11" style="2"/>
    <col min="9473" max="9473" width="32.7109375" style="2" customWidth="1"/>
    <col min="9474" max="9475" width="8" style="2" customWidth="1"/>
    <col min="9476" max="9479" width="7.7109375" style="2" customWidth="1"/>
    <col min="9480" max="9480" width="25.7109375" style="2" customWidth="1"/>
    <col min="9481" max="9481" width="9.28515625" style="2" customWidth="1"/>
    <col min="9482" max="9482" width="27.7109375" style="2" customWidth="1"/>
    <col min="9483" max="9728" width="11" style="2"/>
    <col min="9729" max="9729" width="32.7109375" style="2" customWidth="1"/>
    <col min="9730" max="9731" width="8" style="2" customWidth="1"/>
    <col min="9732" max="9735" width="7.7109375" style="2" customWidth="1"/>
    <col min="9736" max="9736" width="25.7109375" style="2" customWidth="1"/>
    <col min="9737" max="9737" width="9.28515625" style="2" customWidth="1"/>
    <col min="9738" max="9738" width="27.7109375" style="2" customWidth="1"/>
    <col min="9739" max="9984" width="11" style="2"/>
    <col min="9985" max="9985" width="32.7109375" style="2" customWidth="1"/>
    <col min="9986" max="9987" width="8" style="2" customWidth="1"/>
    <col min="9988" max="9991" width="7.7109375" style="2" customWidth="1"/>
    <col min="9992" max="9992" width="25.7109375" style="2" customWidth="1"/>
    <col min="9993" max="9993" width="9.28515625" style="2" customWidth="1"/>
    <col min="9994" max="9994" width="27.7109375" style="2" customWidth="1"/>
    <col min="9995" max="10240" width="11" style="2"/>
    <col min="10241" max="10241" width="32.7109375" style="2" customWidth="1"/>
    <col min="10242" max="10243" width="8" style="2" customWidth="1"/>
    <col min="10244" max="10247" width="7.7109375" style="2" customWidth="1"/>
    <col min="10248" max="10248" width="25.7109375" style="2" customWidth="1"/>
    <col min="10249" max="10249" width="9.28515625" style="2" customWidth="1"/>
    <col min="10250" max="10250" width="27.7109375" style="2" customWidth="1"/>
    <col min="10251" max="10496" width="11" style="2"/>
    <col min="10497" max="10497" width="32.7109375" style="2" customWidth="1"/>
    <col min="10498" max="10499" width="8" style="2" customWidth="1"/>
    <col min="10500" max="10503" width="7.7109375" style="2" customWidth="1"/>
    <col min="10504" max="10504" width="25.7109375" style="2" customWidth="1"/>
    <col min="10505" max="10505" width="9.28515625" style="2" customWidth="1"/>
    <col min="10506" max="10506" width="27.7109375" style="2" customWidth="1"/>
    <col min="10507" max="10752" width="11" style="2"/>
    <col min="10753" max="10753" width="32.7109375" style="2" customWidth="1"/>
    <col min="10754" max="10755" width="8" style="2" customWidth="1"/>
    <col min="10756" max="10759" width="7.7109375" style="2" customWidth="1"/>
    <col min="10760" max="10760" width="25.7109375" style="2" customWidth="1"/>
    <col min="10761" max="10761" width="9.28515625" style="2" customWidth="1"/>
    <col min="10762" max="10762" width="27.7109375" style="2" customWidth="1"/>
    <col min="10763" max="11008" width="11" style="2"/>
    <col min="11009" max="11009" width="32.7109375" style="2" customWidth="1"/>
    <col min="11010" max="11011" width="8" style="2" customWidth="1"/>
    <col min="11012" max="11015" width="7.7109375" style="2" customWidth="1"/>
    <col min="11016" max="11016" width="25.7109375" style="2" customWidth="1"/>
    <col min="11017" max="11017" width="9.28515625" style="2" customWidth="1"/>
    <col min="11018" max="11018" width="27.7109375" style="2" customWidth="1"/>
    <col min="11019" max="11264" width="11" style="2"/>
    <col min="11265" max="11265" width="32.7109375" style="2" customWidth="1"/>
    <col min="11266" max="11267" width="8" style="2" customWidth="1"/>
    <col min="11268" max="11271" width="7.7109375" style="2" customWidth="1"/>
    <col min="11272" max="11272" width="25.7109375" style="2" customWidth="1"/>
    <col min="11273" max="11273" width="9.28515625" style="2" customWidth="1"/>
    <col min="11274" max="11274" width="27.7109375" style="2" customWidth="1"/>
    <col min="11275" max="11520" width="11" style="2"/>
    <col min="11521" max="11521" width="32.7109375" style="2" customWidth="1"/>
    <col min="11522" max="11523" width="8" style="2" customWidth="1"/>
    <col min="11524" max="11527" width="7.7109375" style="2" customWidth="1"/>
    <col min="11528" max="11528" width="25.7109375" style="2" customWidth="1"/>
    <col min="11529" max="11529" width="9.28515625" style="2" customWidth="1"/>
    <col min="11530" max="11530" width="27.7109375" style="2" customWidth="1"/>
    <col min="11531" max="11776" width="11" style="2"/>
    <col min="11777" max="11777" width="32.7109375" style="2" customWidth="1"/>
    <col min="11778" max="11779" width="8" style="2" customWidth="1"/>
    <col min="11780" max="11783" width="7.7109375" style="2" customWidth="1"/>
    <col min="11784" max="11784" width="25.7109375" style="2" customWidth="1"/>
    <col min="11785" max="11785" width="9.28515625" style="2" customWidth="1"/>
    <col min="11786" max="11786" width="27.7109375" style="2" customWidth="1"/>
    <col min="11787" max="12032" width="11" style="2"/>
    <col min="12033" max="12033" width="32.7109375" style="2" customWidth="1"/>
    <col min="12034" max="12035" width="8" style="2" customWidth="1"/>
    <col min="12036" max="12039" width="7.7109375" style="2" customWidth="1"/>
    <col min="12040" max="12040" width="25.7109375" style="2" customWidth="1"/>
    <col min="12041" max="12041" width="9.28515625" style="2" customWidth="1"/>
    <col min="12042" max="12042" width="27.7109375" style="2" customWidth="1"/>
    <col min="12043" max="12288" width="11" style="2"/>
    <col min="12289" max="12289" width="32.7109375" style="2" customWidth="1"/>
    <col min="12290" max="12291" width="8" style="2" customWidth="1"/>
    <col min="12292" max="12295" width="7.7109375" style="2" customWidth="1"/>
    <col min="12296" max="12296" width="25.7109375" style="2" customWidth="1"/>
    <col min="12297" max="12297" width="9.28515625" style="2" customWidth="1"/>
    <col min="12298" max="12298" width="27.7109375" style="2" customWidth="1"/>
    <col min="12299" max="12544" width="11" style="2"/>
    <col min="12545" max="12545" width="32.7109375" style="2" customWidth="1"/>
    <col min="12546" max="12547" width="8" style="2" customWidth="1"/>
    <col min="12548" max="12551" width="7.7109375" style="2" customWidth="1"/>
    <col min="12552" max="12552" width="25.7109375" style="2" customWidth="1"/>
    <col min="12553" max="12553" width="9.28515625" style="2" customWidth="1"/>
    <col min="12554" max="12554" width="27.7109375" style="2" customWidth="1"/>
    <col min="12555" max="12800" width="11" style="2"/>
    <col min="12801" max="12801" width="32.7109375" style="2" customWidth="1"/>
    <col min="12802" max="12803" width="8" style="2" customWidth="1"/>
    <col min="12804" max="12807" width="7.7109375" style="2" customWidth="1"/>
    <col min="12808" max="12808" width="25.7109375" style="2" customWidth="1"/>
    <col min="12809" max="12809" width="9.28515625" style="2" customWidth="1"/>
    <col min="12810" max="12810" width="27.7109375" style="2" customWidth="1"/>
    <col min="12811" max="13056" width="11" style="2"/>
    <col min="13057" max="13057" width="32.7109375" style="2" customWidth="1"/>
    <col min="13058" max="13059" width="8" style="2" customWidth="1"/>
    <col min="13060" max="13063" width="7.7109375" style="2" customWidth="1"/>
    <col min="13064" max="13064" width="25.7109375" style="2" customWidth="1"/>
    <col min="13065" max="13065" width="9.28515625" style="2" customWidth="1"/>
    <col min="13066" max="13066" width="27.7109375" style="2" customWidth="1"/>
    <col min="13067" max="13312" width="11" style="2"/>
    <col min="13313" max="13313" width="32.7109375" style="2" customWidth="1"/>
    <col min="13314" max="13315" width="8" style="2" customWidth="1"/>
    <col min="13316" max="13319" width="7.7109375" style="2" customWidth="1"/>
    <col min="13320" max="13320" width="25.7109375" style="2" customWidth="1"/>
    <col min="13321" max="13321" width="9.28515625" style="2" customWidth="1"/>
    <col min="13322" max="13322" width="27.7109375" style="2" customWidth="1"/>
    <col min="13323" max="13568" width="11" style="2"/>
    <col min="13569" max="13569" width="32.7109375" style="2" customWidth="1"/>
    <col min="13570" max="13571" width="8" style="2" customWidth="1"/>
    <col min="13572" max="13575" width="7.7109375" style="2" customWidth="1"/>
    <col min="13576" max="13576" width="25.7109375" style="2" customWidth="1"/>
    <col min="13577" max="13577" width="9.28515625" style="2" customWidth="1"/>
    <col min="13578" max="13578" width="27.7109375" style="2" customWidth="1"/>
    <col min="13579" max="13824" width="11" style="2"/>
    <col min="13825" max="13825" width="32.7109375" style="2" customWidth="1"/>
    <col min="13826" max="13827" width="8" style="2" customWidth="1"/>
    <col min="13828" max="13831" width="7.7109375" style="2" customWidth="1"/>
    <col min="13832" max="13832" width="25.7109375" style="2" customWidth="1"/>
    <col min="13833" max="13833" width="9.28515625" style="2" customWidth="1"/>
    <col min="13834" max="13834" width="27.7109375" style="2" customWidth="1"/>
    <col min="13835" max="14080" width="11" style="2"/>
    <col min="14081" max="14081" width="32.7109375" style="2" customWidth="1"/>
    <col min="14082" max="14083" width="8" style="2" customWidth="1"/>
    <col min="14084" max="14087" width="7.7109375" style="2" customWidth="1"/>
    <col min="14088" max="14088" width="25.7109375" style="2" customWidth="1"/>
    <col min="14089" max="14089" width="9.28515625" style="2" customWidth="1"/>
    <col min="14090" max="14090" width="27.7109375" style="2" customWidth="1"/>
    <col min="14091" max="14336" width="11" style="2"/>
    <col min="14337" max="14337" width="32.7109375" style="2" customWidth="1"/>
    <col min="14338" max="14339" width="8" style="2" customWidth="1"/>
    <col min="14340" max="14343" width="7.7109375" style="2" customWidth="1"/>
    <col min="14344" max="14344" width="25.7109375" style="2" customWidth="1"/>
    <col min="14345" max="14345" width="9.28515625" style="2" customWidth="1"/>
    <col min="14346" max="14346" width="27.7109375" style="2" customWidth="1"/>
    <col min="14347" max="14592" width="11" style="2"/>
    <col min="14593" max="14593" width="32.7109375" style="2" customWidth="1"/>
    <col min="14594" max="14595" width="8" style="2" customWidth="1"/>
    <col min="14596" max="14599" width="7.7109375" style="2" customWidth="1"/>
    <col min="14600" max="14600" width="25.7109375" style="2" customWidth="1"/>
    <col min="14601" max="14601" width="9.28515625" style="2" customWidth="1"/>
    <col min="14602" max="14602" width="27.7109375" style="2" customWidth="1"/>
    <col min="14603" max="14848" width="11" style="2"/>
    <col min="14849" max="14849" width="32.7109375" style="2" customWidth="1"/>
    <col min="14850" max="14851" width="8" style="2" customWidth="1"/>
    <col min="14852" max="14855" width="7.7109375" style="2" customWidth="1"/>
    <col min="14856" max="14856" width="25.7109375" style="2" customWidth="1"/>
    <col min="14857" max="14857" width="9.28515625" style="2" customWidth="1"/>
    <col min="14858" max="14858" width="27.7109375" style="2" customWidth="1"/>
    <col min="14859" max="15104" width="11" style="2"/>
    <col min="15105" max="15105" width="32.7109375" style="2" customWidth="1"/>
    <col min="15106" max="15107" width="8" style="2" customWidth="1"/>
    <col min="15108" max="15111" width="7.7109375" style="2" customWidth="1"/>
    <col min="15112" max="15112" width="25.7109375" style="2" customWidth="1"/>
    <col min="15113" max="15113" width="9.28515625" style="2" customWidth="1"/>
    <col min="15114" max="15114" width="27.7109375" style="2" customWidth="1"/>
    <col min="15115" max="15360" width="11" style="2"/>
    <col min="15361" max="15361" width="32.7109375" style="2" customWidth="1"/>
    <col min="15362" max="15363" width="8" style="2" customWidth="1"/>
    <col min="15364" max="15367" width="7.7109375" style="2" customWidth="1"/>
    <col min="15368" max="15368" width="25.7109375" style="2" customWidth="1"/>
    <col min="15369" max="15369" width="9.28515625" style="2" customWidth="1"/>
    <col min="15370" max="15370" width="27.7109375" style="2" customWidth="1"/>
    <col min="15371" max="15616" width="11" style="2"/>
    <col min="15617" max="15617" width="32.7109375" style="2" customWidth="1"/>
    <col min="15618" max="15619" width="8" style="2" customWidth="1"/>
    <col min="15620" max="15623" width="7.7109375" style="2" customWidth="1"/>
    <col min="15624" max="15624" width="25.7109375" style="2" customWidth="1"/>
    <col min="15625" max="15625" width="9.28515625" style="2" customWidth="1"/>
    <col min="15626" max="15626" width="27.7109375" style="2" customWidth="1"/>
    <col min="15627" max="15872" width="11" style="2"/>
    <col min="15873" max="15873" width="32.7109375" style="2" customWidth="1"/>
    <col min="15874" max="15875" width="8" style="2" customWidth="1"/>
    <col min="15876" max="15879" width="7.7109375" style="2" customWidth="1"/>
    <col min="15880" max="15880" width="25.7109375" style="2" customWidth="1"/>
    <col min="15881" max="15881" width="9.28515625" style="2" customWidth="1"/>
    <col min="15882" max="15882" width="27.7109375" style="2" customWidth="1"/>
    <col min="15883" max="16128" width="11" style="2"/>
    <col min="16129" max="16129" width="32.7109375" style="2" customWidth="1"/>
    <col min="16130" max="16131" width="8" style="2" customWidth="1"/>
    <col min="16132" max="16135" width="7.7109375" style="2" customWidth="1"/>
    <col min="16136" max="16136" width="25.7109375" style="2" customWidth="1"/>
    <col min="16137" max="16137" width="9.28515625" style="2" customWidth="1"/>
    <col min="16138" max="16138" width="27.7109375" style="2" customWidth="1"/>
    <col min="16139" max="16384" width="11" style="2"/>
  </cols>
  <sheetData>
    <row r="1" spans="1:9" ht="24.75" customHeight="1">
      <c r="A1" s="1" t="s">
        <v>0</v>
      </c>
      <c r="G1" s="3" t="s">
        <v>1</v>
      </c>
      <c r="H1" s="3"/>
    </row>
    <row r="2" spans="1:9" ht="18.95" customHeight="1">
      <c r="H2" s="4"/>
    </row>
    <row r="3" spans="1:9" ht="18.95" customHeight="1">
      <c r="A3" s="5" t="s">
        <v>2</v>
      </c>
      <c r="B3" s="6"/>
      <c r="D3" s="7" t="s">
        <v>3</v>
      </c>
      <c r="E3" s="7"/>
      <c r="F3" s="7"/>
      <c r="G3" s="7"/>
      <c r="H3" s="7"/>
      <c r="I3" s="8"/>
    </row>
    <row r="4" spans="1:9" ht="18.95" customHeight="1">
      <c r="A4" s="5" t="s">
        <v>4</v>
      </c>
      <c r="B4" s="6"/>
      <c r="F4" s="9" t="s">
        <v>5</v>
      </c>
      <c r="G4" s="9"/>
      <c r="H4" s="9"/>
    </row>
    <row r="5" spans="1:9" ht="18.95" customHeight="1">
      <c r="A5" s="5"/>
      <c r="B5" s="6"/>
      <c r="E5" s="10"/>
      <c r="H5" s="11"/>
    </row>
    <row r="6" spans="1:9" ht="18.95" customHeight="1">
      <c r="A6" s="5"/>
      <c r="B6" s="6"/>
      <c r="E6" s="10"/>
      <c r="H6" s="11"/>
    </row>
    <row r="7" spans="1:9" ht="16.5" customHeight="1">
      <c r="A7" s="12" t="s">
        <v>6</v>
      </c>
      <c r="B7" s="12"/>
      <c r="C7" s="13" t="s">
        <v>7</v>
      </c>
      <c r="D7" s="14" t="s">
        <v>8</v>
      </c>
      <c r="E7" s="15"/>
      <c r="F7" s="14" t="s">
        <v>9</v>
      </c>
      <c r="G7" s="15"/>
      <c r="H7" s="16" t="s">
        <v>10</v>
      </c>
    </row>
    <row r="8" spans="1:9" ht="13.5" customHeight="1">
      <c r="B8" s="17"/>
      <c r="C8" s="18" t="s">
        <v>11</v>
      </c>
      <c r="D8" s="19" t="s">
        <v>12</v>
      </c>
      <c r="E8" s="19"/>
      <c r="F8" s="20" t="s">
        <v>13</v>
      </c>
      <c r="G8" s="12"/>
      <c r="I8" s="12"/>
    </row>
    <row r="9" spans="1:9" ht="13.5" customHeight="1">
      <c r="B9" s="12" t="s">
        <v>14</v>
      </c>
      <c r="C9" s="12" t="s">
        <v>15</v>
      </c>
      <c r="D9" s="12" t="s">
        <v>14</v>
      </c>
      <c r="E9" s="12" t="s">
        <v>15</v>
      </c>
      <c r="F9" s="12" t="s">
        <v>14</v>
      </c>
      <c r="G9" s="12" t="s">
        <v>15</v>
      </c>
      <c r="H9" s="21"/>
    </row>
    <row r="10" spans="1:9" s="26" customFormat="1" ht="12" customHeight="1">
      <c r="A10" s="22" t="s">
        <v>16</v>
      </c>
      <c r="B10" s="23" t="s">
        <v>17</v>
      </c>
      <c r="C10" s="23" t="s">
        <v>18</v>
      </c>
      <c r="D10" s="23" t="s">
        <v>17</v>
      </c>
      <c r="E10" s="23" t="s">
        <v>18</v>
      </c>
      <c r="F10" s="23" t="s">
        <v>17</v>
      </c>
      <c r="G10" s="23" t="s">
        <v>18</v>
      </c>
      <c r="H10" s="24" t="s">
        <v>19</v>
      </c>
      <c r="I10" s="25"/>
    </row>
    <row r="11" spans="1:9" s="22" customFormat="1" ht="12" customHeight="1">
      <c r="B11" s="12"/>
      <c r="C11" s="12"/>
      <c r="D11" s="12"/>
      <c r="E11" s="12"/>
      <c r="F11" s="27"/>
      <c r="G11" s="27"/>
      <c r="I11" s="28"/>
    </row>
    <row r="12" spans="1:9" s="26" customFormat="1" ht="12" customHeight="1">
      <c r="A12" s="29" t="s">
        <v>20</v>
      </c>
      <c r="B12" s="30">
        <v>1112</v>
      </c>
      <c r="C12" s="30">
        <v>501</v>
      </c>
      <c r="D12" s="30">
        <v>768</v>
      </c>
      <c r="E12" s="30">
        <v>355</v>
      </c>
      <c r="F12" s="31">
        <f t="shared" ref="F12:G27" si="0">D12/B12*100</f>
        <v>69.064748201438846</v>
      </c>
      <c r="G12" s="31">
        <f t="shared" si="0"/>
        <v>70.858283433133735</v>
      </c>
      <c r="H12" s="32" t="s">
        <v>21</v>
      </c>
      <c r="I12" s="33"/>
    </row>
    <row r="13" spans="1:9" s="26" customFormat="1" ht="12" customHeight="1">
      <c r="A13" s="8" t="s">
        <v>22</v>
      </c>
      <c r="B13" s="30">
        <v>4747</v>
      </c>
      <c r="C13" s="30">
        <v>2535</v>
      </c>
      <c r="D13" s="30">
        <v>2319</v>
      </c>
      <c r="E13" s="30">
        <v>1278</v>
      </c>
      <c r="F13" s="31">
        <f t="shared" si="0"/>
        <v>48.851906467242465</v>
      </c>
      <c r="G13" s="31">
        <f t="shared" si="0"/>
        <v>50.414201183431949</v>
      </c>
      <c r="H13" s="32" t="s">
        <v>23</v>
      </c>
      <c r="I13" s="33"/>
    </row>
    <row r="14" spans="1:9" s="26" customFormat="1" ht="12" customHeight="1">
      <c r="A14" s="8" t="s">
        <v>24</v>
      </c>
      <c r="B14" s="30">
        <v>8151</v>
      </c>
      <c r="C14" s="30">
        <v>3905</v>
      </c>
      <c r="D14" s="30">
        <v>4973</v>
      </c>
      <c r="E14" s="30">
        <v>2390</v>
      </c>
      <c r="F14" s="31">
        <f t="shared" si="0"/>
        <v>61.010918905655757</v>
      </c>
      <c r="G14" s="31">
        <f t="shared" si="0"/>
        <v>61.203585147247118</v>
      </c>
      <c r="H14" s="32" t="s">
        <v>25</v>
      </c>
      <c r="I14" s="33"/>
    </row>
    <row r="15" spans="1:9" s="26" customFormat="1" ht="12" customHeight="1">
      <c r="A15" s="8" t="s">
        <v>26</v>
      </c>
      <c r="B15" s="30">
        <v>32277</v>
      </c>
      <c r="C15" s="30">
        <v>13577</v>
      </c>
      <c r="D15" s="30">
        <v>19395</v>
      </c>
      <c r="E15" s="30">
        <v>8490</v>
      </c>
      <c r="F15" s="31">
        <f t="shared" si="0"/>
        <v>60.089227623385078</v>
      </c>
      <c r="G15" s="31">
        <f t="shared" si="0"/>
        <v>62.532223613463941</v>
      </c>
      <c r="H15" s="32" t="s">
        <v>27</v>
      </c>
      <c r="I15" s="33"/>
    </row>
    <row r="16" spans="1:9" s="26" customFormat="1" ht="12" customHeight="1">
      <c r="A16" s="8" t="s">
        <v>28</v>
      </c>
      <c r="B16" s="30">
        <v>14062</v>
      </c>
      <c r="C16" s="30">
        <v>6785</v>
      </c>
      <c r="D16" s="30">
        <v>6955</v>
      </c>
      <c r="E16" s="30">
        <v>3484</v>
      </c>
      <c r="F16" s="31">
        <f t="shared" si="0"/>
        <v>49.459536339069828</v>
      </c>
      <c r="G16" s="31">
        <f t="shared" si="0"/>
        <v>51.348563006632276</v>
      </c>
      <c r="H16" s="32" t="s">
        <v>29</v>
      </c>
      <c r="I16" s="33"/>
    </row>
    <row r="17" spans="1:9" s="26" customFormat="1" ht="12" customHeight="1">
      <c r="A17" s="8" t="s">
        <v>30</v>
      </c>
      <c r="B17" s="30">
        <v>16249</v>
      </c>
      <c r="C17" s="30">
        <v>7751</v>
      </c>
      <c r="D17" s="30">
        <v>9008</v>
      </c>
      <c r="E17" s="30">
        <v>4384</v>
      </c>
      <c r="F17" s="31">
        <f t="shared" si="0"/>
        <v>55.437257677395536</v>
      </c>
      <c r="G17" s="31">
        <f t="shared" si="0"/>
        <v>56.560443813701454</v>
      </c>
      <c r="H17" s="32" t="s">
        <v>31</v>
      </c>
      <c r="I17" s="33"/>
    </row>
    <row r="18" spans="1:9" s="26" customFormat="1" ht="12" customHeight="1">
      <c r="A18" s="8" t="s">
        <v>32</v>
      </c>
      <c r="B18" s="30">
        <v>20910</v>
      </c>
      <c r="C18" s="30">
        <v>9801</v>
      </c>
      <c r="D18" s="30">
        <v>12550</v>
      </c>
      <c r="E18" s="30">
        <v>5959</v>
      </c>
      <c r="F18" s="31">
        <f t="shared" si="0"/>
        <v>60.01912960306074</v>
      </c>
      <c r="G18" s="31">
        <f t="shared" si="0"/>
        <v>60.799918375675958</v>
      </c>
      <c r="H18" s="32" t="s">
        <v>33</v>
      </c>
      <c r="I18" s="33"/>
    </row>
    <row r="19" spans="1:9" s="26" customFormat="1" ht="12" customHeight="1">
      <c r="A19" s="8" t="s">
        <v>34</v>
      </c>
      <c r="B19" s="30">
        <v>19379</v>
      </c>
      <c r="C19" s="30">
        <v>9254</v>
      </c>
      <c r="D19" s="30">
        <v>10967</v>
      </c>
      <c r="E19" s="30">
        <v>5352</v>
      </c>
      <c r="F19" s="31">
        <f t="shared" si="0"/>
        <v>56.592187419371484</v>
      </c>
      <c r="G19" s="31">
        <f t="shared" si="0"/>
        <v>57.834449967581591</v>
      </c>
      <c r="H19" s="32" t="s">
        <v>35</v>
      </c>
      <c r="I19" s="33"/>
    </row>
    <row r="20" spans="1:9" s="26" customFormat="1" ht="12" customHeight="1">
      <c r="A20" s="8" t="s">
        <v>36</v>
      </c>
      <c r="B20" s="30">
        <v>58698</v>
      </c>
      <c r="C20" s="30">
        <v>30727</v>
      </c>
      <c r="D20" s="30">
        <v>27953</v>
      </c>
      <c r="E20" s="30">
        <v>15479</v>
      </c>
      <c r="F20" s="31">
        <f t="shared" si="0"/>
        <v>47.621724760639204</v>
      </c>
      <c r="G20" s="31">
        <f t="shared" si="0"/>
        <v>50.375890910274357</v>
      </c>
      <c r="H20" s="32" t="s">
        <v>37</v>
      </c>
      <c r="I20" s="33"/>
    </row>
    <row r="21" spans="1:9" s="26" customFormat="1" ht="12" customHeight="1">
      <c r="A21" s="8" t="s">
        <v>38</v>
      </c>
      <c r="B21" s="30">
        <v>36008</v>
      </c>
      <c r="C21" s="30">
        <v>18133</v>
      </c>
      <c r="D21" s="30">
        <v>19997</v>
      </c>
      <c r="E21" s="30">
        <v>10427</v>
      </c>
      <c r="F21" s="31">
        <f t="shared" si="0"/>
        <v>55.534881137524991</v>
      </c>
      <c r="G21" s="31">
        <f t="shared" si="0"/>
        <v>57.502895273810182</v>
      </c>
      <c r="H21" s="32" t="s">
        <v>39</v>
      </c>
      <c r="I21" s="33"/>
    </row>
    <row r="22" spans="1:9" s="26" customFormat="1" ht="12" customHeight="1">
      <c r="A22" s="8" t="s">
        <v>40</v>
      </c>
      <c r="B22" s="30">
        <v>16531</v>
      </c>
      <c r="C22" s="30">
        <v>8103</v>
      </c>
      <c r="D22" s="30">
        <v>9239</v>
      </c>
      <c r="E22" s="30">
        <v>4607</v>
      </c>
      <c r="F22" s="31">
        <f t="shared" si="0"/>
        <v>55.88893593853971</v>
      </c>
      <c r="G22" s="31">
        <f t="shared" si="0"/>
        <v>56.855485622608917</v>
      </c>
      <c r="H22" s="32" t="s">
        <v>41</v>
      </c>
      <c r="I22" s="33"/>
    </row>
    <row r="23" spans="1:9" s="26" customFormat="1" ht="12" customHeight="1">
      <c r="A23" s="8" t="s">
        <v>42</v>
      </c>
      <c r="B23" s="30">
        <v>10710</v>
      </c>
      <c r="C23" s="30">
        <v>4721</v>
      </c>
      <c r="D23" s="30">
        <v>6587</v>
      </c>
      <c r="E23" s="30">
        <v>2911</v>
      </c>
      <c r="F23" s="31">
        <f t="shared" si="0"/>
        <v>61.503267973856211</v>
      </c>
      <c r="G23" s="31">
        <f t="shared" si="0"/>
        <v>61.660665113323446</v>
      </c>
      <c r="H23" s="32" t="s">
        <v>43</v>
      </c>
      <c r="I23" s="33"/>
    </row>
    <row r="24" spans="1:9" s="26" customFormat="1" ht="12" customHeight="1">
      <c r="A24" s="8" t="s">
        <v>44</v>
      </c>
      <c r="B24" s="30">
        <v>26083</v>
      </c>
      <c r="C24" s="30">
        <v>11762</v>
      </c>
      <c r="D24" s="30">
        <v>15634</v>
      </c>
      <c r="E24" s="30">
        <v>7224</v>
      </c>
      <c r="F24" s="31">
        <f t="shared" si="0"/>
        <v>59.939424145995481</v>
      </c>
      <c r="G24" s="31">
        <f t="shared" si="0"/>
        <v>61.418126169018869</v>
      </c>
      <c r="H24" s="32" t="s">
        <v>45</v>
      </c>
      <c r="I24" s="33"/>
    </row>
    <row r="25" spans="1:9" s="26" customFormat="1" ht="12" customHeight="1">
      <c r="A25" s="8" t="s">
        <v>46</v>
      </c>
      <c r="B25" s="30">
        <v>20565</v>
      </c>
      <c r="C25" s="30">
        <v>10024</v>
      </c>
      <c r="D25" s="30">
        <v>13071</v>
      </c>
      <c r="E25" s="30">
        <v>6687</v>
      </c>
      <c r="F25" s="31">
        <f t="shared" si="0"/>
        <v>63.559445660102121</v>
      </c>
      <c r="G25" s="31">
        <f t="shared" si="0"/>
        <v>66.709896249002398</v>
      </c>
      <c r="H25" s="32" t="s">
        <v>47</v>
      </c>
      <c r="I25" s="33"/>
    </row>
    <row r="26" spans="1:9" s="26" customFormat="1" ht="12" customHeight="1">
      <c r="A26" s="8" t="s">
        <v>48</v>
      </c>
      <c r="B26" s="30">
        <v>13827</v>
      </c>
      <c r="C26" s="30">
        <v>5888</v>
      </c>
      <c r="D26" s="30">
        <v>6871</v>
      </c>
      <c r="E26" s="30">
        <v>3051</v>
      </c>
      <c r="F26" s="31">
        <f t="shared" si="0"/>
        <v>49.692630360888117</v>
      </c>
      <c r="G26" s="31">
        <f t="shared" si="0"/>
        <v>51.817255434782602</v>
      </c>
      <c r="H26" s="34" t="s">
        <v>49</v>
      </c>
      <c r="I26" s="33"/>
    </row>
    <row r="27" spans="1:9" s="26" customFormat="1" ht="12" customHeight="1">
      <c r="A27" s="8" t="s">
        <v>50</v>
      </c>
      <c r="B27" s="30">
        <v>21568</v>
      </c>
      <c r="C27" s="30">
        <v>11088</v>
      </c>
      <c r="D27" s="30">
        <v>11203</v>
      </c>
      <c r="E27" s="30">
        <v>5928</v>
      </c>
      <c r="F27" s="31">
        <f t="shared" si="0"/>
        <v>51.942692878338278</v>
      </c>
      <c r="G27" s="31">
        <f t="shared" si="0"/>
        <v>53.46320346320347</v>
      </c>
      <c r="H27" s="32" t="s">
        <v>51</v>
      </c>
      <c r="I27" s="33"/>
    </row>
    <row r="28" spans="1:9" s="26" customFormat="1" ht="12" customHeight="1">
      <c r="A28" s="8"/>
      <c r="B28" s="35"/>
      <c r="C28" s="35"/>
      <c r="D28" s="35"/>
      <c r="E28" s="35"/>
      <c r="F28" s="31"/>
      <c r="G28" s="31"/>
      <c r="H28" s="32"/>
      <c r="I28" s="36"/>
    </row>
    <row r="29" spans="1:9" ht="12" customHeight="1">
      <c r="A29" s="37" t="s">
        <v>17</v>
      </c>
      <c r="B29" s="38">
        <f>SUM(B12:B27)</f>
        <v>320877</v>
      </c>
      <c r="C29" s="38">
        <f>SUM(C12:C27)</f>
        <v>154555</v>
      </c>
      <c r="D29" s="38">
        <f>SUM(D12:D27)</f>
        <v>177490</v>
      </c>
      <c r="E29" s="38">
        <f>SUM(E12:E27)</f>
        <v>88006</v>
      </c>
      <c r="F29" s="27">
        <f>D29/B29*100</f>
        <v>55.314029986568059</v>
      </c>
      <c r="G29" s="27">
        <f>E29/C29*100</f>
        <v>56.941541845944812</v>
      </c>
      <c r="H29" s="39" t="s">
        <v>52</v>
      </c>
      <c r="I29" s="40"/>
    </row>
    <row r="30" spans="1:9" ht="20.100000000000001" customHeight="1">
      <c r="A30" s="41"/>
      <c r="C30" s="42"/>
      <c r="D30" s="42"/>
      <c r="E30" s="42"/>
      <c r="F30" s="43"/>
      <c r="G30" s="44"/>
      <c r="H30" s="45"/>
      <c r="I30" s="46"/>
    </row>
    <row r="31" spans="1:9" ht="12.6" customHeight="1">
      <c r="A31" s="47"/>
      <c r="C31" s="48"/>
      <c r="D31" s="49"/>
      <c r="E31" s="49"/>
      <c r="F31" s="25"/>
      <c r="G31" s="50"/>
      <c r="H31" s="51"/>
      <c r="I31" s="52"/>
    </row>
    <row r="32" spans="1:9" s="26" customFormat="1" ht="18.95" customHeight="1">
      <c r="A32" s="53" t="s">
        <v>53</v>
      </c>
      <c r="B32" s="12"/>
      <c r="C32" s="12"/>
      <c r="D32" s="12"/>
      <c r="E32" s="12"/>
      <c r="F32" s="12"/>
      <c r="G32" s="12"/>
      <c r="H32" s="54" t="s">
        <v>54</v>
      </c>
      <c r="I32" s="2"/>
    </row>
    <row r="33" spans="1:9" s="26" customFormat="1" ht="18.95" customHeight="1">
      <c r="A33" s="53" t="s">
        <v>55</v>
      </c>
      <c r="B33" s="12"/>
      <c r="C33" s="12"/>
      <c r="D33" s="12"/>
      <c r="E33" s="12"/>
      <c r="F33" s="12"/>
      <c r="G33" s="12"/>
      <c r="H33" s="55" t="s">
        <v>56</v>
      </c>
      <c r="I33" s="2"/>
    </row>
    <row r="34" spans="1:9" ht="12.6" customHeight="1">
      <c r="A34" s="47"/>
      <c r="C34" s="56"/>
      <c r="D34" s="57"/>
      <c r="E34" s="49"/>
      <c r="F34" s="25"/>
      <c r="G34" s="50"/>
      <c r="H34" s="51"/>
      <c r="I34" s="52"/>
    </row>
    <row r="35" spans="1:9" ht="12.6" customHeight="1">
      <c r="A35" s="47"/>
      <c r="C35" s="58"/>
      <c r="D35" s="49"/>
      <c r="E35" s="49"/>
      <c r="F35" s="25"/>
      <c r="G35" s="50"/>
      <c r="H35" s="59"/>
      <c r="I35" s="52"/>
    </row>
    <row r="36" spans="1:9" ht="12.6" customHeight="1">
      <c r="A36" s="12" t="s">
        <v>6</v>
      </c>
      <c r="B36" s="60" t="s">
        <v>7</v>
      </c>
      <c r="C36" s="60"/>
      <c r="D36" s="61" t="s">
        <v>57</v>
      </c>
      <c r="E36" s="61"/>
      <c r="F36" s="62" t="s">
        <v>58</v>
      </c>
      <c r="G36" s="62"/>
      <c r="H36" s="16" t="s">
        <v>10</v>
      </c>
      <c r="I36" s="52"/>
    </row>
    <row r="37" spans="1:9" ht="12" customHeight="1">
      <c r="B37" s="63" t="s">
        <v>11</v>
      </c>
      <c r="C37" s="63"/>
      <c r="D37" s="63" t="s">
        <v>59</v>
      </c>
      <c r="E37" s="63"/>
      <c r="F37" s="63" t="s">
        <v>60</v>
      </c>
      <c r="G37" s="63"/>
    </row>
    <row r="38" spans="1:9" s="26" customFormat="1" ht="12" customHeight="1">
      <c r="B38" s="12" t="s">
        <v>14</v>
      </c>
      <c r="C38" s="12" t="s">
        <v>15</v>
      </c>
      <c r="D38" s="12" t="s">
        <v>14</v>
      </c>
      <c r="E38" s="12" t="s">
        <v>15</v>
      </c>
      <c r="F38" s="12" t="s">
        <v>14</v>
      </c>
      <c r="G38" s="12" t="s">
        <v>15</v>
      </c>
      <c r="I38" s="64"/>
    </row>
    <row r="39" spans="1:9" s="26" customFormat="1" ht="12" customHeight="1">
      <c r="B39" s="65" t="s">
        <v>17</v>
      </c>
      <c r="C39" s="65" t="s">
        <v>18</v>
      </c>
      <c r="D39" s="65" t="s">
        <v>17</v>
      </c>
      <c r="E39" s="65" t="s">
        <v>18</v>
      </c>
      <c r="F39" s="65" t="s">
        <v>17</v>
      </c>
      <c r="G39" s="65" t="s">
        <v>18</v>
      </c>
    </row>
    <row r="40" spans="1:9" s="22" customFormat="1" ht="12" customHeight="1">
      <c r="B40" s="38"/>
      <c r="C40" s="66"/>
      <c r="D40" s="38"/>
      <c r="E40" s="66"/>
      <c r="F40" s="38"/>
      <c r="G40" s="67"/>
    </row>
    <row r="41" spans="1:9" s="26" customFormat="1" ht="12" customHeight="1">
      <c r="A41" s="68" t="s">
        <v>61</v>
      </c>
      <c r="B41" s="38">
        <v>293430</v>
      </c>
      <c r="C41" s="38">
        <v>141409</v>
      </c>
      <c r="D41" s="38">
        <v>157900</v>
      </c>
      <c r="E41" s="38">
        <v>78274</v>
      </c>
      <c r="F41" s="27">
        <f>D41/B41*100</f>
        <v>53.811812016494564</v>
      </c>
      <c r="G41" s="27">
        <f>E41/C41*100</f>
        <v>55.352912473746365</v>
      </c>
      <c r="H41" s="69" t="s">
        <v>62</v>
      </c>
    </row>
    <row r="42" spans="1:9" s="26" customFormat="1" ht="12" customHeight="1">
      <c r="A42" s="70" t="s">
        <v>63</v>
      </c>
      <c r="B42" s="30">
        <v>72613</v>
      </c>
      <c r="C42" s="30">
        <v>38665</v>
      </c>
      <c r="D42" s="30">
        <v>34394</v>
      </c>
      <c r="E42" s="30">
        <v>18879</v>
      </c>
      <c r="F42" s="31">
        <f t="shared" ref="F42:G60" si="1">D42/B42*100</f>
        <v>47.366174101056288</v>
      </c>
      <c r="G42" s="31">
        <f t="shared" si="1"/>
        <v>48.827104616578296</v>
      </c>
      <c r="H42" s="71" t="s">
        <v>64</v>
      </c>
    </row>
    <row r="43" spans="1:9" s="26" customFormat="1" ht="12" customHeight="1">
      <c r="A43" s="72" t="s">
        <v>65</v>
      </c>
      <c r="B43" s="30">
        <v>57780</v>
      </c>
      <c r="C43" s="30">
        <v>26853</v>
      </c>
      <c r="D43" s="30">
        <v>25251</v>
      </c>
      <c r="E43" s="30">
        <v>11461</v>
      </c>
      <c r="F43" s="31">
        <f t="shared" si="1"/>
        <v>43.701973001038418</v>
      </c>
      <c r="G43" s="31">
        <f t="shared" si="1"/>
        <v>42.680519867426355</v>
      </c>
      <c r="H43" s="71" t="s">
        <v>66</v>
      </c>
    </row>
    <row r="44" spans="1:9" s="26" customFormat="1" ht="12" customHeight="1">
      <c r="A44" s="72" t="s">
        <v>67</v>
      </c>
      <c r="B44" s="30">
        <v>64083</v>
      </c>
      <c r="C44" s="30">
        <v>28835</v>
      </c>
      <c r="D44" s="30">
        <v>45379</v>
      </c>
      <c r="E44" s="30">
        <v>21388</v>
      </c>
      <c r="F44" s="31">
        <f t="shared" si="1"/>
        <v>70.812852082455564</v>
      </c>
      <c r="G44" s="31">
        <f t="shared" si="1"/>
        <v>74.173747182243801</v>
      </c>
      <c r="H44" s="71" t="s">
        <v>68</v>
      </c>
    </row>
    <row r="45" spans="1:9" s="26" customFormat="1" ht="12" customHeight="1">
      <c r="A45" s="72" t="s">
        <v>69</v>
      </c>
      <c r="B45" s="30">
        <v>89034</v>
      </c>
      <c r="C45" s="30">
        <v>42673</v>
      </c>
      <c r="D45" s="30">
        <v>43520</v>
      </c>
      <c r="E45" s="30">
        <v>22350</v>
      </c>
      <c r="F45" s="31">
        <f t="shared" si="1"/>
        <v>48.880203068490694</v>
      </c>
      <c r="G45" s="31">
        <f t="shared" si="1"/>
        <v>52.375038080284952</v>
      </c>
      <c r="H45" s="71" t="s">
        <v>70</v>
      </c>
    </row>
    <row r="46" spans="1:9" s="26" customFormat="1" ht="12" customHeight="1">
      <c r="A46" s="72" t="s">
        <v>71</v>
      </c>
      <c r="B46" s="30">
        <v>245</v>
      </c>
      <c r="C46" s="30">
        <v>80</v>
      </c>
      <c r="D46" s="30">
        <v>204</v>
      </c>
      <c r="E46" s="30">
        <v>72</v>
      </c>
      <c r="F46" s="31">
        <f t="shared" si="1"/>
        <v>83.265306122448976</v>
      </c>
      <c r="G46" s="31">
        <f t="shared" si="1"/>
        <v>90</v>
      </c>
      <c r="H46" s="71" t="s">
        <v>72</v>
      </c>
    </row>
    <row r="47" spans="1:9" s="26" customFormat="1" ht="12" customHeight="1">
      <c r="A47" s="72" t="s">
        <v>73</v>
      </c>
      <c r="B47" s="30">
        <v>6496</v>
      </c>
      <c r="C47" s="30">
        <v>2947</v>
      </c>
      <c r="D47" s="30">
        <v>6044</v>
      </c>
      <c r="E47" s="30">
        <v>2790</v>
      </c>
      <c r="F47" s="31">
        <f t="shared" si="1"/>
        <v>93.041871921182263</v>
      </c>
      <c r="G47" s="31">
        <f t="shared" si="1"/>
        <v>94.672548354258566</v>
      </c>
      <c r="H47" s="71" t="s">
        <v>74</v>
      </c>
    </row>
    <row r="48" spans="1:9" ht="12" customHeight="1">
      <c r="A48" s="72" t="s">
        <v>75</v>
      </c>
      <c r="B48" s="30">
        <v>3179</v>
      </c>
      <c r="C48" s="30">
        <v>1356</v>
      </c>
      <c r="D48" s="30">
        <v>3108</v>
      </c>
      <c r="E48" s="30">
        <v>1334</v>
      </c>
      <c r="F48" s="31">
        <f t="shared" si="1"/>
        <v>97.766593268323376</v>
      </c>
      <c r="G48" s="31">
        <f t="shared" si="1"/>
        <v>98.377581120943958</v>
      </c>
      <c r="H48" s="71" t="s">
        <v>76</v>
      </c>
    </row>
    <row r="49" spans="1:9" ht="12" customHeight="1">
      <c r="A49" s="68" t="s">
        <v>77</v>
      </c>
      <c r="B49" s="38">
        <v>3786</v>
      </c>
      <c r="C49" s="38">
        <v>1299</v>
      </c>
      <c r="D49" s="38">
        <v>2077</v>
      </c>
      <c r="E49" s="38">
        <v>704</v>
      </c>
      <c r="F49" s="27">
        <f t="shared" si="1"/>
        <v>54.860010565240358</v>
      </c>
      <c r="G49" s="27">
        <f t="shared" si="1"/>
        <v>54.195535026943794</v>
      </c>
      <c r="H49" s="69" t="s">
        <v>78</v>
      </c>
    </row>
    <row r="50" spans="1:9" ht="12" customHeight="1">
      <c r="A50" s="72" t="s">
        <v>79</v>
      </c>
      <c r="B50" s="30">
        <v>2428</v>
      </c>
      <c r="C50" s="30">
        <v>787</v>
      </c>
      <c r="D50" s="30">
        <v>1444</v>
      </c>
      <c r="E50" s="30">
        <v>471</v>
      </c>
      <c r="F50" s="31">
        <f t="shared" si="1"/>
        <v>59.472817133443165</v>
      </c>
      <c r="G50" s="31">
        <f t="shared" si="1"/>
        <v>59.847522236340531</v>
      </c>
      <c r="H50" s="71" t="s">
        <v>80</v>
      </c>
    </row>
    <row r="51" spans="1:9" ht="12" customHeight="1">
      <c r="A51" s="72" t="s">
        <v>81</v>
      </c>
      <c r="B51" s="30">
        <v>1358</v>
      </c>
      <c r="C51" s="30">
        <v>512</v>
      </c>
      <c r="D51" s="30">
        <v>633</v>
      </c>
      <c r="E51" s="30">
        <v>233</v>
      </c>
      <c r="F51" s="31">
        <f t="shared" si="1"/>
        <v>46.612665684830631</v>
      </c>
      <c r="G51" s="31">
        <f t="shared" si="1"/>
        <v>45.5078125</v>
      </c>
      <c r="H51" s="71" t="s">
        <v>82</v>
      </c>
    </row>
    <row r="52" spans="1:9" ht="12" customHeight="1">
      <c r="A52" s="37" t="s">
        <v>83</v>
      </c>
      <c r="B52" s="38">
        <v>18501</v>
      </c>
      <c r="C52" s="38">
        <v>10557</v>
      </c>
      <c r="D52" s="38">
        <v>13313</v>
      </c>
      <c r="E52" s="38">
        <v>7915</v>
      </c>
      <c r="F52" s="27">
        <f t="shared" si="1"/>
        <v>71.95827252580942</v>
      </c>
      <c r="G52" s="27">
        <f t="shared" si="1"/>
        <v>74.973950933030224</v>
      </c>
      <c r="H52" s="73" t="s">
        <v>84</v>
      </c>
    </row>
    <row r="53" spans="1:9" ht="12" customHeight="1">
      <c r="A53" s="72" t="s">
        <v>85</v>
      </c>
      <c r="B53" s="30">
        <v>12798</v>
      </c>
      <c r="C53" s="30">
        <v>7324</v>
      </c>
      <c r="D53" s="30">
        <v>9442</v>
      </c>
      <c r="E53" s="30">
        <v>5629</v>
      </c>
      <c r="F53" s="31">
        <f t="shared" si="1"/>
        <v>73.777152680106255</v>
      </c>
      <c r="G53" s="31">
        <f t="shared" si="1"/>
        <v>76.856908793009282</v>
      </c>
      <c r="H53" s="71" t="s">
        <v>86</v>
      </c>
    </row>
    <row r="54" spans="1:9" ht="12" customHeight="1">
      <c r="A54" s="72" t="s">
        <v>87</v>
      </c>
      <c r="B54" s="30">
        <v>5703</v>
      </c>
      <c r="C54" s="30">
        <v>3233</v>
      </c>
      <c r="D54" s="30">
        <v>3871</v>
      </c>
      <c r="E54" s="30">
        <v>2286</v>
      </c>
      <c r="F54" s="31">
        <f t="shared" si="1"/>
        <v>67.876556198492025</v>
      </c>
      <c r="G54" s="31">
        <f t="shared" si="1"/>
        <v>70.708320445406741</v>
      </c>
      <c r="H54" s="71" t="s">
        <v>88</v>
      </c>
    </row>
    <row r="55" spans="1:9" ht="12" customHeight="1">
      <c r="A55" s="37" t="s">
        <v>89</v>
      </c>
      <c r="B55" s="38">
        <v>5160</v>
      </c>
      <c r="C55" s="38">
        <v>1290</v>
      </c>
      <c r="D55" s="38">
        <v>4200</v>
      </c>
      <c r="E55" s="38">
        <v>1113</v>
      </c>
      <c r="F55" s="27">
        <f t="shared" si="1"/>
        <v>81.395348837209298</v>
      </c>
      <c r="G55" s="27">
        <f t="shared" si="1"/>
        <v>86.279069767441868</v>
      </c>
      <c r="H55" s="73" t="s">
        <v>90</v>
      </c>
    </row>
    <row r="56" spans="1:9" ht="12" customHeight="1">
      <c r="A56" s="72" t="s">
        <v>91</v>
      </c>
      <c r="B56" s="30">
        <v>475</v>
      </c>
      <c r="C56" s="30">
        <v>208</v>
      </c>
      <c r="D56" s="30">
        <v>393</v>
      </c>
      <c r="E56" s="30">
        <v>184</v>
      </c>
      <c r="F56" s="31">
        <f t="shared" si="1"/>
        <v>82.73684210526315</v>
      </c>
      <c r="G56" s="31">
        <f t="shared" si="1"/>
        <v>88.461538461538453</v>
      </c>
      <c r="H56" s="71" t="s">
        <v>92</v>
      </c>
    </row>
    <row r="57" spans="1:9" ht="12" customHeight="1">
      <c r="A57" s="72" t="s">
        <v>93</v>
      </c>
      <c r="B57" s="30">
        <v>2873</v>
      </c>
      <c r="C57" s="30">
        <v>788</v>
      </c>
      <c r="D57" s="30">
        <v>2487</v>
      </c>
      <c r="E57" s="30">
        <v>710</v>
      </c>
      <c r="F57" s="31">
        <f t="shared" si="1"/>
        <v>86.564566655064397</v>
      </c>
      <c r="G57" s="31">
        <f t="shared" si="1"/>
        <v>90.101522842639596</v>
      </c>
      <c r="H57" s="74" t="s">
        <v>94</v>
      </c>
    </row>
    <row r="58" spans="1:9" ht="12" customHeight="1">
      <c r="A58" s="72" t="s">
        <v>95</v>
      </c>
      <c r="B58" s="30">
        <v>1812</v>
      </c>
      <c r="C58" s="30">
        <v>294</v>
      </c>
      <c r="D58" s="30">
        <v>1320</v>
      </c>
      <c r="E58" s="30">
        <v>219</v>
      </c>
      <c r="F58" s="31">
        <f t="shared" si="1"/>
        <v>72.847682119205288</v>
      </c>
      <c r="G58" s="31">
        <f t="shared" si="1"/>
        <v>74.489795918367349</v>
      </c>
      <c r="H58" s="75" t="s">
        <v>96</v>
      </c>
    </row>
    <row r="59" spans="1:9" ht="12" customHeight="1">
      <c r="A59" s="72"/>
      <c r="B59" s="56"/>
      <c r="C59" s="56"/>
      <c r="D59" s="56"/>
      <c r="E59" s="56"/>
      <c r="F59" s="31"/>
      <c r="G59" s="31"/>
      <c r="H59" s="76"/>
    </row>
    <row r="60" spans="1:9" ht="12" customHeight="1">
      <c r="A60" s="37" t="s">
        <v>17</v>
      </c>
      <c r="B60" s="38">
        <v>320877</v>
      </c>
      <c r="C60" s="38">
        <v>154555</v>
      </c>
      <c r="D60" s="38">
        <v>177490</v>
      </c>
      <c r="E60" s="38">
        <v>88006</v>
      </c>
      <c r="F60" s="27">
        <f t="shared" si="1"/>
        <v>55.314029986568059</v>
      </c>
      <c r="G60" s="27">
        <f t="shared" si="1"/>
        <v>56.941541845944812</v>
      </c>
      <c r="H60" s="77" t="s">
        <v>52</v>
      </c>
    </row>
    <row r="61" spans="1:9" ht="12" customHeight="1">
      <c r="A61" s="72"/>
      <c r="C61" s="78"/>
      <c r="D61" s="78"/>
      <c r="E61" s="78"/>
      <c r="G61" s="50"/>
      <c r="H61" s="59"/>
    </row>
    <row r="62" spans="1:9" s="17" customFormat="1" ht="12" customHeight="1">
      <c r="A62" s="72"/>
      <c r="C62" s="78"/>
      <c r="D62" s="78"/>
      <c r="E62" s="78"/>
      <c r="G62" s="50"/>
      <c r="H62" s="79"/>
    </row>
    <row r="63" spans="1:9" ht="12" customHeight="1">
      <c r="A63" s="72"/>
      <c r="C63" s="78"/>
      <c r="D63" s="78"/>
      <c r="E63" s="78"/>
      <c r="G63" s="50"/>
      <c r="H63" s="80"/>
      <c r="I63" s="52"/>
    </row>
    <row r="64" spans="1:9" ht="12" customHeight="1">
      <c r="A64" s="37"/>
      <c r="C64" s="81"/>
      <c r="D64" s="81"/>
      <c r="E64" s="81"/>
      <c r="G64" s="44"/>
      <c r="H64" s="39"/>
      <c r="I64" s="52"/>
    </row>
    <row r="65" spans="1:9" ht="12.6" customHeight="1">
      <c r="A65" s="47"/>
      <c r="C65" s="58"/>
      <c r="D65" s="49"/>
      <c r="E65" s="49"/>
      <c r="F65" s="25"/>
      <c r="G65" s="50"/>
      <c r="H65" s="59"/>
      <c r="I65" s="52"/>
    </row>
    <row r="66" spans="1:9" ht="6" customHeight="1">
      <c r="A66" s="47"/>
      <c r="C66" s="58"/>
      <c r="D66" s="49"/>
      <c r="E66" s="49"/>
      <c r="F66" s="25"/>
      <c r="G66" s="44"/>
      <c r="H66" s="59"/>
      <c r="I66" s="52"/>
    </row>
    <row r="67" spans="1:9" s="17" customFormat="1" ht="12.6" customHeight="1">
      <c r="A67" s="82"/>
      <c r="C67" s="42"/>
      <c r="D67" s="42"/>
      <c r="E67" s="42"/>
      <c r="F67" s="83"/>
      <c r="G67" s="44"/>
      <c r="H67" s="39"/>
      <c r="I67" s="84"/>
    </row>
    <row r="68" spans="1:9" ht="12.6" customHeight="1">
      <c r="A68" s="85"/>
      <c r="C68" s="86"/>
      <c r="E68" s="87"/>
      <c r="G68" s="87"/>
      <c r="H68" s="88"/>
      <c r="I68" s="52"/>
    </row>
    <row r="69" spans="1:9" s="17" customFormat="1" ht="12.75" customHeight="1">
      <c r="A69" s="89"/>
      <c r="H69" s="90"/>
      <c r="I69" s="84"/>
    </row>
    <row r="70" spans="1:9" ht="12.75" customHeight="1">
      <c r="A70" s="89" t="s">
        <v>97</v>
      </c>
      <c r="B70" s="91"/>
      <c r="C70" s="92"/>
      <c r="D70" s="93"/>
      <c r="H70" s="90" t="s">
        <v>98</v>
      </c>
      <c r="I70" s="52"/>
    </row>
    <row r="71" spans="1:9" s="17" customFormat="1" ht="12.75" customHeight="1">
      <c r="A71" s="94"/>
      <c r="B71" s="94"/>
      <c r="C71" s="94"/>
      <c r="D71" s="94"/>
      <c r="E71" s="94"/>
      <c r="F71" s="94"/>
      <c r="G71" s="94"/>
      <c r="H71" s="94"/>
      <c r="I71" s="84"/>
    </row>
    <row r="72" spans="1:9" ht="12.75" customHeight="1">
      <c r="I72" s="25"/>
    </row>
    <row r="73" spans="1:9" ht="12.75" customHeight="1">
      <c r="I73" s="25"/>
    </row>
    <row r="74" spans="1:9" ht="12.75" customHeight="1">
      <c r="A74" s="17"/>
      <c r="I74" s="25"/>
    </row>
    <row r="75" spans="1:9" ht="12.75" customHeight="1">
      <c r="I75" s="25"/>
    </row>
    <row r="76" spans="1:9" ht="12.75" customHeight="1">
      <c r="I76" s="25"/>
    </row>
    <row r="77" spans="1:9">
      <c r="I77" s="25"/>
    </row>
    <row r="84" spans="1:1">
      <c r="A84" s="95"/>
    </row>
  </sheetData>
  <mergeCells count="13">
    <mergeCell ref="A71:H71"/>
    <mergeCell ref="B36:C36"/>
    <mergeCell ref="D36:E36"/>
    <mergeCell ref="F36:G36"/>
    <mergeCell ref="B37:C37"/>
    <mergeCell ref="D37:E37"/>
    <mergeCell ref="F37:G37"/>
    <mergeCell ref="G1:H1"/>
    <mergeCell ref="D3:H3"/>
    <mergeCell ref="F4:H4"/>
    <mergeCell ref="D7:E7"/>
    <mergeCell ref="F7:G7"/>
    <mergeCell ref="D8:E8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37-38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2013-03-20T13:22:38Z</dcterms:created>
  <dcterms:modified xsi:type="dcterms:W3CDTF">2013-03-20T13:22:38Z</dcterms:modified>
</cp:coreProperties>
</file>