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2" i="4"/>
  <c r="C32"/>
  <c r="B32"/>
  <c r="D24"/>
  <c r="C24"/>
  <c r="B24"/>
  <c r="D20"/>
  <c r="C20"/>
  <c r="B20"/>
  <c r="D16"/>
  <c r="C16"/>
  <c r="B16"/>
  <c r="D10"/>
  <c r="D8" s="1"/>
  <c r="C10"/>
  <c r="C8" s="1"/>
  <c r="B10"/>
  <c r="B8"/>
</calcChain>
</file>

<file path=xl/sharedStrings.xml><?xml version="1.0" encoding="utf-8"?>
<sst xmlns="http://schemas.openxmlformats.org/spreadsheetml/2006/main" count="66" uniqueCount="66">
  <si>
    <t xml:space="preserve"> Finances publiques</t>
  </si>
  <si>
    <t>المالية العمومية</t>
  </si>
  <si>
    <t xml:space="preserve"> 21 - 3 Evolution du recouvrement budgétaire : Prévisions</t>
  </si>
  <si>
    <r>
      <t>21 - 3</t>
    </r>
    <r>
      <rPr>
        <b/>
        <sz val="16"/>
        <rFont val="Times New Roman"/>
        <family val="1"/>
      </rPr>
      <t xml:space="preserve"> تطور تغطية الميزانية : التقديرات </t>
    </r>
  </si>
  <si>
    <t>En millions de Dh</t>
  </si>
  <si>
    <t>بمليون درهم</t>
  </si>
  <si>
    <t>Ressources du budget général</t>
  </si>
  <si>
    <t xml:space="preserve"> موارد الميزانية العامة</t>
  </si>
  <si>
    <t xml:space="preserve">  Impôts directs et taxes assimilées</t>
  </si>
  <si>
    <t xml:space="preserve">الضرائب المباشرة والرسوم المماثلة </t>
  </si>
  <si>
    <t xml:space="preserve">    Impôts sur les sociétés</t>
  </si>
  <si>
    <t xml:space="preserve">  الضريبة على الشركات </t>
  </si>
  <si>
    <t xml:space="preserve">    Impôt sur le revenu</t>
  </si>
  <si>
    <t xml:space="preserve">  الضريبة على الدخل</t>
  </si>
  <si>
    <t xml:space="preserve">    Taxe professionnelle</t>
  </si>
  <si>
    <t xml:space="preserve">  الضريبة  المهنية</t>
  </si>
  <si>
    <t xml:space="preserve">    Autres impôts directs</t>
  </si>
  <si>
    <t xml:space="preserve">  ضرائب مباشرة أخرى </t>
  </si>
  <si>
    <t xml:space="preserve">  Droits de douane</t>
  </si>
  <si>
    <t xml:space="preserve">الرسوم الجمركية </t>
  </si>
  <si>
    <t xml:space="preserve">    Droits d'importation</t>
  </si>
  <si>
    <t xml:space="preserve">  رسوم الإستيراد</t>
  </si>
  <si>
    <t xml:space="preserve">    Recettes diverses</t>
  </si>
  <si>
    <t xml:space="preserve">  مداخيل مختلفة</t>
  </si>
  <si>
    <t xml:space="preserve">  Impôts indirects</t>
  </si>
  <si>
    <t xml:space="preserve">الضرائب غير المباشرة </t>
  </si>
  <si>
    <t xml:space="preserve">    Taxe intérieure de consommation </t>
  </si>
  <si>
    <t xml:space="preserve">  رسوم داخلية على الإستهلاك</t>
  </si>
  <si>
    <t xml:space="preserve">    Taxe sur la valeur ajoutée </t>
  </si>
  <si>
    <t xml:space="preserve">  الضريبة على القيمة المضافة </t>
  </si>
  <si>
    <t xml:space="preserve">  Droits d'enregistrement et de timbre</t>
  </si>
  <si>
    <t>رسوم التسجيل والتمبر</t>
  </si>
  <si>
    <t xml:space="preserve">    Droits d'enregistrement</t>
  </si>
  <si>
    <t xml:space="preserve">  رسوم التسجيل</t>
  </si>
  <si>
    <t xml:space="preserve">    Droits de timbre</t>
  </si>
  <si>
    <t xml:space="preserve">  رسوم التمبر</t>
  </si>
  <si>
    <t xml:space="preserve">    Taxe spéciale sur les automobiles</t>
  </si>
  <si>
    <t xml:space="preserve">  رسوم خاصة على السيارات </t>
  </si>
  <si>
    <t xml:space="preserve">  Produits et revenus du domaine public</t>
  </si>
  <si>
    <t xml:space="preserve">عائدات ومداخيل أملاك الدولة </t>
  </si>
  <si>
    <t xml:space="preserve">  Produits de monopole, d'exploitation et des </t>
  </si>
  <si>
    <t xml:space="preserve">حصيلة مؤسسات الاحتكاروالاستغلالات   </t>
  </si>
  <si>
    <t xml:space="preserve">   participations financières de l'Etat </t>
  </si>
  <si>
    <t xml:space="preserve">  والمساهمات المالية للدولة </t>
  </si>
  <si>
    <t xml:space="preserve">    Produits provenant de Bank Al-Maghrib</t>
  </si>
  <si>
    <t xml:space="preserve">  الموارد الآتية من بنك المغرب </t>
  </si>
  <si>
    <t xml:space="preserve">    Produits provenant de la Caisse de Dépôt et de Gestion</t>
  </si>
  <si>
    <t xml:space="preserve">  الموارد الآتية من صندوق الإيداع و التدبير</t>
  </si>
  <si>
    <t xml:space="preserve">    Produits provenant de l'Office des Changes</t>
  </si>
  <si>
    <t xml:space="preserve">  الموارد الآتية من مكتب الصرف</t>
  </si>
  <si>
    <t xml:space="preserve">    Produits provenant de la Banque Centrale Populaire</t>
  </si>
  <si>
    <t xml:space="preserve">  الموارد الآتية من البنك المركزي الشعبي </t>
  </si>
  <si>
    <t xml:space="preserve">    Dividendes provenant de la société Itissalat Al-Maghrib </t>
  </si>
  <si>
    <t xml:space="preserve">  الأرباح الآتية من شركة اتصالات المغرب</t>
  </si>
  <si>
    <t xml:space="preserve">    Autres produits</t>
  </si>
  <si>
    <t xml:space="preserve">  محصولات أخرى </t>
  </si>
  <si>
    <t xml:space="preserve"> Produits des cessions de participations de l'Etat</t>
  </si>
  <si>
    <t>-</t>
  </si>
  <si>
    <t xml:space="preserve">حصيلة تفويت مساهمات الدولة </t>
  </si>
  <si>
    <t xml:space="preserve"> Recettes d'emprunts, dons et legs</t>
  </si>
  <si>
    <t>موارد الإقتراضات و الهبات و الوصايا</t>
  </si>
  <si>
    <t xml:space="preserve"> Recettes diverses </t>
  </si>
  <si>
    <t>موارد مختلفة</t>
  </si>
  <si>
    <t>Source : Secrétariat Général du Gouvernement (Bulletin Officiel).</t>
  </si>
  <si>
    <t>المصدر: الأمانة العامة للحكومة (الجريدة الرسمية).</t>
  </si>
  <si>
    <t>Decembre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</si>
</sst>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\ ###\ ###"/>
    <numFmt numFmtId="166" formatCode="###\ ###\ ###"/>
    <numFmt numFmtId="167" formatCode="0_)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(&quot;$&quot;* #,##0_);_(&quot;$&quot;* \(#,##0\);_(&quot;$&quot;* &quot;-&quot;_);_(@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7" fillId="0" borderId="0"/>
    <xf numFmtId="0" fontId="16" fillId="0" borderId="0" applyNumberFormat="0">
      <alignment horizontal="right"/>
    </xf>
    <xf numFmtId="0" fontId="7" fillId="0" borderId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</cellStyleXfs>
  <cellXfs count="51">
    <xf numFmtId="0" fontId="0" fillId="0" borderId="0" xfId="0"/>
    <xf numFmtId="164" fontId="2" fillId="0" borderId="0" xfId="1" applyFont="1" applyAlignment="1" applyProtection="1">
      <alignment horizontal="left" vertical="center"/>
    </xf>
    <xf numFmtId="165" fontId="2" fillId="0" borderId="0" xfId="1" applyNumberFormat="1" applyFont="1" applyAlignment="1">
      <alignment vertical="center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0" fontId="4" fillId="0" borderId="0" xfId="1" applyNumberFormat="1" applyFont="1"/>
    <xf numFmtId="164" fontId="5" fillId="0" borderId="0" xfId="1" applyFont="1" applyAlignment="1">
      <alignment vertical="center"/>
    </xf>
    <xf numFmtId="165" fontId="5" fillId="0" borderId="0" xfId="1" applyNumberFormat="1" applyFont="1" applyAlignment="1">
      <alignment vertical="center"/>
    </xf>
    <xf numFmtId="164" fontId="5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vertical="center"/>
    </xf>
    <xf numFmtId="164" fontId="6" fillId="0" borderId="0" xfId="1" applyFont="1" applyAlignment="1">
      <alignment horizontal="right" vertical="center" readingOrder="2"/>
    </xf>
    <xf numFmtId="164" fontId="6" fillId="0" borderId="0" xfId="1" quotePrefix="1" applyFont="1" applyAlignment="1">
      <alignment horizontal="right" vertical="center" readingOrder="2"/>
    </xf>
    <xf numFmtId="3" fontId="4" fillId="0" borderId="0" xfId="1" applyNumberFormat="1" applyFont="1"/>
    <xf numFmtId="164" fontId="6" fillId="0" borderId="0" xfId="1" quotePrefix="1" applyFont="1" applyAlignment="1" applyProtection="1">
      <alignment horizontal="left" vertical="center"/>
    </xf>
    <xf numFmtId="3" fontId="5" fillId="0" borderId="0" xfId="2" applyNumberFormat="1" applyFont="1" applyAlignment="1">
      <alignment vertical="center"/>
    </xf>
    <xf numFmtId="164" fontId="4" fillId="0" borderId="0" xfId="1" applyFont="1" applyAlignment="1" applyProtection="1">
      <alignment horizontal="left" vertical="center"/>
    </xf>
    <xf numFmtId="1" fontId="5" fillId="0" borderId="0" xfId="1" applyNumberFormat="1" applyFont="1" applyAlignment="1">
      <alignment horizontal="right" vertical="center"/>
    </xf>
    <xf numFmtId="164" fontId="4" fillId="0" borderId="0" xfId="1" applyFont="1" applyAlignment="1">
      <alignment horizontal="right" vertical="center"/>
    </xf>
    <xf numFmtId="164" fontId="8" fillId="0" borderId="0" xfId="1" applyFont="1" applyAlignment="1">
      <alignment vertical="center"/>
    </xf>
    <xf numFmtId="3" fontId="5" fillId="0" borderId="0" xfId="1" applyNumberFormat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0" fontId="9" fillId="0" borderId="0" xfId="2" applyFont="1" applyAlignment="1" applyProtection="1">
      <alignment horizontal="left" vertical="center"/>
    </xf>
    <xf numFmtId="0" fontId="10" fillId="0" borderId="0" xfId="2" quotePrefix="1" applyFont="1" applyAlignment="1">
      <alignment horizontal="right" vertical="center" readingOrder="2"/>
    </xf>
    <xf numFmtId="0" fontId="5" fillId="0" borderId="0" xfId="2" applyFont="1" applyAlignment="1" applyProtection="1">
      <alignment horizontal="left" vertical="center"/>
    </xf>
    <xf numFmtId="164" fontId="5" fillId="0" borderId="0" xfId="1" applyFont="1" applyAlignment="1" applyProtection="1">
      <alignment horizontal="left" vertical="center"/>
    </xf>
    <xf numFmtId="164" fontId="4" fillId="0" borderId="0" xfId="1" quotePrefix="1" applyFont="1" applyAlignment="1" applyProtection="1">
      <alignment horizontal="left" vertical="center"/>
    </xf>
    <xf numFmtId="3" fontId="4" fillId="0" borderId="0" xfId="1" applyNumberFormat="1" applyFont="1" applyAlignment="1">
      <alignment horizontal="right" vertical="center"/>
    </xf>
    <xf numFmtId="164" fontId="11" fillId="0" borderId="0" xfId="1" quotePrefix="1" applyFont="1" applyAlignment="1">
      <alignment horizontal="right" vertical="center"/>
    </xf>
    <xf numFmtId="164" fontId="11" fillId="0" borderId="0" xfId="1" applyFont="1" applyAlignment="1">
      <alignment vertical="center"/>
    </xf>
    <xf numFmtId="164" fontId="11" fillId="0" borderId="0" xfId="1" applyFont="1" applyAlignment="1">
      <alignment horizontal="right" vertical="center"/>
    </xf>
    <xf numFmtId="3" fontId="4" fillId="0" borderId="0" xfId="3" applyNumberFormat="1" applyFont="1" applyAlignment="1">
      <alignment horizontal="right" vertical="center"/>
    </xf>
    <xf numFmtId="164" fontId="8" fillId="0" borderId="0" xfId="1" quotePrefix="1" applyFont="1" applyAlignment="1">
      <alignment horizontal="right" vertical="center"/>
    </xf>
    <xf numFmtId="3" fontId="5" fillId="0" borderId="0" xfId="3" applyNumberFormat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5" fontId="5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3" fontId="5" fillId="0" borderId="0" xfId="1" applyNumberFormat="1" applyFont="1" applyAlignment="1">
      <alignment vertical="center"/>
    </xf>
    <xf numFmtId="164" fontId="12" fillId="0" borderId="0" xfId="1" applyFont="1" applyAlignment="1">
      <alignment horizontal="right" vertical="center"/>
    </xf>
    <xf numFmtId="164" fontId="8" fillId="0" borderId="0" xfId="1" applyFont="1" applyAlignment="1" applyProtection="1">
      <alignment horizontal="left" vertical="center"/>
    </xf>
    <xf numFmtId="165" fontId="5" fillId="0" borderId="0" xfId="1" applyNumberFormat="1" applyFont="1" applyAlignment="1" applyProtection="1">
      <alignment horizontal="right" vertical="center"/>
    </xf>
    <xf numFmtId="166" fontId="4" fillId="0" borderId="0" xfId="1" applyNumberFormat="1" applyFont="1" applyAlignment="1">
      <alignment vertical="center"/>
    </xf>
    <xf numFmtId="164" fontId="13" fillId="0" borderId="0" xfId="1" applyFont="1" applyAlignment="1" applyProtection="1">
      <alignment horizontal="left" vertical="center"/>
    </xf>
    <xf numFmtId="164" fontId="4" fillId="0" borderId="0" xfId="1" applyFont="1" applyAlignment="1">
      <alignment horizontal="right" vertical="center" readingOrder="2"/>
    </xf>
    <xf numFmtId="165" fontId="1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167" fontId="5" fillId="0" borderId="0" xfId="1" quotePrefix="1" applyNumberFormat="1" applyFont="1" applyAlignment="1" applyProtection="1">
      <alignment horizontal="right" vertical="center"/>
    </xf>
    <xf numFmtId="167" fontId="4" fillId="0" borderId="0" xfId="1" applyNumberFormat="1" applyFont="1" applyAlignment="1">
      <alignment vertical="center"/>
    </xf>
    <xf numFmtId="167" fontId="4" fillId="0" borderId="0" xfId="1" applyNumberFormat="1" applyFont="1" applyAlignment="1" applyProtection="1">
      <alignment horizontal="left" vertical="center"/>
    </xf>
  </cellXfs>
  <cellStyles count="15">
    <cellStyle name="‏_x001d_ً½_x000c_'ے-_x000d_ ےU_x0001_ٌ_x0005_ˆ_x0008__x0007__x0001__x0001_" xfId="4"/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1"/>
    <cellStyle name="Normal 3" xfId="2"/>
    <cellStyle name="Normal_B.O2007" xfId="3"/>
    <cellStyle name="عادي_agros99" xfId="10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>
    <tabColor theme="4" tint="0.59999389629810485"/>
  </sheetPr>
  <dimension ref="A1:I131"/>
  <sheetViews>
    <sheetView showGridLines="0" tabSelected="1" workbookViewId="0"/>
  </sheetViews>
  <sheetFormatPr baseColWidth="10" defaultColWidth="11" defaultRowHeight="12.75"/>
  <cols>
    <col min="1" max="1" width="46.7109375" style="5" customWidth="1"/>
    <col min="2" max="3" width="10.7109375" style="46" customWidth="1"/>
    <col min="4" max="4" width="10.7109375" style="5" customWidth="1"/>
    <col min="5" max="5" width="34" style="18" customWidth="1"/>
    <col min="6" max="6" width="5.85546875" style="5" customWidth="1"/>
    <col min="7" max="7" width="12.5703125" style="6" customWidth="1"/>
    <col min="8" max="8" width="13.42578125" style="6" customWidth="1"/>
    <col min="9" max="9" width="16.7109375" style="5" customWidth="1"/>
    <col min="10" max="256" width="11" style="5"/>
    <col min="257" max="257" width="46.7109375" style="5" customWidth="1"/>
    <col min="258" max="260" width="10.7109375" style="5" customWidth="1"/>
    <col min="261" max="261" width="34" style="5" customWidth="1"/>
    <col min="262" max="262" width="5.85546875" style="5" customWidth="1"/>
    <col min="263" max="263" width="12.5703125" style="5" customWidth="1"/>
    <col min="264" max="264" width="13.42578125" style="5" customWidth="1"/>
    <col min="265" max="265" width="16.7109375" style="5" customWidth="1"/>
    <col min="266" max="512" width="11" style="5"/>
    <col min="513" max="513" width="46.7109375" style="5" customWidth="1"/>
    <col min="514" max="516" width="10.7109375" style="5" customWidth="1"/>
    <col min="517" max="517" width="34" style="5" customWidth="1"/>
    <col min="518" max="518" width="5.85546875" style="5" customWidth="1"/>
    <col min="519" max="519" width="12.5703125" style="5" customWidth="1"/>
    <col min="520" max="520" width="13.42578125" style="5" customWidth="1"/>
    <col min="521" max="521" width="16.7109375" style="5" customWidth="1"/>
    <col min="522" max="768" width="11" style="5"/>
    <col min="769" max="769" width="46.7109375" style="5" customWidth="1"/>
    <col min="770" max="772" width="10.7109375" style="5" customWidth="1"/>
    <col min="773" max="773" width="34" style="5" customWidth="1"/>
    <col min="774" max="774" width="5.85546875" style="5" customWidth="1"/>
    <col min="775" max="775" width="12.5703125" style="5" customWidth="1"/>
    <col min="776" max="776" width="13.42578125" style="5" customWidth="1"/>
    <col min="777" max="777" width="16.7109375" style="5" customWidth="1"/>
    <col min="778" max="1024" width="11" style="5"/>
    <col min="1025" max="1025" width="46.7109375" style="5" customWidth="1"/>
    <col min="1026" max="1028" width="10.7109375" style="5" customWidth="1"/>
    <col min="1029" max="1029" width="34" style="5" customWidth="1"/>
    <col min="1030" max="1030" width="5.85546875" style="5" customWidth="1"/>
    <col min="1031" max="1031" width="12.5703125" style="5" customWidth="1"/>
    <col min="1032" max="1032" width="13.42578125" style="5" customWidth="1"/>
    <col min="1033" max="1033" width="16.7109375" style="5" customWidth="1"/>
    <col min="1034" max="1280" width="11" style="5"/>
    <col min="1281" max="1281" width="46.7109375" style="5" customWidth="1"/>
    <col min="1282" max="1284" width="10.7109375" style="5" customWidth="1"/>
    <col min="1285" max="1285" width="34" style="5" customWidth="1"/>
    <col min="1286" max="1286" width="5.85546875" style="5" customWidth="1"/>
    <col min="1287" max="1287" width="12.5703125" style="5" customWidth="1"/>
    <col min="1288" max="1288" width="13.42578125" style="5" customWidth="1"/>
    <col min="1289" max="1289" width="16.7109375" style="5" customWidth="1"/>
    <col min="1290" max="1536" width="11" style="5"/>
    <col min="1537" max="1537" width="46.7109375" style="5" customWidth="1"/>
    <col min="1538" max="1540" width="10.7109375" style="5" customWidth="1"/>
    <col min="1541" max="1541" width="34" style="5" customWidth="1"/>
    <col min="1542" max="1542" width="5.85546875" style="5" customWidth="1"/>
    <col min="1543" max="1543" width="12.5703125" style="5" customWidth="1"/>
    <col min="1544" max="1544" width="13.42578125" style="5" customWidth="1"/>
    <col min="1545" max="1545" width="16.7109375" style="5" customWidth="1"/>
    <col min="1546" max="1792" width="11" style="5"/>
    <col min="1793" max="1793" width="46.7109375" style="5" customWidth="1"/>
    <col min="1794" max="1796" width="10.7109375" style="5" customWidth="1"/>
    <col min="1797" max="1797" width="34" style="5" customWidth="1"/>
    <col min="1798" max="1798" width="5.85546875" style="5" customWidth="1"/>
    <col min="1799" max="1799" width="12.5703125" style="5" customWidth="1"/>
    <col min="1800" max="1800" width="13.42578125" style="5" customWidth="1"/>
    <col min="1801" max="1801" width="16.7109375" style="5" customWidth="1"/>
    <col min="1802" max="2048" width="11" style="5"/>
    <col min="2049" max="2049" width="46.7109375" style="5" customWidth="1"/>
    <col min="2050" max="2052" width="10.7109375" style="5" customWidth="1"/>
    <col min="2053" max="2053" width="34" style="5" customWidth="1"/>
    <col min="2054" max="2054" width="5.85546875" style="5" customWidth="1"/>
    <col min="2055" max="2055" width="12.5703125" style="5" customWidth="1"/>
    <col min="2056" max="2056" width="13.42578125" style="5" customWidth="1"/>
    <col min="2057" max="2057" width="16.7109375" style="5" customWidth="1"/>
    <col min="2058" max="2304" width="11" style="5"/>
    <col min="2305" max="2305" width="46.7109375" style="5" customWidth="1"/>
    <col min="2306" max="2308" width="10.7109375" style="5" customWidth="1"/>
    <col min="2309" max="2309" width="34" style="5" customWidth="1"/>
    <col min="2310" max="2310" width="5.85546875" style="5" customWidth="1"/>
    <col min="2311" max="2311" width="12.5703125" style="5" customWidth="1"/>
    <col min="2312" max="2312" width="13.42578125" style="5" customWidth="1"/>
    <col min="2313" max="2313" width="16.7109375" style="5" customWidth="1"/>
    <col min="2314" max="2560" width="11" style="5"/>
    <col min="2561" max="2561" width="46.7109375" style="5" customWidth="1"/>
    <col min="2562" max="2564" width="10.7109375" style="5" customWidth="1"/>
    <col min="2565" max="2565" width="34" style="5" customWidth="1"/>
    <col min="2566" max="2566" width="5.85546875" style="5" customWidth="1"/>
    <col min="2567" max="2567" width="12.5703125" style="5" customWidth="1"/>
    <col min="2568" max="2568" width="13.42578125" style="5" customWidth="1"/>
    <col min="2569" max="2569" width="16.7109375" style="5" customWidth="1"/>
    <col min="2570" max="2816" width="11" style="5"/>
    <col min="2817" max="2817" width="46.7109375" style="5" customWidth="1"/>
    <col min="2818" max="2820" width="10.7109375" style="5" customWidth="1"/>
    <col min="2821" max="2821" width="34" style="5" customWidth="1"/>
    <col min="2822" max="2822" width="5.85546875" style="5" customWidth="1"/>
    <col min="2823" max="2823" width="12.5703125" style="5" customWidth="1"/>
    <col min="2824" max="2824" width="13.42578125" style="5" customWidth="1"/>
    <col min="2825" max="2825" width="16.7109375" style="5" customWidth="1"/>
    <col min="2826" max="3072" width="11" style="5"/>
    <col min="3073" max="3073" width="46.7109375" style="5" customWidth="1"/>
    <col min="3074" max="3076" width="10.7109375" style="5" customWidth="1"/>
    <col min="3077" max="3077" width="34" style="5" customWidth="1"/>
    <col min="3078" max="3078" width="5.85546875" style="5" customWidth="1"/>
    <col min="3079" max="3079" width="12.5703125" style="5" customWidth="1"/>
    <col min="3080" max="3080" width="13.42578125" style="5" customWidth="1"/>
    <col min="3081" max="3081" width="16.7109375" style="5" customWidth="1"/>
    <col min="3082" max="3328" width="11" style="5"/>
    <col min="3329" max="3329" width="46.7109375" style="5" customWidth="1"/>
    <col min="3330" max="3332" width="10.7109375" style="5" customWidth="1"/>
    <col min="3333" max="3333" width="34" style="5" customWidth="1"/>
    <col min="3334" max="3334" width="5.85546875" style="5" customWidth="1"/>
    <col min="3335" max="3335" width="12.5703125" style="5" customWidth="1"/>
    <col min="3336" max="3336" width="13.42578125" style="5" customWidth="1"/>
    <col min="3337" max="3337" width="16.7109375" style="5" customWidth="1"/>
    <col min="3338" max="3584" width="11" style="5"/>
    <col min="3585" max="3585" width="46.7109375" style="5" customWidth="1"/>
    <col min="3586" max="3588" width="10.7109375" style="5" customWidth="1"/>
    <col min="3589" max="3589" width="34" style="5" customWidth="1"/>
    <col min="3590" max="3590" width="5.85546875" style="5" customWidth="1"/>
    <col min="3591" max="3591" width="12.5703125" style="5" customWidth="1"/>
    <col min="3592" max="3592" width="13.42578125" style="5" customWidth="1"/>
    <col min="3593" max="3593" width="16.7109375" style="5" customWidth="1"/>
    <col min="3594" max="3840" width="11" style="5"/>
    <col min="3841" max="3841" width="46.7109375" style="5" customWidth="1"/>
    <col min="3842" max="3844" width="10.7109375" style="5" customWidth="1"/>
    <col min="3845" max="3845" width="34" style="5" customWidth="1"/>
    <col min="3846" max="3846" width="5.85546875" style="5" customWidth="1"/>
    <col min="3847" max="3847" width="12.5703125" style="5" customWidth="1"/>
    <col min="3848" max="3848" width="13.42578125" style="5" customWidth="1"/>
    <col min="3849" max="3849" width="16.7109375" style="5" customWidth="1"/>
    <col min="3850" max="4096" width="11" style="5"/>
    <col min="4097" max="4097" width="46.7109375" style="5" customWidth="1"/>
    <col min="4098" max="4100" width="10.7109375" style="5" customWidth="1"/>
    <col min="4101" max="4101" width="34" style="5" customWidth="1"/>
    <col min="4102" max="4102" width="5.85546875" style="5" customWidth="1"/>
    <col min="4103" max="4103" width="12.5703125" style="5" customWidth="1"/>
    <col min="4104" max="4104" width="13.42578125" style="5" customWidth="1"/>
    <col min="4105" max="4105" width="16.7109375" style="5" customWidth="1"/>
    <col min="4106" max="4352" width="11" style="5"/>
    <col min="4353" max="4353" width="46.7109375" style="5" customWidth="1"/>
    <col min="4354" max="4356" width="10.7109375" style="5" customWidth="1"/>
    <col min="4357" max="4357" width="34" style="5" customWidth="1"/>
    <col min="4358" max="4358" width="5.85546875" style="5" customWidth="1"/>
    <col min="4359" max="4359" width="12.5703125" style="5" customWidth="1"/>
    <col min="4360" max="4360" width="13.42578125" style="5" customWidth="1"/>
    <col min="4361" max="4361" width="16.7109375" style="5" customWidth="1"/>
    <col min="4362" max="4608" width="11" style="5"/>
    <col min="4609" max="4609" width="46.7109375" style="5" customWidth="1"/>
    <col min="4610" max="4612" width="10.7109375" style="5" customWidth="1"/>
    <col min="4613" max="4613" width="34" style="5" customWidth="1"/>
    <col min="4614" max="4614" width="5.85546875" style="5" customWidth="1"/>
    <col min="4615" max="4615" width="12.5703125" style="5" customWidth="1"/>
    <col min="4616" max="4616" width="13.42578125" style="5" customWidth="1"/>
    <col min="4617" max="4617" width="16.7109375" style="5" customWidth="1"/>
    <col min="4618" max="4864" width="11" style="5"/>
    <col min="4865" max="4865" width="46.7109375" style="5" customWidth="1"/>
    <col min="4866" max="4868" width="10.7109375" style="5" customWidth="1"/>
    <col min="4869" max="4869" width="34" style="5" customWidth="1"/>
    <col min="4870" max="4870" width="5.85546875" style="5" customWidth="1"/>
    <col min="4871" max="4871" width="12.5703125" style="5" customWidth="1"/>
    <col min="4872" max="4872" width="13.42578125" style="5" customWidth="1"/>
    <col min="4873" max="4873" width="16.7109375" style="5" customWidth="1"/>
    <col min="4874" max="5120" width="11" style="5"/>
    <col min="5121" max="5121" width="46.7109375" style="5" customWidth="1"/>
    <col min="5122" max="5124" width="10.7109375" style="5" customWidth="1"/>
    <col min="5125" max="5125" width="34" style="5" customWidth="1"/>
    <col min="5126" max="5126" width="5.85546875" style="5" customWidth="1"/>
    <col min="5127" max="5127" width="12.5703125" style="5" customWidth="1"/>
    <col min="5128" max="5128" width="13.42578125" style="5" customWidth="1"/>
    <col min="5129" max="5129" width="16.7109375" style="5" customWidth="1"/>
    <col min="5130" max="5376" width="11" style="5"/>
    <col min="5377" max="5377" width="46.7109375" style="5" customWidth="1"/>
    <col min="5378" max="5380" width="10.7109375" style="5" customWidth="1"/>
    <col min="5381" max="5381" width="34" style="5" customWidth="1"/>
    <col min="5382" max="5382" width="5.85546875" style="5" customWidth="1"/>
    <col min="5383" max="5383" width="12.5703125" style="5" customWidth="1"/>
    <col min="5384" max="5384" width="13.42578125" style="5" customWidth="1"/>
    <col min="5385" max="5385" width="16.7109375" style="5" customWidth="1"/>
    <col min="5386" max="5632" width="11" style="5"/>
    <col min="5633" max="5633" width="46.7109375" style="5" customWidth="1"/>
    <col min="5634" max="5636" width="10.7109375" style="5" customWidth="1"/>
    <col min="5637" max="5637" width="34" style="5" customWidth="1"/>
    <col min="5638" max="5638" width="5.85546875" style="5" customWidth="1"/>
    <col min="5639" max="5639" width="12.5703125" style="5" customWidth="1"/>
    <col min="5640" max="5640" width="13.42578125" style="5" customWidth="1"/>
    <col min="5641" max="5641" width="16.7109375" style="5" customWidth="1"/>
    <col min="5642" max="5888" width="11" style="5"/>
    <col min="5889" max="5889" width="46.7109375" style="5" customWidth="1"/>
    <col min="5890" max="5892" width="10.7109375" style="5" customWidth="1"/>
    <col min="5893" max="5893" width="34" style="5" customWidth="1"/>
    <col min="5894" max="5894" width="5.85546875" style="5" customWidth="1"/>
    <col min="5895" max="5895" width="12.5703125" style="5" customWidth="1"/>
    <col min="5896" max="5896" width="13.42578125" style="5" customWidth="1"/>
    <col min="5897" max="5897" width="16.7109375" style="5" customWidth="1"/>
    <col min="5898" max="6144" width="11" style="5"/>
    <col min="6145" max="6145" width="46.7109375" style="5" customWidth="1"/>
    <col min="6146" max="6148" width="10.7109375" style="5" customWidth="1"/>
    <col min="6149" max="6149" width="34" style="5" customWidth="1"/>
    <col min="6150" max="6150" width="5.85546875" style="5" customWidth="1"/>
    <col min="6151" max="6151" width="12.5703125" style="5" customWidth="1"/>
    <col min="6152" max="6152" width="13.42578125" style="5" customWidth="1"/>
    <col min="6153" max="6153" width="16.7109375" style="5" customWidth="1"/>
    <col min="6154" max="6400" width="11" style="5"/>
    <col min="6401" max="6401" width="46.7109375" style="5" customWidth="1"/>
    <col min="6402" max="6404" width="10.7109375" style="5" customWidth="1"/>
    <col min="6405" max="6405" width="34" style="5" customWidth="1"/>
    <col min="6406" max="6406" width="5.85546875" style="5" customWidth="1"/>
    <col min="6407" max="6407" width="12.5703125" style="5" customWidth="1"/>
    <col min="6408" max="6408" width="13.42578125" style="5" customWidth="1"/>
    <col min="6409" max="6409" width="16.7109375" style="5" customWidth="1"/>
    <col min="6410" max="6656" width="11" style="5"/>
    <col min="6657" max="6657" width="46.7109375" style="5" customWidth="1"/>
    <col min="6658" max="6660" width="10.7109375" style="5" customWidth="1"/>
    <col min="6661" max="6661" width="34" style="5" customWidth="1"/>
    <col min="6662" max="6662" width="5.85546875" style="5" customWidth="1"/>
    <col min="6663" max="6663" width="12.5703125" style="5" customWidth="1"/>
    <col min="6664" max="6664" width="13.42578125" style="5" customWidth="1"/>
    <col min="6665" max="6665" width="16.7109375" style="5" customWidth="1"/>
    <col min="6666" max="6912" width="11" style="5"/>
    <col min="6913" max="6913" width="46.7109375" style="5" customWidth="1"/>
    <col min="6914" max="6916" width="10.7109375" style="5" customWidth="1"/>
    <col min="6917" max="6917" width="34" style="5" customWidth="1"/>
    <col min="6918" max="6918" width="5.85546875" style="5" customWidth="1"/>
    <col min="6919" max="6919" width="12.5703125" style="5" customWidth="1"/>
    <col min="6920" max="6920" width="13.42578125" style="5" customWidth="1"/>
    <col min="6921" max="6921" width="16.7109375" style="5" customWidth="1"/>
    <col min="6922" max="7168" width="11" style="5"/>
    <col min="7169" max="7169" width="46.7109375" style="5" customWidth="1"/>
    <col min="7170" max="7172" width="10.7109375" style="5" customWidth="1"/>
    <col min="7173" max="7173" width="34" style="5" customWidth="1"/>
    <col min="7174" max="7174" width="5.85546875" style="5" customWidth="1"/>
    <col min="7175" max="7175" width="12.5703125" style="5" customWidth="1"/>
    <col min="7176" max="7176" width="13.42578125" style="5" customWidth="1"/>
    <col min="7177" max="7177" width="16.7109375" style="5" customWidth="1"/>
    <col min="7178" max="7424" width="11" style="5"/>
    <col min="7425" max="7425" width="46.7109375" style="5" customWidth="1"/>
    <col min="7426" max="7428" width="10.7109375" style="5" customWidth="1"/>
    <col min="7429" max="7429" width="34" style="5" customWidth="1"/>
    <col min="7430" max="7430" width="5.85546875" style="5" customWidth="1"/>
    <col min="7431" max="7431" width="12.5703125" style="5" customWidth="1"/>
    <col min="7432" max="7432" width="13.42578125" style="5" customWidth="1"/>
    <col min="7433" max="7433" width="16.7109375" style="5" customWidth="1"/>
    <col min="7434" max="7680" width="11" style="5"/>
    <col min="7681" max="7681" width="46.7109375" style="5" customWidth="1"/>
    <col min="7682" max="7684" width="10.7109375" style="5" customWidth="1"/>
    <col min="7685" max="7685" width="34" style="5" customWidth="1"/>
    <col min="7686" max="7686" width="5.85546875" style="5" customWidth="1"/>
    <col min="7687" max="7687" width="12.5703125" style="5" customWidth="1"/>
    <col min="7688" max="7688" width="13.42578125" style="5" customWidth="1"/>
    <col min="7689" max="7689" width="16.7109375" style="5" customWidth="1"/>
    <col min="7690" max="7936" width="11" style="5"/>
    <col min="7937" max="7937" width="46.7109375" style="5" customWidth="1"/>
    <col min="7938" max="7940" width="10.7109375" style="5" customWidth="1"/>
    <col min="7941" max="7941" width="34" style="5" customWidth="1"/>
    <col min="7942" max="7942" width="5.85546875" style="5" customWidth="1"/>
    <col min="7943" max="7943" width="12.5703125" style="5" customWidth="1"/>
    <col min="7944" max="7944" width="13.42578125" style="5" customWidth="1"/>
    <col min="7945" max="7945" width="16.7109375" style="5" customWidth="1"/>
    <col min="7946" max="8192" width="11" style="5"/>
    <col min="8193" max="8193" width="46.7109375" style="5" customWidth="1"/>
    <col min="8194" max="8196" width="10.7109375" style="5" customWidth="1"/>
    <col min="8197" max="8197" width="34" style="5" customWidth="1"/>
    <col min="8198" max="8198" width="5.85546875" style="5" customWidth="1"/>
    <col min="8199" max="8199" width="12.5703125" style="5" customWidth="1"/>
    <col min="8200" max="8200" width="13.42578125" style="5" customWidth="1"/>
    <col min="8201" max="8201" width="16.7109375" style="5" customWidth="1"/>
    <col min="8202" max="8448" width="11" style="5"/>
    <col min="8449" max="8449" width="46.7109375" style="5" customWidth="1"/>
    <col min="8450" max="8452" width="10.7109375" style="5" customWidth="1"/>
    <col min="8453" max="8453" width="34" style="5" customWidth="1"/>
    <col min="8454" max="8454" width="5.85546875" style="5" customWidth="1"/>
    <col min="8455" max="8455" width="12.5703125" style="5" customWidth="1"/>
    <col min="8456" max="8456" width="13.42578125" style="5" customWidth="1"/>
    <col min="8457" max="8457" width="16.7109375" style="5" customWidth="1"/>
    <col min="8458" max="8704" width="11" style="5"/>
    <col min="8705" max="8705" width="46.7109375" style="5" customWidth="1"/>
    <col min="8706" max="8708" width="10.7109375" style="5" customWidth="1"/>
    <col min="8709" max="8709" width="34" style="5" customWidth="1"/>
    <col min="8710" max="8710" width="5.85546875" style="5" customWidth="1"/>
    <col min="8711" max="8711" width="12.5703125" style="5" customWidth="1"/>
    <col min="8712" max="8712" width="13.42578125" style="5" customWidth="1"/>
    <col min="8713" max="8713" width="16.7109375" style="5" customWidth="1"/>
    <col min="8714" max="8960" width="11" style="5"/>
    <col min="8961" max="8961" width="46.7109375" style="5" customWidth="1"/>
    <col min="8962" max="8964" width="10.7109375" style="5" customWidth="1"/>
    <col min="8965" max="8965" width="34" style="5" customWidth="1"/>
    <col min="8966" max="8966" width="5.85546875" style="5" customWidth="1"/>
    <col min="8967" max="8967" width="12.5703125" style="5" customWidth="1"/>
    <col min="8968" max="8968" width="13.42578125" style="5" customWidth="1"/>
    <col min="8969" max="8969" width="16.7109375" style="5" customWidth="1"/>
    <col min="8970" max="9216" width="11" style="5"/>
    <col min="9217" max="9217" width="46.7109375" style="5" customWidth="1"/>
    <col min="9218" max="9220" width="10.7109375" style="5" customWidth="1"/>
    <col min="9221" max="9221" width="34" style="5" customWidth="1"/>
    <col min="9222" max="9222" width="5.85546875" style="5" customWidth="1"/>
    <col min="9223" max="9223" width="12.5703125" style="5" customWidth="1"/>
    <col min="9224" max="9224" width="13.42578125" style="5" customWidth="1"/>
    <col min="9225" max="9225" width="16.7109375" style="5" customWidth="1"/>
    <col min="9226" max="9472" width="11" style="5"/>
    <col min="9473" max="9473" width="46.7109375" style="5" customWidth="1"/>
    <col min="9474" max="9476" width="10.7109375" style="5" customWidth="1"/>
    <col min="9477" max="9477" width="34" style="5" customWidth="1"/>
    <col min="9478" max="9478" width="5.85546875" style="5" customWidth="1"/>
    <col min="9479" max="9479" width="12.5703125" style="5" customWidth="1"/>
    <col min="9480" max="9480" width="13.42578125" style="5" customWidth="1"/>
    <col min="9481" max="9481" width="16.7109375" style="5" customWidth="1"/>
    <col min="9482" max="9728" width="11" style="5"/>
    <col min="9729" max="9729" width="46.7109375" style="5" customWidth="1"/>
    <col min="9730" max="9732" width="10.7109375" style="5" customWidth="1"/>
    <col min="9733" max="9733" width="34" style="5" customWidth="1"/>
    <col min="9734" max="9734" width="5.85546875" style="5" customWidth="1"/>
    <col min="9735" max="9735" width="12.5703125" style="5" customWidth="1"/>
    <col min="9736" max="9736" width="13.42578125" style="5" customWidth="1"/>
    <col min="9737" max="9737" width="16.7109375" style="5" customWidth="1"/>
    <col min="9738" max="9984" width="11" style="5"/>
    <col min="9985" max="9985" width="46.7109375" style="5" customWidth="1"/>
    <col min="9986" max="9988" width="10.7109375" style="5" customWidth="1"/>
    <col min="9989" max="9989" width="34" style="5" customWidth="1"/>
    <col min="9990" max="9990" width="5.85546875" style="5" customWidth="1"/>
    <col min="9991" max="9991" width="12.5703125" style="5" customWidth="1"/>
    <col min="9992" max="9992" width="13.42578125" style="5" customWidth="1"/>
    <col min="9993" max="9993" width="16.7109375" style="5" customWidth="1"/>
    <col min="9994" max="10240" width="11" style="5"/>
    <col min="10241" max="10241" width="46.7109375" style="5" customWidth="1"/>
    <col min="10242" max="10244" width="10.7109375" style="5" customWidth="1"/>
    <col min="10245" max="10245" width="34" style="5" customWidth="1"/>
    <col min="10246" max="10246" width="5.85546875" style="5" customWidth="1"/>
    <col min="10247" max="10247" width="12.5703125" style="5" customWidth="1"/>
    <col min="10248" max="10248" width="13.42578125" style="5" customWidth="1"/>
    <col min="10249" max="10249" width="16.7109375" style="5" customWidth="1"/>
    <col min="10250" max="10496" width="11" style="5"/>
    <col min="10497" max="10497" width="46.7109375" style="5" customWidth="1"/>
    <col min="10498" max="10500" width="10.7109375" style="5" customWidth="1"/>
    <col min="10501" max="10501" width="34" style="5" customWidth="1"/>
    <col min="10502" max="10502" width="5.85546875" style="5" customWidth="1"/>
    <col min="10503" max="10503" width="12.5703125" style="5" customWidth="1"/>
    <col min="10504" max="10504" width="13.42578125" style="5" customWidth="1"/>
    <col min="10505" max="10505" width="16.7109375" style="5" customWidth="1"/>
    <col min="10506" max="10752" width="11" style="5"/>
    <col min="10753" max="10753" width="46.7109375" style="5" customWidth="1"/>
    <col min="10754" max="10756" width="10.7109375" style="5" customWidth="1"/>
    <col min="10757" max="10757" width="34" style="5" customWidth="1"/>
    <col min="10758" max="10758" width="5.85546875" style="5" customWidth="1"/>
    <col min="10759" max="10759" width="12.5703125" style="5" customWidth="1"/>
    <col min="10760" max="10760" width="13.42578125" style="5" customWidth="1"/>
    <col min="10761" max="10761" width="16.7109375" style="5" customWidth="1"/>
    <col min="10762" max="11008" width="11" style="5"/>
    <col min="11009" max="11009" width="46.7109375" style="5" customWidth="1"/>
    <col min="11010" max="11012" width="10.7109375" style="5" customWidth="1"/>
    <col min="11013" max="11013" width="34" style="5" customWidth="1"/>
    <col min="11014" max="11014" width="5.85546875" style="5" customWidth="1"/>
    <col min="11015" max="11015" width="12.5703125" style="5" customWidth="1"/>
    <col min="11016" max="11016" width="13.42578125" style="5" customWidth="1"/>
    <col min="11017" max="11017" width="16.7109375" style="5" customWidth="1"/>
    <col min="11018" max="11264" width="11" style="5"/>
    <col min="11265" max="11265" width="46.7109375" style="5" customWidth="1"/>
    <col min="11266" max="11268" width="10.7109375" style="5" customWidth="1"/>
    <col min="11269" max="11269" width="34" style="5" customWidth="1"/>
    <col min="11270" max="11270" width="5.85546875" style="5" customWidth="1"/>
    <col min="11271" max="11271" width="12.5703125" style="5" customWidth="1"/>
    <col min="11272" max="11272" width="13.42578125" style="5" customWidth="1"/>
    <col min="11273" max="11273" width="16.7109375" style="5" customWidth="1"/>
    <col min="11274" max="11520" width="11" style="5"/>
    <col min="11521" max="11521" width="46.7109375" style="5" customWidth="1"/>
    <col min="11522" max="11524" width="10.7109375" style="5" customWidth="1"/>
    <col min="11525" max="11525" width="34" style="5" customWidth="1"/>
    <col min="11526" max="11526" width="5.85546875" style="5" customWidth="1"/>
    <col min="11527" max="11527" width="12.5703125" style="5" customWidth="1"/>
    <col min="11528" max="11528" width="13.42578125" style="5" customWidth="1"/>
    <col min="11529" max="11529" width="16.7109375" style="5" customWidth="1"/>
    <col min="11530" max="11776" width="11" style="5"/>
    <col min="11777" max="11777" width="46.7109375" style="5" customWidth="1"/>
    <col min="11778" max="11780" width="10.7109375" style="5" customWidth="1"/>
    <col min="11781" max="11781" width="34" style="5" customWidth="1"/>
    <col min="11782" max="11782" width="5.85546875" style="5" customWidth="1"/>
    <col min="11783" max="11783" width="12.5703125" style="5" customWidth="1"/>
    <col min="11784" max="11784" width="13.42578125" style="5" customWidth="1"/>
    <col min="11785" max="11785" width="16.7109375" style="5" customWidth="1"/>
    <col min="11786" max="12032" width="11" style="5"/>
    <col min="12033" max="12033" width="46.7109375" style="5" customWidth="1"/>
    <col min="12034" max="12036" width="10.7109375" style="5" customWidth="1"/>
    <col min="12037" max="12037" width="34" style="5" customWidth="1"/>
    <col min="12038" max="12038" width="5.85546875" style="5" customWidth="1"/>
    <col min="12039" max="12039" width="12.5703125" style="5" customWidth="1"/>
    <col min="12040" max="12040" width="13.42578125" style="5" customWidth="1"/>
    <col min="12041" max="12041" width="16.7109375" style="5" customWidth="1"/>
    <col min="12042" max="12288" width="11" style="5"/>
    <col min="12289" max="12289" width="46.7109375" style="5" customWidth="1"/>
    <col min="12290" max="12292" width="10.7109375" style="5" customWidth="1"/>
    <col min="12293" max="12293" width="34" style="5" customWidth="1"/>
    <col min="12294" max="12294" width="5.85546875" style="5" customWidth="1"/>
    <col min="12295" max="12295" width="12.5703125" style="5" customWidth="1"/>
    <col min="12296" max="12296" width="13.42578125" style="5" customWidth="1"/>
    <col min="12297" max="12297" width="16.7109375" style="5" customWidth="1"/>
    <col min="12298" max="12544" width="11" style="5"/>
    <col min="12545" max="12545" width="46.7109375" style="5" customWidth="1"/>
    <col min="12546" max="12548" width="10.7109375" style="5" customWidth="1"/>
    <col min="12549" max="12549" width="34" style="5" customWidth="1"/>
    <col min="12550" max="12550" width="5.85546875" style="5" customWidth="1"/>
    <col min="12551" max="12551" width="12.5703125" style="5" customWidth="1"/>
    <col min="12552" max="12552" width="13.42578125" style="5" customWidth="1"/>
    <col min="12553" max="12553" width="16.7109375" style="5" customWidth="1"/>
    <col min="12554" max="12800" width="11" style="5"/>
    <col min="12801" max="12801" width="46.7109375" style="5" customWidth="1"/>
    <col min="12802" max="12804" width="10.7109375" style="5" customWidth="1"/>
    <col min="12805" max="12805" width="34" style="5" customWidth="1"/>
    <col min="12806" max="12806" width="5.85546875" style="5" customWidth="1"/>
    <col min="12807" max="12807" width="12.5703125" style="5" customWidth="1"/>
    <col min="12808" max="12808" width="13.42578125" style="5" customWidth="1"/>
    <col min="12809" max="12809" width="16.7109375" style="5" customWidth="1"/>
    <col min="12810" max="13056" width="11" style="5"/>
    <col min="13057" max="13057" width="46.7109375" style="5" customWidth="1"/>
    <col min="13058" max="13060" width="10.7109375" style="5" customWidth="1"/>
    <col min="13061" max="13061" width="34" style="5" customWidth="1"/>
    <col min="13062" max="13062" width="5.85546875" style="5" customWidth="1"/>
    <col min="13063" max="13063" width="12.5703125" style="5" customWidth="1"/>
    <col min="13064" max="13064" width="13.42578125" style="5" customWidth="1"/>
    <col min="13065" max="13065" width="16.7109375" style="5" customWidth="1"/>
    <col min="13066" max="13312" width="11" style="5"/>
    <col min="13313" max="13313" width="46.7109375" style="5" customWidth="1"/>
    <col min="13314" max="13316" width="10.7109375" style="5" customWidth="1"/>
    <col min="13317" max="13317" width="34" style="5" customWidth="1"/>
    <col min="13318" max="13318" width="5.85546875" style="5" customWidth="1"/>
    <col min="13319" max="13319" width="12.5703125" style="5" customWidth="1"/>
    <col min="13320" max="13320" width="13.42578125" style="5" customWidth="1"/>
    <col min="13321" max="13321" width="16.7109375" style="5" customWidth="1"/>
    <col min="13322" max="13568" width="11" style="5"/>
    <col min="13569" max="13569" width="46.7109375" style="5" customWidth="1"/>
    <col min="13570" max="13572" width="10.7109375" style="5" customWidth="1"/>
    <col min="13573" max="13573" width="34" style="5" customWidth="1"/>
    <col min="13574" max="13574" width="5.85546875" style="5" customWidth="1"/>
    <col min="13575" max="13575" width="12.5703125" style="5" customWidth="1"/>
    <col min="13576" max="13576" width="13.42578125" style="5" customWidth="1"/>
    <col min="13577" max="13577" width="16.7109375" style="5" customWidth="1"/>
    <col min="13578" max="13824" width="11" style="5"/>
    <col min="13825" max="13825" width="46.7109375" style="5" customWidth="1"/>
    <col min="13826" max="13828" width="10.7109375" style="5" customWidth="1"/>
    <col min="13829" max="13829" width="34" style="5" customWidth="1"/>
    <col min="13830" max="13830" width="5.85546875" style="5" customWidth="1"/>
    <col min="13831" max="13831" width="12.5703125" style="5" customWidth="1"/>
    <col min="13832" max="13832" width="13.42578125" style="5" customWidth="1"/>
    <col min="13833" max="13833" width="16.7109375" style="5" customWidth="1"/>
    <col min="13834" max="14080" width="11" style="5"/>
    <col min="14081" max="14081" width="46.7109375" style="5" customWidth="1"/>
    <col min="14082" max="14084" width="10.7109375" style="5" customWidth="1"/>
    <col min="14085" max="14085" width="34" style="5" customWidth="1"/>
    <col min="14086" max="14086" width="5.85546875" style="5" customWidth="1"/>
    <col min="14087" max="14087" width="12.5703125" style="5" customWidth="1"/>
    <col min="14088" max="14088" width="13.42578125" style="5" customWidth="1"/>
    <col min="14089" max="14089" width="16.7109375" style="5" customWidth="1"/>
    <col min="14090" max="14336" width="11" style="5"/>
    <col min="14337" max="14337" width="46.7109375" style="5" customWidth="1"/>
    <col min="14338" max="14340" width="10.7109375" style="5" customWidth="1"/>
    <col min="14341" max="14341" width="34" style="5" customWidth="1"/>
    <col min="14342" max="14342" width="5.85546875" style="5" customWidth="1"/>
    <col min="14343" max="14343" width="12.5703125" style="5" customWidth="1"/>
    <col min="14344" max="14344" width="13.42578125" style="5" customWidth="1"/>
    <col min="14345" max="14345" width="16.7109375" style="5" customWidth="1"/>
    <col min="14346" max="14592" width="11" style="5"/>
    <col min="14593" max="14593" width="46.7109375" style="5" customWidth="1"/>
    <col min="14594" max="14596" width="10.7109375" style="5" customWidth="1"/>
    <col min="14597" max="14597" width="34" style="5" customWidth="1"/>
    <col min="14598" max="14598" width="5.85546875" style="5" customWidth="1"/>
    <col min="14599" max="14599" width="12.5703125" style="5" customWidth="1"/>
    <col min="14600" max="14600" width="13.42578125" style="5" customWidth="1"/>
    <col min="14601" max="14601" width="16.7109375" style="5" customWidth="1"/>
    <col min="14602" max="14848" width="11" style="5"/>
    <col min="14849" max="14849" width="46.7109375" style="5" customWidth="1"/>
    <col min="14850" max="14852" width="10.7109375" style="5" customWidth="1"/>
    <col min="14853" max="14853" width="34" style="5" customWidth="1"/>
    <col min="14854" max="14854" width="5.85546875" style="5" customWidth="1"/>
    <col min="14855" max="14855" width="12.5703125" style="5" customWidth="1"/>
    <col min="14856" max="14856" width="13.42578125" style="5" customWidth="1"/>
    <col min="14857" max="14857" width="16.7109375" style="5" customWidth="1"/>
    <col min="14858" max="15104" width="11" style="5"/>
    <col min="15105" max="15105" width="46.7109375" style="5" customWidth="1"/>
    <col min="15106" max="15108" width="10.7109375" style="5" customWidth="1"/>
    <col min="15109" max="15109" width="34" style="5" customWidth="1"/>
    <col min="15110" max="15110" width="5.85546875" style="5" customWidth="1"/>
    <col min="15111" max="15111" width="12.5703125" style="5" customWidth="1"/>
    <col min="15112" max="15112" width="13.42578125" style="5" customWidth="1"/>
    <col min="15113" max="15113" width="16.7109375" style="5" customWidth="1"/>
    <col min="15114" max="15360" width="11" style="5"/>
    <col min="15361" max="15361" width="46.7109375" style="5" customWidth="1"/>
    <col min="15362" max="15364" width="10.7109375" style="5" customWidth="1"/>
    <col min="15365" max="15365" width="34" style="5" customWidth="1"/>
    <col min="15366" max="15366" width="5.85546875" style="5" customWidth="1"/>
    <col min="15367" max="15367" width="12.5703125" style="5" customWidth="1"/>
    <col min="15368" max="15368" width="13.42578125" style="5" customWidth="1"/>
    <col min="15369" max="15369" width="16.7109375" style="5" customWidth="1"/>
    <col min="15370" max="15616" width="11" style="5"/>
    <col min="15617" max="15617" width="46.7109375" style="5" customWidth="1"/>
    <col min="15618" max="15620" width="10.7109375" style="5" customWidth="1"/>
    <col min="15621" max="15621" width="34" style="5" customWidth="1"/>
    <col min="15622" max="15622" width="5.85546875" style="5" customWidth="1"/>
    <col min="15623" max="15623" width="12.5703125" style="5" customWidth="1"/>
    <col min="15624" max="15624" width="13.42578125" style="5" customWidth="1"/>
    <col min="15625" max="15625" width="16.7109375" style="5" customWidth="1"/>
    <col min="15626" max="15872" width="11" style="5"/>
    <col min="15873" max="15873" width="46.7109375" style="5" customWidth="1"/>
    <col min="15874" max="15876" width="10.7109375" style="5" customWidth="1"/>
    <col min="15877" max="15877" width="34" style="5" customWidth="1"/>
    <col min="15878" max="15878" width="5.85546875" style="5" customWidth="1"/>
    <col min="15879" max="15879" width="12.5703125" style="5" customWidth="1"/>
    <col min="15880" max="15880" width="13.42578125" style="5" customWidth="1"/>
    <col min="15881" max="15881" width="16.7109375" style="5" customWidth="1"/>
    <col min="15882" max="16128" width="11" style="5"/>
    <col min="16129" max="16129" width="46.7109375" style="5" customWidth="1"/>
    <col min="16130" max="16132" width="10.7109375" style="5" customWidth="1"/>
    <col min="16133" max="16133" width="34" style="5" customWidth="1"/>
    <col min="16134" max="16134" width="5.85546875" style="5" customWidth="1"/>
    <col min="16135" max="16135" width="12.5703125" style="5" customWidth="1"/>
    <col min="16136" max="16136" width="13.42578125" style="5" customWidth="1"/>
    <col min="16137" max="16137" width="16.7109375" style="5" customWidth="1"/>
    <col min="16138" max="16384" width="11" style="5"/>
  </cols>
  <sheetData>
    <row r="1" spans="1:9" s="3" customFormat="1" ht="24.75" customHeight="1">
      <c r="A1" s="1" t="s">
        <v>0</v>
      </c>
      <c r="B1" s="2"/>
      <c r="C1" s="2"/>
      <c r="E1" s="4" t="s">
        <v>1</v>
      </c>
      <c r="F1" s="5"/>
      <c r="G1" s="6"/>
      <c r="H1" s="6"/>
      <c r="I1" s="5"/>
    </row>
    <row r="2" spans="1:9" s="7" customFormat="1" ht="19.5" customHeight="1">
      <c r="B2" s="8"/>
      <c r="C2" s="8"/>
      <c r="E2" s="9"/>
      <c r="F2" s="5"/>
      <c r="G2" s="6"/>
      <c r="H2" s="6"/>
      <c r="I2" s="5"/>
    </row>
    <row r="3" spans="1:9" s="7" customFormat="1" ht="19.5" customHeight="1">
      <c r="A3" s="10" t="s">
        <v>2</v>
      </c>
      <c r="B3" s="10"/>
      <c r="D3" s="11" t="s">
        <v>3</v>
      </c>
      <c r="E3" s="12"/>
      <c r="F3" s="5"/>
      <c r="G3" s="6"/>
      <c r="H3" s="13"/>
      <c r="I3" s="5"/>
    </row>
    <row r="4" spans="1:9" s="7" customFormat="1" ht="19.5" customHeight="1">
      <c r="A4" s="14"/>
      <c r="B4" s="5"/>
      <c r="E4" s="9"/>
      <c r="F4" s="5"/>
      <c r="G4" s="6"/>
      <c r="H4" s="13"/>
      <c r="I4" s="5"/>
    </row>
    <row r="5" spans="1:9" s="7" customFormat="1" ht="19.5" customHeight="1">
      <c r="C5" s="15"/>
      <c r="D5" s="15"/>
      <c r="E5" s="9"/>
      <c r="F5" s="5"/>
      <c r="G5" s="6"/>
      <c r="H5" s="13"/>
      <c r="I5" s="3"/>
    </row>
    <row r="6" spans="1:9" s="7" customFormat="1" ht="24.75" customHeight="1">
      <c r="A6" s="16" t="s">
        <v>4</v>
      </c>
      <c r="B6" s="7">
        <v>2012</v>
      </c>
      <c r="C6" s="17">
        <v>2011</v>
      </c>
      <c r="D6" s="17">
        <v>2010</v>
      </c>
      <c r="E6" s="18" t="s">
        <v>5</v>
      </c>
      <c r="F6" s="5"/>
      <c r="G6" s="6"/>
      <c r="H6" s="13"/>
    </row>
    <row r="7" spans="1:9" s="19" customFormat="1" ht="8.1" customHeight="1">
      <c r="C7" s="20"/>
      <c r="D7" s="20"/>
      <c r="E7" s="21"/>
      <c r="F7" s="5"/>
      <c r="G7" s="6"/>
      <c r="H7" s="13"/>
      <c r="I7" s="7"/>
    </row>
    <row r="8" spans="1:9" s="19" customFormat="1" ht="18" customHeight="1">
      <c r="A8" s="22" t="s">
        <v>6</v>
      </c>
      <c r="B8" s="15">
        <f>B10+B16+B20+B24+B29+B32+B40+B42+B44</f>
        <v>255961.625</v>
      </c>
      <c r="C8" s="15">
        <f>C10+C16+C20+C24+C29+C32+C42+C44</f>
        <v>226523.10800000001</v>
      </c>
      <c r="D8" s="15">
        <f>D10+D16+D20+D24+D29+D32+D40+D42+D44</f>
        <v>216065.08799999999</v>
      </c>
      <c r="E8" s="23" t="s">
        <v>7</v>
      </c>
      <c r="F8" s="5"/>
      <c r="G8" s="6"/>
      <c r="H8" s="13"/>
      <c r="I8" s="7"/>
    </row>
    <row r="9" spans="1:9" s="19" customFormat="1" ht="14.1" customHeight="1">
      <c r="A9" s="24"/>
      <c r="B9" s="20"/>
      <c r="C9" s="9"/>
      <c r="D9" s="9"/>
      <c r="F9" s="5"/>
      <c r="G9" s="6"/>
      <c r="H9" s="13"/>
      <c r="I9" s="7"/>
    </row>
    <row r="10" spans="1:9" s="19" customFormat="1" ht="14.1" customHeight="1">
      <c r="A10" s="25" t="s">
        <v>8</v>
      </c>
      <c r="B10" s="20">
        <f>SUM(B11:B14)</f>
        <v>71480</v>
      </c>
      <c r="C10" s="20">
        <f>SUM(C11:C14)</f>
        <v>66928</v>
      </c>
      <c r="D10" s="20">
        <f>SUM(D11:D14)</f>
        <v>65389</v>
      </c>
      <c r="E10" s="21" t="s">
        <v>9</v>
      </c>
      <c r="F10" s="5"/>
      <c r="G10" s="6"/>
      <c r="H10" s="13"/>
      <c r="I10" s="7"/>
    </row>
    <row r="11" spans="1:9" s="29" customFormat="1" ht="14.1" customHeight="1">
      <c r="A11" s="26" t="s">
        <v>10</v>
      </c>
      <c r="B11" s="27">
        <v>41543</v>
      </c>
      <c r="C11" s="27">
        <v>39245</v>
      </c>
      <c r="D11" s="27">
        <v>39300</v>
      </c>
      <c r="E11" s="28" t="s">
        <v>11</v>
      </c>
      <c r="F11" s="5"/>
      <c r="G11" s="6"/>
      <c r="H11" s="13"/>
      <c r="I11" s="7"/>
    </row>
    <row r="12" spans="1:9" s="29" customFormat="1" ht="14.1" customHeight="1">
      <c r="A12" s="26" t="s">
        <v>12</v>
      </c>
      <c r="B12" s="27">
        <v>28959</v>
      </c>
      <c r="C12" s="27">
        <v>26790</v>
      </c>
      <c r="D12" s="27">
        <v>25267</v>
      </c>
      <c r="E12" s="28" t="s">
        <v>13</v>
      </c>
      <c r="F12" s="5"/>
      <c r="G12" s="6"/>
      <c r="H12" s="13"/>
      <c r="I12" s="7"/>
    </row>
    <row r="13" spans="1:9" s="29" customFormat="1" ht="14.1" customHeight="1">
      <c r="A13" s="16" t="s">
        <v>14</v>
      </c>
      <c r="B13" s="27">
        <v>264</v>
      </c>
      <c r="C13" s="27">
        <v>258</v>
      </c>
      <c r="D13" s="27">
        <v>244</v>
      </c>
      <c r="E13" s="29" t="s">
        <v>15</v>
      </c>
      <c r="F13" s="5"/>
      <c r="G13" s="6"/>
      <c r="H13" s="13"/>
      <c r="I13" s="7"/>
    </row>
    <row r="14" spans="1:9" s="29" customFormat="1" ht="14.1" customHeight="1">
      <c r="A14" s="16" t="s">
        <v>16</v>
      </c>
      <c r="B14" s="27">
        <v>714</v>
      </c>
      <c r="C14" s="27">
        <v>635</v>
      </c>
      <c r="D14" s="27">
        <v>578</v>
      </c>
      <c r="E14" s="30" t="s">
        <v>17</v>
      </c>
      <c r="F14" s="5"/>
      <c r="G14" s="6"/>
      <c r="H14" s="13"/>
      <c r="I14" s="7"/>
    </row>
    <row r="15" spans="1:9" s="29" customFormat="1" ht="14.1" customHeight="1">
      <c r="A15" s="5"/>
      <c r="B15" s="20"/>
      <c r="C15" s="27"/>
      <c r="D15" s="27"/>
      <c r="E15" s="30"/>
      <c r="F15" s="5"/>
      <c r="G15" s="6"/>
      <c r="H15" s="13"/>
      <c r="I15" s="7"/>
    </row>
    <row r="16" spans="1:9" s="29" customFormat="1" ht="14.1" customHeight="1">
      <c r="A16" s="25" t="s">
        <v>18</v>
      </c>
      <c r="B16" s="20">
        <f>SUM(B17:B18)</f>
        <v>12070.5</v>
      </c>
      <c r="C16" s="20">
        <f>SUM(C17:C18)</f>
        <v>12778</v>
      </c>
      <c r="D16" s="20">
        <f>SUM(D17:D18)</f>
        <v>12035</v>
      </c>
      <c r="E16" s="21" t="s">
        <v>19</v>
      </c>
      <c r="F16" s="5"/>
      <c r="G16" s="6"/>
      <c r="H16" s="13"/>
      <c r="I16" s="7"/>
    </row>
    <row r="17" spans="1:9" s="29" customFormat="1" ht="14.1" customHeight="1">
      <c r="A17" s="16" t="s">
        <v>20</v>
      </c>
      <c r="B17" s="27">
        <v>9890</v>
      </c>
      <c r="C17" s="27">
        <v>11200</v>
      </c>
      <c r="D17" s="27">
        <v>10520</v>
      </c>
      <c r="E17" s="28" t="s">
        <v>21</v>
      </c>
      <c r="F17" s="5"/>
      <c r="G17" s="6"/>
      <c r="H17" s="13"/>
      <c r="I17" s="7"/>
    </row>
    <row r="18" spans="1:9" s="19" customFormat="1" ht="14.1" customHeight="1">
      <c r="A18" s="16" t="s">
        <v>22</v>
      </c>
      <c r="B18" s="27">
        <v>2180.5</v>
      </c>
      <c r="C18" s="31">
        <v>1578</v>
      </c>
      <c r="D18" s="31">
        <v>1515</v>
      </c>
      <c r="E18" s="30" t="s">
        <v>23</v>
      </c>
      <c r="F18" s="5"/>
      <c r="G18" s="6"/>
      <c r="H18" s="13"/>
      <c r="I18" s="7"/>
    </row>
    <row r="19" spans="1:9" s="29" customFormat="1" ht="14.1" customHeight="1">
      <c r="A19" s="5"/>
      <c r="B19" s="20"/>
      <c r="C19" s="27"/>
      <c r="D19" s="27"/>
      <c r="E19" s="30"/>
      <c r="F19" s="5"/>
      <c r="G19" s="6"/>
      <c r="H19" s="13"/>
      <c r="I19" s="7"/>
    </row>
    <row r="20" spans="1:9" s="29" customFormat="1" ht="14.1" customHeight="1">
      <c r="A20" s="25" t="s">
        <v>24</v>
      </c>
      <c r="B20" s="20">
        <f>SUM(B21:B22)</f>
        <v>75623.5</v>
      </c>
      <c r="C20" s="20">
        <f>SUM(C21:C22)</f>
        <v>67677</v>
      </c>
      <c r="D20" s="20">
        <f>SUM(D21:D22)</f>
        <v>60964</v>
      </c>
      <c r="E20" s="21" t="s">
        <v>25</v>
      </c>
      <c r="F20" s="5"/>
      <c r="G20" s="6"/>
      <c r="H20" s="13"/>
      <c r="I20" s="7"/>
    </row>
    <row r="21" spans="1:9" s="29" customFormat="1" ht="14.1" customHeight="1">
      <c r="A21" s="16" t="s">
        <v>26</v>
      </c>
      <c r="B21" s="27">
        <v>22166.5</v>
      </c>
      <c r="C21" s="27">
        <v>20792</v>
      </c>
      <c r="D21" s="27">
        <v>19424</v>
      </c>
      <c r="E21" s="30" t="s">
        <v>27</v>
      </c>
      <c r="F21" s="5"/>
      <c r="G21" s="6"/>
      <c r="H21" s="13"/>
      <c r="I21" s="7"/>
    </row>
    <row r="22" spans="1:9" s="29" customFormat="1" ht="14.1" customHeight="1">
      <c r="A22" s="16" t="s">
        <v>28</v>
      </c>
      <c r="B22" s="27">
        <v>53457</v>
      </c>
      <c r="C22" s="27">
        <v>46885</v>
      </c>
      <c r="D22" s="27">
        <v>41540</v>
      </c>
      <c r="E22" s="30" t="s">
        <v>29</v>
      </c>
      <c r="F22" s="5"/>
      <c r="G22" s="6"/>
      <c r="H22" s="13"/>
      <c r="I22" s="7"/>
    </row>
    <row r="23" spans="1:9" s="29" customFormat="1" ht="14.1" customHeight="1">
      <c r="A23" s="5"/>
      <c r="B23" s="20"/>
      <c r="C23" s="27"/>
      <c r="D23" s="27"/>
      <c r="E23" s="30"/>
      <c r="F23" s="5"/>
      <c r="G23" s="6"/>
      <c r="H23" s="13"/>
      <c r="I23" s="7"/>
    </row>
    <row r="24" spans="1:9" s="19" customFormat="1" ht="14.1" customHeight="1">
      <c r="A24" s="25" t="s">
        <v>30</v>
      </c>
      <c r="B24" s="20">
        <f>SUM(B25:B27)</f>
        <v>13690</v>
      </c>
      <c r="C24" s="20">
        <f>SUM(C25:C27)</f>
        <v>12283</v>
      </c>
      <c r="D24" s="20">
        <f>SUM(D25:D27)</f>
        <v>11692.3</v>
      </c>
      <c r="E24" s="21" t="s">
        <v>31</v>
      </c>
      <c r="F24" s="5"/>
      <c r="G24" s="6"/>
      <c r="H24" s="13"/>
      <c r="I24" s="7"/>
    </row>
    <row r="25" spans="1:9" s="29" customFormat="1" ht="14.1" customHeight="1">
      <c r="A25" s="16" t="s">
        <v>32</v>
      </c>
      <c r="B25" s="27">
        <v>8333</v>
      </c>
      <c r="C25" s="27">
        <v>7310</v>
      </c>
      <c r="D25" s="27">
        <v>7222</v>
      </c>
      <c r="E25" s="30" t="s">
        <v>33</v>
      </c>
      <c r="F25" s="5"/>
      <c r="G25" s="6"/>
      <c r="H25" s="13"/>
      <c r="I25" s="7"/>
    </row>
    <row r="26" spans="1:9" s="29" customFormat="1" ht="14.1" customHeight="1">
      <c r="A26" s="16" t="s">
        <v>34</v>
      </c>
      <c r="B26" s="27">
        <v>1913</v>
      </c>
      <c r="C26" s="27">
        <v>1820</v>
      </c>
      <c r="D26" s="27">
        <v>1670.3</v>
      </c>
      <c r="E26" s="30" t="s">
        <v>35</v>
      </c>
      <c r="F26" s="5"/>
      <c r="G26" s="6"/>
      <c r="H26" s="13"/>
      <c r="I26" s="7"/>
    </row>
    <row r="27" spans="1:9" s="29" customFormat="1" ht="14.1" customHeight="1">
      <c r="A27" s="16" t="s">
        <v>36</v>
      </c>
      <c r="B27" s="27">
        <v>3444</v>
      </c>
      <c r="C27" s="27">
        <v>3153</v>
      </c>
      <c r="D27" s="27">
        <v>2800</v>
      </c>
      <c r="E27" s="30" t="s">
        <v>37</v>
      </c>
      <c r="F27" s="5"/>
      <c r="G27" s="6"/>
      <c r="H27" s="13"/>
      <c r="I27" s="7"/>
    </row>
    <row r="28" spans="1:9" s="29" customFormat="1" ht="14.1" customHeight="1">
      <c r="A28" s="5"/>
      <c r="B28" s="20"/>
      <c r="C28" s="27"/>
      <c r="D28" s="27"/>
      <c r="E28" s="30"/>
      <c r="F28" s="5"/>
      <c r="G28" s="6"/>
      <c r="H28" s="13"/>
      <c r="I28" s="7"/>
    </row>
    <row r="29" spans="1:9" s="19" customFormat="1" ht="14.1" customHeight="1">
      <c r="A29" s="25" t="s">
        <v>38</v>
      </c>
      <c r="B29" s="20">
        <v>464.5</v>
      </c>
      <c r="C29" s="20">
        <v>348.5</v>
      </c>
      <c r="D29" s="20">
        <v>321.5</v>
      </c>
      <c r="E29" s="32" t="s">
        <v>39</v>
      </c>
      <c r="F29" s="5"/>
      <c r="G29" s="6"/>
      <c r="H29" s="13"/>
      <c r="I29" s="7"/>
    </row>
    <row r="30" spans="1:9" s="29" customFormat="1" ht="14.1" customHeight="1">
      <c r="A30" s="25"/>
      <c r="B30" s="20"/>
      <c r="C30" s="20"/>
      <c r="D30" s="20"/>
      <c r="E30" s="32"/>
      <c r="F30" s="5"/>
      <c r="G30" s="6"/>
      <c r="H30" s="13"/>
      <c r="I30" s="7"/>
    </row>
    <row r="31" spans="1:9" s="29" customFormat="1" ht="14.1" customHeight="1">
      <c r="A31" s="25" t="s">
        <v>40</v>
      </c>
      <c r="B31" s="20"/>
      <c r="C31" s="33"/>
      <c r="D31" s="33"/>
      <c r="E31" s="19" t="s">
        <v>41</v>
      </c>
      <c r="F31" s="5"/>
      <c r="G31" s="6"/>
      <c r="H31" s="13"/>
      <c r="I31" s="7"/>
    </row>
    <row r="32" spans="1:9" s="29" customFormat="1" ht="14.1" customHeight="1">
      <c r="A32" s="34" t="s">
        <v>42</v>
      </c>
      <c r="B32" s="20">
        <f>SUM(B33:B38)</f>
        <v>11380.43</v>
      </c>
      <c r="C32" s="20">
        <f>SUM(C33:C38)</f>
        <v>10227</v>
      </c>
      <c r="D32" s="20">
        <f>SUM(D33:D38)</f>
        <v>9340.1610000000001</v>
      </c>
      <c r="E32" s="32" t="s">
        <v>43</v>
      </c>
      <c r="F32" s="5"/>
      <c r="G32" s="6"/>
      <c r="H32" s="13"/>
      <c r="I32" s="7"/>
    </row>
    <row r="33" spans="1:9" s="29" customFormat="1" ht="14.1" customHeight="1">
      <c r="A33" s="16" t="s">
        <v>44</v>
      </c>
      <c r="B33" s="27">
        <v>830</v>
      </c>
      <c r="C33" s="27">
        <v>1800</v>
      </c>
      <c r="D33" s="27">
        <v>2475</v>
      </c>
      <c r="E33" s="30" t="s">
        <v>45</v>
      </c>
      <c r="F33" s="5"/>
      <c r="G33" s="6"/>
      <c r="H33" s="13"/>
    </row>
    <row r="34" spans="1:9" s="19" customFormat="1" ht="14.1" customHeight="1">
      <c r="A34" s="16" t="s">
        <v>46</v>
      </c>
      <c r="B34" s="27">
        <v>500</v>
      </c>
      <c r="C34" s="27">
        <v>700</v>
      </c>
      <c r="D34" s="27">
        <v>600</v>
      </c>
      <c r="E34" s="30" t="s">
        <v>47</v>
      </c>
      <c r="F34" s="5"/>
      <c r="G34" s="6"/>
      <c r="H34" s="13"/>
    </row>
    <row r="35" spans="1:9" s="19" customFormat="1" ht="14.1" customHeight="1">
      <c r="A35" s="16" t="s">
        <v>48</v>
      </c>
      <c r="B35" s="27">
        <v>250</v>
      </c>
      <c r="C35" s="27">
        <v>200</v>
      </c>
      <c r="D35" s="27">
        <v>200</v>
      </c>
      <c r="E35" s="30" t="s">
        <v>49</v>
      </c>
      <c r="F35" s="5"/>
      <c r="G35" s="6"/>
      <c r="H35" s="13"/>
      <c r="I35" s="29"/>
    </row>
    <row r="36" spans="1:9" s="19" customFormat="1" ht="14.1" customHeight="1">
      <c r="A36" s="5" t="s">
        <v>50</v>
      </c>
      <c r="B36" s="27">
        <v>96.73</v>
      </c>
      <c r="C36" s="27">
        <v>180</v>
      </c>
      <c r="D36" s="27">
        <v>150</v>
      </c>
      <c r="E36" s="30" t="s">
        <v>51</v>
      </c>
      <c r="F36" s="5"/>
      <c r="G36" s="6"/>
      <c r="H36" s="13"/>
      <c r="I36" s="29"/>
    </row>
    <row r="37" spans="1:9" s="29" customFormat="1" ht="14.1" customHeight="1">
      <c r="A37" s="16" t="s">
        <v>52</v>
      </c>
      <c r="B37" s="27">
        <v>2141</v>
      </c>
      <c r="C37" s="27">
        <v>2400</v>
      </c>
      <c r="D37" s="27">
        <v>2200</v>
      </c>
      <c r="E37" s="30" t="s">
        <v>53</v>
      </c>
      <c r="F37" s="5"/>
      <c r="G37" s="6"/>
      <c r="H37" s="6"/>
    </row>
    <row r="38" spans="1:9" s="29" customFormat="1" ht="14.1" customHeight="1">
      <c r="A38" s="26" t="s">
        <v>54</v>
      </c>
      <c r="B38" s="27">
        <v>7562.7</v>
      </c>
      <c r="C38" s="27">
        <v>4947</v>
      </c>
      <c r="D38" s="27">
        <v>3715.1610000000001</v>
      </c>
      <c r="E38" s="30" t="s">
        <v>55</v>
      </c>
      <c r="F38" s="5"/>
      <c r="G38" s="6"/>
      <c r="H38" s="6"/>
    </row>
    <row r="39" spans="1:9" s="29" customFormat="1" ht="14.1" customHeight="1">
      <c r="A39" s="26"/>
      <c r="B39" s="20"/>
      <c r="C39" s="27"/>
      <c r="D39" s="27"/>
      <c r="E39" s="30"/>
      <c r="F39" s="5"/>
      <c r="G39" s="6"/>
      <c r="H39" s="6"/>
      <c r="I39" s="19"/>
    </row>
    <row r="40" spans="1:9" s="29" customFormat="1" ht="14.1" customHeight="1">
      <c r="A40" s="7" t="s">
        <v>56</v>
      </c>
      <c r="B40" s="20">
        <v>3200</v>
      </c>
      <c r="C40" s="27" t="s">
        <v>57</v>
      </c>
      <c r="D40" s="20">
        <v>4000</v>
      </c>
      <c r="E40" s="19" t="s">
        <v>58</v>
      </c>
      <c r="F40" s="5"/>
      <c r="G40" s="6"/>
      <c r="H40" s="6"/>
      <c r="I40" s="19"/>
    </row>
    <row r="41" spans="1:9" ht="14.1" customHeight="1">
      <c r="A41" s="7"/>
      <c r="B41" s="20"/>
      <c r="C41" s="20"/>
      <c r="D41" s="20"/>
      <c r="E41" s="19"/>
      <c r="I41" s="19"/>
    </row>
    <row r="42" spans="1:9" s="19" customFormat="1" ht="14.1" customHeight="1">
      <c r="A42" s="7" t="s">
        <v>59</v>
      </c>
      <c r="B42" s="20">
        <v>65700</v>
      </c>
      <c r="C42" s="20">
        <v>54202</v>
      </c>
      <c r="D42" s="20">
        <v>50153</v>
      </c>
      <c r="E42" s="19" t="s">
        <v>60</v>
      </c>
      <c r="F42" s="5"/>
      <c r="G42" s="6"/>
      <c r="H42" s="6"/>
      <c r="I42" s="29"/>
    </row>
    <row r="43" spans="1:9" s="19" customFormat="1" ht="14.1" customHeight="1">
      <c r="A43" s="7"/>
      <c r="B43" s="20"/>
      <c r="C43" s="20"/>
      <c r="D43" s="20"/>
      <c r="E43" s="29"/>
      <c r="F43" s="5"/>
      <c r="G43" s="6"/>
      <c r="H43" s="6"/>
      <c r="I43" s="29"/>
    </row>
    <row r="44" spans="1:9" s="19" customFormat="1" ht="14.1" customHeight="1">
      <c r="A44" s="7" t="s">
        <v>61</v>
      </c>
      <c r="B44" s="20">
        <v>2352.6950000000002</v>
      </c>
      <c r="C44" s="20">
        <v>2079.6080000000002</v>
      </c>
      <c r="D44" s="20">
        <v>2170.127</v>
      </c>
      <c r="E44" s="19" t="s">
        <v>62</v>
      </c>
      <c r="F44" s="5"/>
      <c r="G44" s="6"/>
      <c r="H44" s="6"/>
      <c r="I44" s="29"/>
    </row>
    <row r="45" spans="1:9" s="19" customFormat="1" ht="14.1" customHeight="1">
      <c r="A45" s="25"/>
      <c r="B45" s="35"/>
      <c r="C45" s="35"/>
      <c r="D45" s="36"/>
      <c r="E45" s="37"/>
      <c r="F45" s="5"/>
      <c r="G45" s="6"/>
      <c r="H45" s="6"/>
      <c r="I45" s="29"/>
    </row>
    <row r="46" spans="1:9" s="19" customFormat="1" ht="14.1" customHeight="1">
      <c r="A46" s="25"/>
      <c r="B46" s="38"/>
      <c r="C46" s="38"/>
      <c r="D46" s="38"/>
      <c r="E46" s="37"/>
      <c r="F46" s="5"/>
      <c r="G46" s="6"/>
      <c r="H46" s="6"/>
      <c r="I46" s="5"/>
    </row>
    <row r="47" spans="1:9" s="19" customFormat="1" ht="14.1" customHeight="1">
      <c r="A47" s="5"/>
      <c r="B47" s="20"/>
      <c r="C47" s="20"/>
      <c r="D47" s="20"/>
      <c r="E47" s="39"/>
      <c r="F47" s="5"/>
      <c r="G47" s="6"/>
      <c r="H47" s="6"/>
    </row>
    <row r="48" spans="1:9" s="19" customFormat="1" ht="14.1" customHeight="1">
      <c r="A48" s="40"/>
      <c r="B48" s="38"/>
      <c r="C48" s="38"/>
      <c r="D48" s="38"/>
      <c r="E48" s="37"/>
      <c r="F48" s="5"/>
      <c r="G48" s="6"/>
      <c r="H48" s="6"/>
    </row>
    <row r="49" spans="1:9" s="7" customFormat="1" ht="14.1" customHeight="1">
      <c r="A49" s="25"/>
      <c r="B49" s="20"/>
      <c r="C49" s="41"/>
      <c r="D49" s="42"/>
      <c r="E49" s="9"/>
      <c r="F49" s="5"/>
      <c r="G49" s="6"/>
      <c r="H49" s="6"/>
      <c r="I49" s="19"/>
    </row>
    <row r="50" spans="1:9" s="7" customFormat="1" ht="14.1" customHeight="1">
      <c r="A50" s="25"/>
      <c r="B50" s="20"/>
      <c r="C50" s="41"/>
      <c r="D50" s="42"/>
      <c r="E50" s="9"/>
      <c r="F50" s="5"/>
      <c r="G50" s="6"/>
      <c r="H50" s="6"/>
      <c r="I50" s="19"/>
    </row>
    <row r="51" spans="1:9" s="7" customFormat="1" ht="12.75" customHeight="1">
      <c r="A51" s="25"/>
      <c r="B51" s="20"/>
      <c r="C51" s="41"/>
      <c r="D51" s="42"/>
      <c r="E51" s="9"/>
      <c r="F51" s="5"/>
      <c r="G51" s="6"/>
      <c r="H51" s="6"/>
      <c r="I51" s="19"/>
    </row>
    <row r="52" spans="1:9" s="7" customFormat="1" ht="15.95" customHeight="1">
      <c r="A52" s="25"/>
      <c r="B52" s="20"/>
      <c r="C52" s="41"/>
      <c r="D52" s="42"/>
      <c r="E52" s="9"/>
      <c r="F52" s="5"/>
      <c r="G52" s="6"/>
      <c r="H52" s="6"/>
      <c r="I52" s="19"/>
    </row>
    <row r="53" spans="1:9" s="7" customFormat="1" ht="12.75" customHeight="1">
      <c r="A53" s="25"/>
      <c r="B53" s="20"/>
      <c r="C53" s="41"/>
      <c r="D53" s="42"/>
      <c r="E53" s="9"/>
      <c r="F53" s="5"/>
      <c r="G53" s="6"/>
      <c r="H53" s="6"/>
      <c r="I53" s="19"/>
    </row>
    <row r="54" spans="1:9" s="7" customFormat="1" ht="12.75" customHeight="1">
      <c r="A54" s="25"/>
      <c r="B54" s="20"/>
      <c r="C54" s="41"/>
      <c r="D54" s="42"/>
      <c r="E54" s="9"/>
      <c r="F54" s="5"/>
      <c r="G54" s="6"/>
      <c r="H54" s="6"/>
    </row>
    <row r="55" spans="1:9" s="7" customFormat="1" ht="12.75" customHeight="1">
      <c r="A55" s="25"/>
      <c r="B55" s="20"/>
      <c r="C55" s="35"/>
      <c r="E55" s="9"/>
      <c r="F55" s="5"/>
      <c r="G55" s="6"/>
      <c r="H55" s="6"/>
    </row>
    <row r="56" spans="1:9" ht="12.75" customHeight="1">
      <c r="A56" s="43" t="s">
        <v>63</v>
      </c>
      <c r="B56" s="5"/>
      <c r="C56" s="5"/>
      <c r="D56" s="18"/>
      <c r="E56" s="44" t="s">
        <v>64</v>
      </c>
    </row>
    <row r="57" spans="1:9" s="7" customFormat="1" ht="12.75" customHeight="1">
      <c r="A57" s="45"/>
      <c r="B57" s="45"/>
      <c r="C57" s="45"/>
      <c r="D57" s="45"/>
      <c r="E57" s="45"/>
      <c r="F57" s="5"/>
      <c r="G57" s="6"/>
      <c r="H57" s="6"/>
    </row>
    <row r="58" spans="1:9" ht="12.75" customHeight="1">
      <c r="B58" s="27"/>
      <c r="I58" s="7"/>
    </row>
    <row r="59" spans="1:9" ht="12.75" customHeight="1">
      <c r="B59" s="20"/>
      <c r="C59" s="5"/>
      <c r="I59" s="7"/>
    </row>
    <row r="60" spans="1:9" ht="12.75" customHeight="1">
      <c r="C60" s="36"/>
      <c r="I60" s="7"/>
    </row>
    <row r="61" spans="1:9" ht="12.75" customHeight="1">
      <c r="B61" s="8"/>
      <c r="C61" s="36"/>
      <c r="I61" s="7"/>
    </row>
    <row r="62" spans="1:9" ht="12.75" customHeight="1">
      <c r="C62" s="36"/>
      <c r="I62" s="7"/>
    </row>
    <row r="63" spans="1:9" ht="12.75" customHeight="1">
      <c r="B63" s="47"/>
      <c r="C63" s="36"/>
    </row>
    <row r="64" spans="1:9" ht="12.75" customHeight="1">
      <c r="B64" s="5"/>
      <c r="C64" s="36"/>
    </row>
    <row r="65" spans="2:3">
      <c r="B65" s="5"/>
      <c r="C65" s="36"/>
    </row>
    <row r="66" spans="2:3">
      <c r="B66" s="5"/>
      <c r="C66" s="36"/>
    </row>
    <row r="67" spans="2:3">
      <c r="B67" s="36"/>
      <c r="C67" s="36"/>
    </row>
    <row r="68" spans="2:3">
      <c r="B68" s="36"/>
      <c r="C68" s="36"/>
    </row>
    <row r="69" spans="2:3">
      <c r="B69" s="36"/>
      <c r="C69" s="36"/>
    </row>
    <row r="71" spans="2:3">
      <c r="B71" s="36"/>
      <c r="C71" s="36"/>
    </row>
    <row r="72" spans="2:3">
      <c r="B72" s="36"/>
      <c r="C72" s="36"/>
    </row>
    <row r="73" spans="2:3">
      <c r="B73" s="36"/>
      <c r="C73" s="36"/>
    </row>
    <row r="74" spans="2:3">
      <c r="B74" s="36"/>
      <c r="C74" s="36"/>
    </row>
    <row r="75" spans="2:3">
      <c r="B75" s="36"/>
      <c r="C75" s="36"/>
    </row>
    <row r="76" spans="2:3">
      <c r="B76" s="36"/>
      <c r="C76" s="36"/>
    </row>
    <row r="77" spans="2:3">
      <c r="B77" s="36"/>
      <c r="C77" s="36"/>
    </row>
    <row r="78" spans="2:3">
      <c r="B78" s="36"/>
      <c r="C78" s="36"/>
    </row>
    <row r="79" spans="2:3">
      <c r="B79" s="36"/>
      <c r="C79" s="36"/>
    </row>
    <row r="80" spans="2:3">
      <c r="B80" s="36"/>
      <c r="C80" s="36"/>
    </row>
    <row r="81" spans="2:6">
      <c r="B81" s="36"/>
      <c r="C81" s="36"/>
    </row>
    <row r="82" spans="2:6">
      <c r="B82" s="36"/>
      <c r="C82" s="36"/>
      <c r="F82" s="48" t="s">
        <v>65</v>
      </c>
    </row>
    <row r="83" spans="2:6">
      <c r="B83" s="36"/>
      <c r="C83" s="36"/>
      <c r="F83" s="41">
        <v>15135127</v>
      </c>
    </row>
    <row r="84" spans="2:6">
      <c r="B84" s="36"/>
      <c r="C84" s="36"/>
      <c r="F84" s="46"/>
    </row>
    <row r="85" spans="2:6">
      <c r="B85" s="36"/>
      <c r="C85" s="36"/>
      <c r="F85" s="46">
        <v>96546</v>
      </c>
    </row>
    <row r="86" spans="2:6">
      <c r="B86" s="36"/>
      <c r="C86" s="36"/>
      <c r="F86" s="46">
        <v>2003</v>
      </c>
    </row>
    <row r="87" spans="2:6">
      <c r="B87" s="36"/>
      <c r="C87" s="36"/>
      <c r="F87" s="46">
        <v>4188468</v>
      </c>
    </row>
    <row r="88" spans="2:6">
      <c r="B88" s="36"/>
      <c r="C88" s="36"/>
      <c r="F88" s="46">
        <v>5496099</v>
      </c>
    </row>
    <row r="89" spans="2:6">
      <c r="B89" s="36"/>
      <c r="C89" s="36"/>
      <c r="F89" s="46">
        <v>3096</v>
      </c>
    </row>
    <row r="90" spans="2:6">
      <c r="B90" s="36"/>
      <c r="C90" s="36"/>
      <c r="F90" s="46">
        <v>5348915</v>
      </c>
    </row>
    <row r="91" spans="2:6">
      <c r="B91" s="36"/>
      <c r="C91" s="36"/>
      <c r="F91" s="41">
        <v>6353988</v>
      </c>
    </row>
    <row r="92" spans="2:6">
      <c r="B92" s="36"/>
      <c r="C92" s="36"/>
      <c r="F92" s="46">
        <v>6293285</v>
      </c>
    </row>
    <row r="93" spans="2:6">
      <c r="B93" s="36"/>
      <c r="F93" s="46">
        <v>48063</v>
      </c>
    </row>
    <row r="94" spans="2:6">
      <c r="B94" s="36"/>
      <c r="F94" s="49">
        <v>0</v>
      </c>
    </row>
    <row r="95" spans="2:6">
      <c r="B95" s="36"/>
      <c r="F95" s="46">
        <v>12640</v>
      </c>
    </row>
    <row r="96" spans="2:6">
      <c r="B96" s="36"/>
      <c r="F96" s="41">
        <v>12188088</v>
      </c>
    </row>
    <row r="97" spans="2:6">
      <c r="B97" s="36"/>
      <c r="F97" s="46">
        <v>7707269</v>
      </c>
    </row>
    <row r="98" spans="2:6">
      <c r="B98" s="36"/>
      <c r="F98" s="46">
        <v>94762</v>
      </c>
    </row>
    <row r="99" spans="2:6">
      <c r="F99" s="46">
        <v>4386057</v>
      </c>
    </row>
    <row r="100" spans="2:6">
      <c r="F100" s="41">
        <v>1695825</v>
      </c>
    </row>
    <row r="101" spans="2:6">
      <c r="F101" s="46">
        <v>1028073</v>
      </c>
    </row>
    <row r="102" spans="2:6">
      <c r="F102" s="46">
        <v>586260</v>
      </c>
    </row>
    <row r="103" spans="2:6">
      <c r="F103" s="46">
        <v>81492</v>
      </c>
    </row>
    <row r="104" spans="2:6">
      <c r="F104" s="35">
        <v>69008</v>
      </c>
    </row>
    <row r="105" spans="2:6">
      <c r="F105" s="46">
        <v>1242</v>
      </c>
    </row>
    <row r="106" spans="2:6">
      <c r="F106" s="46"/>
    </row>
    <row r="107" spans="2:6">
      <c r="F107" s="41">
        <v>1313973</v>
      </c>
    </row>
    <row r="108" spans="2:6">
      <c r="F108" s="46">
        <v>231300</v>
      </c>
    </row>
    <row r="109" spans="2:6">
      <c r="F109" s="49">
        <v>0</v>
      </c>
    </row>
    <row r="110" spans="2:6">
      <c r="F110" s="46">
        <v>278176</v>
      </c>
    </row>
    <row r="111" spans="2:6">
      <c r="F111" s="46">
        <v>255155</v>
      </c>
    </row>
    <row r="112" spans="2:6">
      <c r="F112" s="46">
        <v>549342</v>
      </c>
    </row>
    <row r="113" spans="6:6">
      <c r="F113" s="46"/>
    </row>
    <row r="114" spans="6:6">
      <c r="F114" s="41">
        <v>1602672</v>
      </c>
    </row>
    <row r="115" spans="6:6">
      <c r="F115" s="41">
        <v>238035</v>
      </c>
    </row>
    <row r="116" spans="6:6">
      <c r="F116" s="41">
        <v>13196827</v>
      </c>
    </row>
    <row r="117" spans="6:6">
      <c r="F117" s="49">
        <v>0</v>
      </c>
    </row>
    <row r="118" spans="6:6">
      <c r="F118" s="46">
        <v>13196827</v>
      </c>
    </row>
    <row r="119" spans="6:6">
      <c r="F119" s="46">
        <v>10032567</v>
      </c>
    </row>
    <row r="120" spans="6:6">
      <c r="F120" s="8">
        <v>25817</v>
      </c>
    </row>
    <row r="121" spans="6:6">
      <c r="F121" s="8">
        <v>778</v>
      </c>
    </row>
    <row r="122" spans="6:6">
      <c r="F122" s="46">
        <v>778</v>
      </c>
    </row>
    <row r="124" spans="6:6">
      <c r="F124" s="8">
        <v>51794321</v>
      </c>
    </row>
    <row r="125" spans="6:6">
      <c r="F125" s="41">
        <v>547259</v>
      </c>
    </row>
    <row r="126" spans="6:6">
      <c r="F126" s="46">
        <v>153301</v>
      </c>
    </row>
    <row r="127" spans="6:6">
      <c r="F127" s="46">
        <v>393958</v>
      </c>
    </row>
    <row r="128" spans="6:6">
      <c r="F128" s="46"/>
    </row>
    <row r="129" spans="6:6">
      <c r="F129" s="41">
        <v>52341580</v>
      </c>
    </row>
    <row r="131" spans="6:6">
      <c r="F131" s="50"/>
    </row>
  </sheetData>
  <mergeCells count="2">
    <mergeCell ref="D3:E3"/>
    <mergeCell ref="A57:E5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2013-03-20T14:03:35Z</dcterms:created>
  <dcterms:modified xsi:type="dcterms:W3CDTF">2013-03-20T14:03:35Z</dcterms:modified>
</cp:coreProperties>
</file>