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32" i="4"/>
  <c r="B32"/>
  <c r="C24"/>
  <c r="B24"/>
  <c r="C20"/>
  <c r="B20"/>
  <c r="C16"/>
  <c r="B16"/>
  <c r="C10"/>
  <c r="B10"/>
  <c r="B8" s="1"/>
  <c r="C8"/>
</calcChain>
</file>

<file path=xl/sharedStrings.xml><?xml version="1.0" encoding="utf-8"?>
<sst xmlns="http://schemas.openxmlformats.org/spreadsheetml/2006/main" count="67" uniqueCount="67">
  <si>
    <t xml:space="preserve"> Finances publiques</t>
  </si>
  <si>
    <t xml:space="preserve">المالية العمومية </t>
  </si>
  <si>
    <t xml:space="preserve"> 21 - 4 Recouvrements budgétaires : Réalisations</t>
  </si>
  <si>
    <r>
      <t>21 - 4</t>
    </r>
    <r>
      <rPr>
        <b/>
        <sz val="16"/>
        <rFont val="Times New Roman"/>
        <family val="1"/>
      </rPr>
      <t xml:space="preserve"> تغطيات الميزانية : الإ نجازات </t>
    </r>
  </si>
  <si>
    <t>En millions de Dh</t>
  </si>
  <si>
    <t>2011*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</si>
  <si>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</si>
  <si>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t>بمليون درهم</t>
  </si>
  <si>
    <t>Ressources du budget général</t>
  </si>
  <si>
    <t xml:space="preserve"> موارد الميزانية العامة</t>
  </si>
  <si>
    <t xml:space="preserve">  Impôts directs et taxes assimilées</t>
  </si>
  <si>
    <t xml:space="preserve">الضرائب المباشرة والرسوم المماثلة </t>
  </si>
  <si>
    <t xml:space="preserve">    Impôts sur les sociétés</t>
  </si>
  <si>
    <t xml:space="preserve">  الضريبة على الشركات </t>
  </si>
  <si>
    <t xml:space="preserve">    Impôt sur le revenu</t>
  </si>
  <si>
    <t xml:space="preserve">  الضريبة على الدخل</t>
  </si>
  <si>
    <t xml:space="preserve">    Taxe professionnelle</t>
  </si>
  <si>
    <t xml:space="preserve">  الضريبة  المهنية</t>
  </si>
  <si>
    <t xml:space="preserve">    Autres impôts directs</t>
  </si>
  <si>
    <t xml:space="preserve">  ضرائب مباشرة أخرى </t>
  </si>
  <si>
    <t xml:space="preserve">  Droits de douane</t>
  </si>
  <si>
    <t xml:space="preserve">الرسوم الجمركية </t>
  </si>
  <si>
    <t xml:space="preserve">    Droits d'importation</t>
  </si>
  <si>
    <t xml:space="preserve">  رسوم الإستيراد</t>
  </si>
  <si>
    <t xml:space="preserve">    Recettes diverses</t>
  </si>
  <si>
    <t xml:space="preserve">  مداخيل مختلفة</t>
  </si>
  <si>
    <t xml:space="preserve">  Impôts indirects</t>
  </si>
  <si>
    <t xml:space="preserve">الضرائب غير المباشرة </t>
  </si>
  <si>
    <t xml:space="preserve">    Taxe intérieure de consommation </t>
  </si>
  <si>
    <t xml:space="preserve">  رسوم داخلية على الإستهلاك</t>
  </si>
  <si>
    <t xml:space="preserve">    Taxe sur la valeur ajoutée </t>
  </si>
  <si>
    <t xml:space="preserve">  الضريبة على القيمة المضافة </t>
  </si>
  <si>
    <t xml:space="preserve">  Droits d'enregistrement et de timbre</t>
  </si>
  <si>
    <t>رسوم التسجيل والتمبر</t>
  </si>
  <si>
    <t xml:space="preserve">    Droits d'enregistrement</t>
  </si>
  <si>
    <t xml:space="preserve">  رسوم التسجيل</t>
  </si>
  <si>
    <t xml:space="preserve">    Droits de timbre</t>
  </si>
  <si>
    <t xml:space="preserve">  رسوم التمبر</t>
  </si>
  <si>
    <t xml:space="preserve">    Taxe spéciale sur les automobiles</t>
  </si>
  <si>
    <t xml:space="preserve">  رسوم خاصة على السيارات </t>
  </si>
  <si>
    <t xml:space="preserve">  Produits et revenus du domaine publicc</t>
  </si>
  <si>
    <t xml:space="preserve">عائدات ومداخيل أملاك الدولة </t>
  </si>
  <si>
    <t xml:space="preserve">  Produits de monopole, d'exploitation et des </t>
  </si>
  <si>
    <t xml:space="preserve">حصيلة مؤسسات الاحتكاروالاستغلالات   </t>
  </si>
  <si>
    <t xml:space="preserve">   participations financières de l'Etat </t>
  </si>
  <si>
    <t xml:space="preserve">  والمساهمات المالية للدولة </t>
  </si>
  <si>
    <t xml:space="preserve">    Produits provenant de Bank Al-Maghrib</t>
  </si>
  <si>
    <t xml:space="preserve">  الموارد الآتية من بنك المغرب </t>
  </si>
  <si>
    <t xml:space="preserve">    Produits provenant de la Caisse de Dépôt et de Gestion</t>
  </si>
  <si>
    <t>-</t>
  </si>
  <si>
    <t xml:space="preserve">  الموارد الآتية من صندوق الإيداع و التدبير</t>
  </si>
  <si>
    <t xml:space="preserve">    Produits provenant de l'Office des Changes</t>
  </si>
  <si>
    <t xml:space="preserve">  الموارد الآتية من مكتب الصرف</t>
  </si>
  <si>
    <t xml:space="preserve">    Produits provenant de la Banque Centrale Populaire</t>
  </si>
  <si>
    <t xml:space="preserve">  الموارد الآتية من البنك المركزي الشعبي </t>
  </si>
  <si>
    <t xml:space="preserve">    Dividendes provenant de la société Itissalat Al-Maghrib </t>
  </si>
  <si>
    <t xml:space="preserve">  الأرباح الآتية من شركة اتصالات المغرب</t>
  </si>
  <si>
    <t xml:space="preserve">    Autres produits</t>
  </si>
  <si>
    <t xml:space="preserve">  محصولات أخرى </t>
  </si>
  <si>
    <t xml:space="preserve"> Produits des cessions de participations de l'Etat</t>
  </si>
  <si>
    <t xml:space="preserve">حصيلة تفويت مساهمات الدولة </t>
  </si>
  <si>
    <t xml:space="preserve"> Recettes d'emprunts, dons et legs</t>
  </si>
  <si>
    <t>موارد الإقتراضات و الهبات و الوصايا</t>
  </si>
  <si>
    <t xml:space="preserve"> Recettes diverses </t>
  </si>
  <si>
    <t>موارد مختلفة</t>
  </si>
  <si>
    <t xml:space="preserve"> Source : Ministère de l'Economie et des Finances (Trésorerie Générale).</t>
  </si>
  <si>
    <t xml:space="preserve"> المصدر :  وزارة الإقتصاد و المالية  (الخزينة العامة).</t>
  </si>
</sst>
</file>

<file path=xl/styles.xml><?xml version="1.0" encoding="utf-8"?>
<styleSheet xmlns="http://schemas.openxmlformats.org/spreadsheetml/2006/main">
  <numFmts count="10">
    <numFmt numFmtId="164" formatCode="General_)"/>
    <numFmt numFmtId="165" formatCode="###\ ###\ ###"/>
    <numFmt numFmtId="166" formatCode="_-* #,##0\ _F_-;\-* #,##0\ _F_-;_-* &quot;-&quot;\ _F_-;_-@_-"/>
    <numFmt numFmtId="167" formatCode="_-* #,##0\ &quot;F&quot;_-;\-* #,##0\ &quot;F&quot;_-;_-* &quot;-&quot;\ &quot;F&quot;_-;_-@_-"/>
    <numFmt numFmtId="168" formatCode="[$€]\ #,##0.00;[Red][$€]\ #,##0.00&quot;-&quot;"/>
    <numFmt numFmtId="169" formatCode="_(&quot;$&quot;* #,##0_);_(&quot;$&quot;* \(#,##0\);_(&quot;$&quot;* &quot;-&quot;_);_(@_)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vertAlign val="superscript"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">
    <xf numFmtId="0" fontId="0" fillId="0" borderId="0"/>
    <xf numFmtId="164" fontId="1" fillId="0" borderId="0"/>
    <xf numFmtId="0" fontId="11" fillId="0" borderId="0"/>
    <xf numFmtId="0" fontId="11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1" fillId="0" borderId="0"/>
    <xf numFmtId="0" fontId="18" fillId="0" borderId="0" applyNumberFormat="0">
      <alignment horizontal="right"/>
    </xf>
    <xf numFmtId="0" fontId="11" fillId="0" borderId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</cellStyleXfs>
  <cellXfs count="43">
    <xf numFmtId="0" fontId="0" fillId="0" borderId="0" xfId="0"/>
    <xf numFmtId="164" fontId="2" fillId="0" borderId="0" xfId="1" applyFont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2" fillId="0" borderId="0" xfId="1" applyFont="1" applyAlignment="1">
      <alignment vertical="center"/>
    </xf>
    <xf numFmtId="3" fontId="5" fillId="0" borderId="0" xfId="1" applyNumberFormat="1" applyFont="1" applyAlignment="1">
      <alignment vertical="center"/>
    </xf>
    <xf numFmtId="164" fontId="6" fillId="0" borderId="0" xfId="1" applyFont="1" applyAlignment="1">
      <alignment vertical="center"/>
    </xf>
    <xf numFmtId="3" fontId="6" fillId="0" borderId="0" xfId="1" applyNumberFormat="1" applyFont="1" applyAlignment="1">
      <alignment vertical="center"/>
    </xf>
    <xf numFmtId="164" fontId="6" fillId="0" borderId="0" xfId="1" applyFont="1" applyAlignment="1">
      <alignment horizontal="right" vertical="center"/>
    </xf>
    <xf numFmtId="164" fontId="7" fillId="0" borderId="0" xfId="1" quotePrefix="1" applyFont="1" applyAlignment="1" applyProtection="1">
      <alignment horizontal="left" vertical="center"/>
    </xf>
    <xf numFmtId="164" fontId="7" fillId="0" borderId="0" xfId="1" applyFont="1" applyAlignment="1">
      <alignment horizontal="right" vertical="center" readingOrder="2"/>
    </xf>
    <xf numFmtId="164" fontId="7" fillId="0" borderId="0" xfId="1" applyFont="1" applyAlignment="1">
      <alignment vertical="center"/>
    </xf>
    <xf numFmtId="3" fontId="8" fillId="0" borderId="0" xfId="1" applyNumberFormat="1" applyFont="1" applyAlignment="1">
      <alignment vertical="center"/>
    </xf>
    <xf numFmtId="164" fontId="9" fillId="0" borderId="0" xfId="1" applyFont="1" applyAlignment="1">
      <alignment vertical="center"/>
    </xf>
    <xf numFmtId="164" fontId="2" fillId="0" borderId="0" xfId="1" applyFont="1" applyAlignment="1">
      <alignment horizontal="right" vertical="center" readingOrder="1"/>
    </xf>
    <xf numFmtId="164" fontId="9" fillId="0" borderId="0" xfId="1" applyFont="1" applyAlignment="1">
      <alignment horizontal="right" vertical="center"/>
    </xf>
    <xf numFmtId="164" fontId="3" fillId="0" borderId="0" xfId="1" applyFont="1" applyAlignment="1" applyProtection="1">
      <alignment horizontal="left" vertical="center"/>
    </xf>
    <xf numFmtId="3" fontId="6" fillId="0" borderId="0" xfId="1" applyNumberFormat="1" applyFont="1" applyAlignment="1">
      <alignment horizontal="right" vertical="center"/>
    </xf>
    <xf numFmtId="3" fontId="6" fillId="0" borderId="0" xfId="1" applyNumberFormat="1" applyFont="1" applyAlignment="1">
      <alignment horizontal="right" vertical="center" readingOrder="1"/>
    </xf>
    <xf numFmtId="164" fontId="3" fillId="0" borderId="0" xfId="1" applyFont="1" applyAlignment="1">
      <alignment horizontal="right" vertical="center"/>
    </xf>
    <xf numFmtId="0" fontId="12" fillId="0" borderId="0" xfId="2" applyFont="1" applyAlignment="1" applyProtection="1">
      <alignment horizontal="left" vertical="center"/>
    </xf>
    <xf numFmtId="3" fontId="6" fillId="0" borderId="0" xfId="2" applyNumberFormat="1" applyFont="1" applyAlignment="1">
      <alignment vertical="center"/>
    </xf>
    <xf numFmtId="0" fontId="13" fillId="0" borderId="0" xfId="2" quotePrefix="1" applyFont="1" applyAlignment="1">
      <alignment horizontal="right" vertical="center" readingOrder="2"/>
    </xf>
    <xf numFmtId="3" fontId="6" fillId="0" borderId="0" xfId="1" applyNumberFormat="1" applyFont="1" applyAlignment="1" applyProtection="1">
      <alignment vertical="center"/>
    </xf>
    <xf numFmtId="164" fontId="6" fillId="0" borderId="0" xfId="1" applyFont="1" applyAlignment="1" applyProtection="1">
      <alignment horizontal="left" vertical="center"/>
    </xf>
    <xf numFmtId="164" fontId="14" fillId="0" borderId="0" xfId="1" applyFont="1" applyAlignment="1">
      <alignment vertical="center"/>
    </xf>
    <xf numFmtId="164" fontId="3" fillId="0" borderId="0" xfId="1" quotePrefix="1" applyFont="1" applyAlignment="1" applyProtection="1">
      <alignment horizontal="left" vertical="center"/>
    </xf>
    <xf numFmtId="164" fontId="14" fillId="0" borderId="0" xfId="1" quotePrefix="1" applyFont="1" applyAlignment="1">
      <alignment horizontal="right" vertical="center"/>
    </xf>
    <xf numFmtId="164" fontId="14" fillId="0" borderId="0" xfId="1" applyFont="1" applyAlignment="1">
      <alignment horizontal="right" vertical="center"/>
    </xf>
    <xf numFmtId="164" fontId="3" fillId="0" borderId="0" xfId="1" applyFont="1" applyAlignment="1">
      <alignment vertical="center"/>
    </xf>
    <xf numFmtId="3" fontId="3" fillId="0" borderId="0" xfId="1" applyNumberFormat="1" applyFont="1" applyAlignment="1">
      <alignment horizontal="right" vertical="center"/>
    </xf>
    <xf numFmtId="164" fontId="9" fillId="0" borderId="0" xfId="1" quotePrefix="1" applyFont="1" applyAlignment="1">
      <alignment horizontal="right" vertical="center"/>
    </xf>
    <xf numFmtId="164" fontId="6" fillId="0" borderId="0" xfId="1" quotePrefix="1" applyFont="1" applyAlignment="1" applyProtection="1">
      <alignment horizontal="left" vertical="center"/>
    </xf>
    <xf numFmtId="3" fontId="14" fillId="0" borderId="0" xfId="1" applyNumberFormat="1" applyFont="1" applyAlignment="1">
      <alignment vertical="center"/>
    </xf>
    <xf numFmtId="164" fontId="9" fillId="0" borderId="0" xfId="1" applyFont="1" applyAlignment="1" applyProtection="1">
      <alignment horizontal="left" vertical="center"/>
    </xf>
    <xf numFmtId="164" fontId="3" fillId="0" borderId="0" xfId="1" applyFont="1"/>
    <xf numFmtId="164" fontId="13" fillId="0" borderId="0" xfId="1" applyFont="1" applyAlignment="1">
      <alignment horizontal="right" vertical="center"/>
    </xf>
    <xf numFmtId="164" fontId="15" fillId="0" borderId="0" xfId="1" applyFont="1" applyAlignment="1" applyProtection="1">
      <alignment horizontal="left" vertical="center"/>
    </xf>
    <xf numFmtId="164" fontId="3" fillId="0" borderId="0" xfId="1" applyFont="1" applyAlignment="1">
      <alignment horizontal="right" vertical="center" readingOrder="2"/>
    </xf>
    <xf numFmtId="164" fontId="16" fillId="0" borderId="0" xfId="1" applyFont="1" applyAlignment="1">
      <alignment horizontal="center" vertical="center"/>
    </xf>
    <xf numFmtId="165" fontId="12" fillId="0" borderId="0" xfId="1" applyNumberFormat="1" applyFont="1" applyAlignment="1">
      <alignment horizontal="center" vertical="center"/>
    </xf>
    <xf numFmtId="3" fontId="6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right" vertical="center"/>
    </xf>
  </cellXfs>
  <cellStyles count="14">
    <cellStyle name="‏_x001d_ً½_x000c_'ے-_x000d_ ےU_x0001_ٌ_x0005_ˆ_x0008__x0007__x0001__x0001_" xfId="3"/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1"/>
    <cellStyle name="Normal 3" xfId="2"/>
    <cellStyle name="عادي_agros99" xfId="9"/>
    <cellStyle name="عملة [0]_Book1" xfId="10"/>
    <cellStyle name="عملة_Bagraph" xfId="11"/>
    <cellStyle name="فاصلة [0]_Book1" xfId="12"/>
    <cellStyle name="فاصلة_Bagraph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H66"/>
  <sheetViews>
    <sheetView showGridLines="0" tabSelected="1" workbookViewId="0"/>
  </sheetViews>
  <sheetFormatPr baseColWidth="10" defaultColWidth="11" defaultRowHeight="12.75"/>
  <cols>
    <col min="1" max="1" width="46.42578125" style="29" customWidth="1"/>
    <col min="2" max="3" width="14.42578125" style="2" customWidth="1"/>
    <col min="4" max="4" width="37.28515625" style="19" customWidth="1"/>
    <col min="5" max="5" width="7.5703125" style="35" customWidth="1"/>
    <col min="6" max="7" width="11" style="35"/>
    <col min="8" max="8" width="15.7109375" style="2" bestFit="1" customWidth="1"/>
    <col min="9" max="256" width="11" style="29"/>
    <col min="257" max="257" width="46.42578125" style="29" customWidth="1"/>
    <col min="258" max="259" width="14.42578125" style="29" customWidth="1"/>
    <col min="260" max="260" width="37.28515625" style="29" customWidth="1"/>
    <col min="261" max="261" width="7.5703125" style="29" customWidth="1"/>
    <col min="262" max="263" width="11" style="29"/>
    <col min="264" max="264" width="15.7109375" style="29" bestFit="1" customWidth="1"/>
    <col min="265" max="512" width="11" style="29"/>
    <col min="513" max="513" width="46.42578125" style="29" customWidth="1"/>
    <col min="514" max="515" width="14.42578125" style="29" customWidth="1"/>
    <col min="516" max="516" width="37.28515625" style="29" customWidth="1"/>
    <col min="517" max="517" width="7.5703125" style="29" customWidth="1"/>
    <col min="518" max="519" width="11" style="29"/>
    <col min="520" max="520" width="15.7109375" style="29" bestFit="1" customWidth="1"/>
    <col min="521" max="768" width="11" style="29"/>
    <col min="769" max="769" width="46.42578125" style="29" customWidth="1"/>
    <col min="770" max="771" width="14.42578125" style="29" customWidth="1"/>
    <col min="772" max="772" width="37.28515625" style="29" customWidth="1"/>
    <col min="773" max="773" width="7.5703125" style="29" customWidth="1"/>
    <col min="774" max="775" width="11" style="29"/>
    <col min="776" max="776" width="15.7109375" style="29" bestFit="1" customWidth="1"/>
    <col min="777" max="1024" width="11" style="29"/>
    <col min="1025" max="1025" width="46.42578125" style="29" customWidth="1"/>
    <col min="1026" max="1027" width="14.42578125" style="29" customWidth="1"/>
    <col min="1028" max="1028" width="37.28515625" style="29" customWidth="1"/>
    <col min="1029" max="1029" width="7.5703125" style="29" customWidth="1"/>
    <col min="1030" max="1031" width="11" style="29"/>
    <col min="1032" max="1032" width="15.7109375" style="29" bestFit="1" customWidth="1"/>
    <col min="1033" max="1280" width="11" style="29"/>
    <col min="1281" max="1281" width="46.42578125" style="29" customWidth="1"/>
    <col min="1282" max="1283" width="14.42578125" style="29" customWidth="1"/>
    <col min="1284" max="1284" width="37.28515625" style="29" customWidth="1"/>
    <col min="1285" max="1285" width="7.5703125" style="29" customWidth="1"/>
    <col min="1286" max="1287" width="11" style="29"/>
    <col min="1288" max="1288" width="15.7109375" style="29" bestFit="1" customWidth="1"/>
    <col min="1289" max="1536" width="11" style="29"/>
    <col min="1537" max="1537" width="46.42578125" style="29" customWidth="1"/>
    <col min="1538" max="1539" width="14.42578125" style="29" customWidth="1"/>
    <col min="1540" max="1540" width="37.28515625" style="29" customWidth="1"/>
    <col min="1541" max="1541" width="7.5703125" style="29" customWidth="1"/>
    <col min="1542" max="1543" width="11" style="29"/>
    <col min="1544" max="1544" width="15.7109375" style="29" bestFit="1" customWidth="1"/>
    <col min="1545" max="1792" width="11" style="29"/>
    <col min="1793" max="1793" width="46.42578125" style="29" customWidth="1"/>
    <col min="1794" max="1795" width="14.42578125" style="29" customWidth="1"/>
    <col min="1796" max="1796" width="37.28515625" style="29" customWidth="1"/>
    <col min="1797" max="1797" width="7.5703125" style="29" customWidth="1"/>
    <col min="1798" max="1799" width="11" style="29"/>
    <col min="1800" max="1800" width="15.7109375" style="29" bestFit="1" customWidth="1"/>
    <col min="1801" max="2048" width="11" style="29"/>
    <col min="2049" max="2049" width="46.42578125" style="29" customWidth="1"/>
    <col min="2050" max="2051" width="14.42578125" style="29" customWidth="1"/>
    <col min="2052" max="2052" width="37.28515625" style="29" customWidth="1"/>
    <col min="2053" max="2053" width="7.5703125" style="29" customWidth="1"/>
    <col min="2054" max="2055" width="11" style="29"/>
    <col min="2056" max="2056" width="15.7109375" style="29" bestFit="1" customWidth="1"/>
    <col min="2057" max="2304" width="11" style="29"/>
    <col min="2305" max="2305" width="46.42578125" style="29" customWidth="1"/>
    <col min="2306" max="2307" width="14.42578125" style="29" customWidth="1"/>
    <col min="2308" max="2308" width="37.28515625" style="29" customWidth="1"/>
    <col min="2309" max="2309" width="7.5703125" style="29" customWidth="1"/>
    <col min="2310" max="2311" width="11" style="29"/>
    <col min="2312" max="2312" width="15.7109375" style="29" bestFit="1" customWidth="1"/>
    <col min="2313" max="2560" width="11" style="29"/>
    <col min="2561" max="2561" width="46.42578125" style="29" customWidth="1"/>
    <col min="2562" max="2563" width="14.42578125" style="29" customWidth="1"/>
    <col min="2564" max="2564" width="37.28515625" style="29" customWidth="1"/>
    <col min="2565" max="2565" width="7.5703125" style="29" customWidth="1"/>
    <col min="2566" max="2567" width="11" style="29"/>
    <col min="2568" max="2568" width="15.7109375" style="29" bestFit="1" customWidth="1"/>
    <col min="2569" max="2816" width="11" style="29"/>
    <col min="2817" max="2817" width="46.42578125" style="29" customWidth="1"/>
    <col min="2818" max="2819" width="14.42578125" style="29" customWidth="1"/>
    <col min="2820" max="2820" width="37.28515625" style="29" customWidth="1"/>
    <col min="2821" max="2821" width="7.5703125" style="29" customWidth="1"/>
    <col min="2822" max="2823" width="11" style="29"/>
    <col min="2824" max="2824" width="15.7109375" style="29" bestFit="1" customWidth="1"/>
    <col min="2825" max="3072" width="11" style="29"/>
    <col min="3073" max="3073" width="46.42578125" style="29" customWidth="1"/>
    <col min="3074" max="3075" width="14.42578125" style="29" customWidth="1"/>
    <col min="3076" max="3076" width="37.28515625" style="29" customWidth="1"/>
    <col min="3077" max="3077" width="7.5703125" style="29" customWidth="1"/>
    <col min="3078" max="3079" width="11" style="29"/>
    <col min="3080" max="3080" width="15.7109375" style="29" bestFit="1" customWidth="1"/>
    <col min="3081" max="3328" width="11" style="29"/>
    <col min="3329" max="3329" width="46.42578125" style="29" customWidth="1"/>
    <col min="3330" max="3331" width="14.42578125" style="29" customWidth="1"/>
    <col min="3332" max="3332" width="37.28515625" style="29" customWidth="1"/>
    <col min="3333" max="3333" width="7.5703125" style="29" customWidth="1"/>
    <col min="3334" max="3335" width="11" style="29"/>
    <col min="3336" max="3336" width="15.7109375" style="29" bestFit="1" customWidth="1"/>
    <col min="3337" max="3584" width="11" style="29"/>
    <col min="3585" max="3585" width="46.42578125" style="29" customWidth="1"/>
    <col min="3586" max="3587" width="14.42578125" style="29" customWidth="1"/>
    <col min="3588" max="3588" width="37.28515625" style="29" customWidth="1"/>
    <col min="3589" max="3589" width="7.5703125" style="29" customWidth="1"/>
    <col min="3590" max="3591" width="11" style="29"/>
    <col min="3592" max="3592" width="15.7109375" style="29" bestFit="1" customWidth="1"/>
    <col min="3593" max="3840" width="11" style="29"/>
    <col min="3841" max="3841" width="46.42578125" style="29" customWidth="1"/>
    <col min="3842" max="3843" width="14.42578125" style="29" customWidth="1"/>
    <col min="3844" max="3844" width="37.28515625" style="29" customWidth="1"/>
    <col min="3845" max="3845" width="7.5703125" style="29" customWidth="1"/>
    <col min="3846" max="3847" width="11" style="29"/>
    <col min="3848" max="3848" width="15.7109375" style="29" bestFit="1" customWidth="1"/>
    <col min="3849" max="4096" width="11" style="29"/>
    <col min="4097" max="4097" width="46.42578125" style="29" customWidth="1"/>
    <col min="4098" max="4099" width="14.42578125" style="29" customWidth="1"/>
    <col min="4100" max="4100" width="37.28515625" style="29" customWidth="1"/>
    <col min="4101" max="4101" width="7.5703125" style="29" customWidth="1"/>
    <col min="4102" max="4103" width="11" style="29"/>
    <col min="4104" max="4104" width="15.7109375" style="29" bestFit="1" customWidth="1"/>
    <col min="4105" max="4352" width="11" style="29"/>
    <col min="4353" max="4353" width="46.42578125" style="29" customWidth="1"/>
    <col min="4354" max="4355" width="14.42578125" style="29" customWidth="1"/>
    <col min="4356" max="4356" width="37.28515625" style="29" customWidth="1"/>
    <col min="4357" max="4357" width="7.5703125" style="29" customWidth="1"/>
    <col min="4358" max="4359" width="11" style="29"/>
    <col min="4360" max="4360" width="15.7109375" style="29" bestFit="1" customWidth="1"/>
    <col min="4361" max="4608" width="11" style="29"/>
    <col min="4609" max="4609" width="46.42578125" style="29" customWidth="1"/>
    <col min="4610" max="4611" width="14.42578125" style="29" customWidth="1"/>
    <col min="4612" max="4612" width="37.28515625" style="29" customWidth="1"/>
    <col min="4613" max="4613" width="7.5703125" style="29" customWidth="1"/>
    <col min="4614" max="4615" width="11" style="29"/>
    <col min="4616" max="4616" width="15.7109375" style="29" bestFit="1" customWidth="1"/>
    <col min="4617" max="4864" width="11" style="29"/>
    <col min="4865" max="4865" width="46.42578125" style="29" customWidth="1"/>
    <col min="4866" max="4867" width="14.42578125" style="29" customWidth="1"/>
    <col min="4868" max="4868" width="37.28515625" style="29" customWidth="1"/>
    <col min="4869" max="4869" width="7.5703125" style="29" customWidth="1"/>
    <col min="4870" max="4871" width="11" style="29"/>
    <col min="4872" max="4872" width="15.7109375" style="29" bestFit="1" customWidth="1"/>
    <col min="4873" max="5120" width="11" style="29"/>
    <col min="5121" max="5121" width="46.42578125" style="29" customWidth="1"/>
    <col min="5122" max="5123" width="14.42578125" style="29" customWidth="1"/>
    <col min="5124" max="5124" width="37.28515625" style="29" customWidth="1"/>
    <col min="5125" max="5125" width="7.5703125" style="29" customWidth="1"/>
    <col min="5126" max="5127" width="11" style="29"/>
    <col min="5128" max="5128" width="15.7109375" style="29" bestFit="1" customWidth="1"/>
    <col min="5129" max="5376" width="11" style="29"/>
    <col min="5377" max="5377" width="46.42578125" style="29" customWidth="1"/>
    <col min="5378" max="5379" width="14.42578125" style="29" customWidth="1"/>
    <col min="5380" max="5380" width="37.28515625" style="29" customWidth="1"/>
    <col min="5381" max="5381" width="7.5703125" style="29" customWidth="1"/>
    <col min="5382" max="5383" width="11" style="29"/>
    <col min="5384" max="5384" width="15.7109375" style="29" bestFit="1" customWidth="1"/>
    <col min="5385" max="5632" width="11" style="29"/>
    <col min="5633" max="5633" width="46.42578125" style="29" customWidth="1"/>
    <col min="5634" max="5635" width="14.42578125" style="29" customWidth="1"/>
    <col min="5636" max="5636" width="37.28515625" style="29" customWidth="1"/>
    <col min="5637" max="5637" width="7.5703125" style="29" customWidth="1"/>
    <col min="5638" max="5639" width="11" style="29"/>
    <col min="5640" max="5640" width="15.7109375" style="29" bestFit="1" customWidth="1"/>
    <col min="5641" max="5888" width="11" style="29"/>
    <col min="5889" max="5889" width="46.42578125" style="29" customWidth="1"/>
    <col min="5890" max="5891" width="14.42578125" style="29" customWidth="1"/>
    <col min="5892" max="5892" width="37.28515625" style="29" customWidth="1"/>
    <col min="5893" max="5893" width="7.5703125" style="29" customWidth="1"/>
    <col min="5894" max="5895" width="11" style="29"/>
    <col min="5896" max="5896" width="15.7109375" style="29" bestFit="1" customWidth="1"/>
    <col min="5897" max="6144" width="11" style="29"/>
    <col min="6145" max="6145" width="46.42578125" style="29" customWidth="1"/>
    <col min="6146" max="6147" width="14.42578125" style="29" customWidth="1"/>
    <col min="6148" max="6148" width="37.28515625" style="29" customWidth="1"/>
    <col min="6149" max="6149" width="7.5703125" style="29" customWidth="1"/>
    <col min="6150" max="6151" width="11" style="29"/>
    <col min="6152" max="6152" width="15.7109375" style="29" bestFit="1" customWidth="1"/>
    <col min="6153" max="6400" width="11" style="29"/>
    <col min="6401" max="6401" width="46.42578125" style="29" customWidth="1"/>
    <col min="6402" max="6403" width="14.42578125" style="29" customWidth="1"/>
    <col min="6404" max="6404" width="37.28515625" style="29" customWidth="1"/>
    <col min="6405" max="6405" width="7.5703125" style="29" customWidth="1"/>
    <col min="6406" max="6407" width="11" style="29"/>
    <col min="6408" max="6408" width="15.7109375" style="29" bestFit="1" customWidth="1"/>
    <col min="6409" max="6656" width="11" style="29"/>
    <col min="6657" max="6657" width="46.42578125" style="29" customWidth="1"/>
    <col min="6658" max="6659" width="14.42578125" style="29" customWidth="1"/>
    <col min="6660" max="6660" width="37.28515625" style="29" customWidth="1"/>
    <col min="6661" max="6661" width="7.5703125" style="29" customWidth="1"/>
    <col min="6662" max="6663" width="11" style="29"/>
    <col min="6664" max="6664" width="15.7109375" style="29" bestFit="1" customWidth="1"/>
    <col min="6665" max="6912" width="11" style="29"/>
    <col min="6913" max="6913" width="46.42578125" style="29" customWidth="1"/>
    <col min="6914" max="6915" width="14.42578125" style="29" customWidth="1"/>
    <col min="6916" max="6916" width="37.28515625" style="29" customWidth="1"/>
    <col min="6917" max="6917" width="7.5703125" style="29" customWidth="1"/>
    <col min="6918" max="6919" width="11" style="29"/>
    <col min="6920" max="6920" width="15.7109375" style="29" bestFit="1" customWidth="1"/>
    <col min="6921" max="7168" width="11" style="29"/>
    <col min="7169" max="7169" width="46.42578125" style="29" customWidth="1"/>
    <col min="7170" max="7171" width="14.42578125" style="29" customWidth="1"/>
    <col min="7172" max="7172" width="37.28515625" style="29" customWidth="1"/>
    <col min="7173" max="7173" width="7.5703125" style="29" customWidth="1"/>
    <col min="7174" max="7175" width="11" style="29"/>
    <col min="7176" max="7176" width="15.7109375" style="29" bestFit="1" customWidth="1"/>
    <col min="7177" max="7424" width="11" style="29"/>
    <col min="7425" max="7425" width="46.42578125" style="29" customWidth="1"/>
    <col min="7426" max="7427" width="14.42578125" style="29" customWidth="1"/>
    <col min="7428" max="7428" width="37.28515625" style="29" customWidth="1"/>
    <col min="7429" max="7429" width="7.5703125" style="29" customWidth="1"/>
    <col min="7430" max="7431" width="11" style="29"/>
    <col min="7432" max="7432" width="15.7109375" style="29" bestFit="1" customWidth="1"/>
    <col min="7433" max="7680" width="11" style="29"/>
    <col min="7681" max="7681" width="46.42578125" style="29" customWidth="1"/>
    <col min="7682" max="7683" width="14.42578125" style="29" customWidth="1"/>
    <col min="7684" max="7684" width="37.28515625" style="29" customWidth="1"/>
    <col min="7685" max="7685" width="7.5703125" style="29" customWidth="1"/>
    <col min="7686" max="7687" width="11" style="29"/>
    <col min="7688" max="7688" width="15.7109375" style="29" bestFit="1" customWidth="1"/>
    <col min="7689" max="7936" width="11" style="29"/>
    <col min="7937" max="7937" width="46.42578125" style="29" customWidth="1"/>
    <col min="7938" max="7939" width="14.42578125" style="29" customWidth="1"/>
    <col min="7940" max="7940" width="37.28515625" style="29" customWidth="1"/>
    <col min="7941" max="7941" width="7.5703125" style="29" customWidth="1"/>
    <col min="7942" max="7943" width="11" style="29"/>
    <col min="7944" max="7944" width="15.7109375" style="29" bestFit="1" customWidth="1"/>
    <col min="7945" max="8192" width="11" style="29"/>
    <col min="8193" max="8193" width="46.42578125" style="29" customWidth="1"/>
    <col min="8194" max="8195" width="14.42578125" style="29" customWidth="1"/>
    <col min="8196" max="8196" width="37.28515625" style="29" customWidth="1"/>
    <col min="8197" max="8197" width="7.5703125" style="29" customWidth="1"/>
    <col min="8198" max="8199" width="11" style="29"/>
    <col min="8200" max="8200" width="15.7109375" style="29" bestFit="1" customWidth="1"/>
    <col min="8201" max="8448" width="11" style="29"/>
    <col min="8449" max="8449" width="46.42578125" style="29" customWidth="1"/>
    <col min="8450" max="8451" width="14.42578125" style="29" customWidth="1"/>
    <col min="8452" max="8452" width="37.28515625" style="29" customWidth="1"/>
    <col min="8453" max="8453" width="7.5703125" style="29" customWidth="1"/>
    <col min="8454" max="8455" width="11" style="29"/>
    <col min="8456" max="8456" width="15.7109375" style="29" bestFit="1" customWidth="1"/>
    <col min="8457" max="8704" width="11" style="29"/>
    <col min="8705" max="8705" width="46.42578125" style="29" customWidth="1"/>
    <col min="8706" max="8707" width="14.42578125" style="29" customWidth="1"/>
    <col min="8708" max="8708" width="37.28515625" style="29" customWidth="1"/>
    <col min="8709" max="8709" width="7.5703125" style="29" customWidth="1"/>
    <col min="8710" max="8711" width="11" style="29"/>
    <col min="8712" max="8712" width="15.7109375" style="29" bestFit="1" customWidth="1"/>
    <col min="8713" max="8960" width="11" style="29"/>
    <col min="8961" max="8961" width="46.42578125" style="29" customWidth="1"/>
    <col min="8962" max="8963" width="14.42578125" style="29" customWidth="1"/>
    <col min="8964" max="8964" width="37.28515625" style="29" customWidth="1"/>
    <col min="8965" max="8965" width="7.5703125" style="29" customWidth="1"/>
    <col min="8966" max="8967" width="11" style="29"/>
    <col min="8968" max="8968" width="15.7109375" style="29" bestFit="1" customWidth="1"/>
    <col min="8969" max="9216" width="11" style="29"/>
    <col min="9217" max="9217" width="46.42578125" style="29" customWidth="1"/>
    <col min="9218" max="9219" width="14.42578125" style="29" customWidth="1"/>
    <col min="9220" max="9220" width="37.28515625" style="29" customWidth="1"/>
    <col min="9221" max="9221" width="7.5703125" style="29" customWidth="1"/>
    <col min="9222" max="9223" width="11" style="29"/>
    <col min="9224" max="9224" width="15.7109375" style="29" bestFit="1" customWidth="1"/>
    <col min="9225" max="9472" width="11" style="29"/>
    <col min="9473" max="9473" width="46.42578125" style="29" customWidth="1"/>
    <col min="9474" max="9475" width="14.42578125" style="29" customWidth="1"/>
    <col min="9476" max="9476" width="37.28515625" style="29" customWidth="1"/>
    <col min="9477" max="9477" width="7.5703125" style="29" customWidth="1"/>
    <col min="9478" max="9479" width="11" style="29"/>
    <col min="9480" max="9480" width="15.7109375" style="29" bestFit="1" customWidth="1"/>
    <col min="9481" max="9728" width="11" style="29"/>
    <col min="9729" max="9729" width="46.42578125" style="29" customWidth="1"/>
    <col min="9730" max="9731" width="14.42578125" style="29" customWidth="1"/>
    <col min="9732" max="9732" width="37.28515625" style="29" customWidth="1"/>
    <col min="9733" max="9733" width="7.5703125" style="29" customWidth="1"/>
    <col min="9734" max="9735" width="11" style="29"/>
    <col min="9736" max="9736" width="15.7109375" style="29" bestFit="1" customWidth="1"/>
    <col min="9737" max="9984" width="11" style="29"/>
    <col min="9985" max="9985" width="46.42578125" style="29" customWidth="1"/>
    <col min="9986" max="9987" width="14.42578125" style="29" customWidth="1"/>
    <col min="9988" max="9988" width="37.28515625" style="29" customWidth="1"/>
    <col min="9989" max="9989" width="7.5703125" style="29" customWidth="1"/>
    <col min="9990" max="9991" width="11" style="29"/>
    <col min="9992" max="9992" width="15.7109375" style="29" bestFit="1" customWidth="1"/>
    <col min="9993" max="10240" width="11" style="29"/>
    <col min="10241" max="10241" width="46.42578125" style="29" customWidth="1"/>
    <col min="10242" max="10243" width="14.42578125" style="29" customWidth="1"/>
    <col min="10244" max="10244" width="37.28515625" style="29" customWidth="1"/>
    <col min="10245" max="10245" width="7.5703125" style="29" customWidth="1"/>
    <col min="10246" max="10247" width="11" style="29"/>
    <col min="10248" max="10248" width="15.7109375" style="29" bestFit="1" customWidth="1"/>
    <col min="10249" max="10496" width="11" style="29"/>
    <col min="10497" max="10497" width="46.42578125" style="29" customWidth="1"/>
    <col min="10498" max="10499" width="14.42578125" style="29" customWidth="1"/>
    <col min="10500" max="10500" width="37.28515625" style="29" customWidth="1"/>
    <col min="10501" max="10501" width="7.5703125" style="29" customWidth="1"/>
    <col min="10502" max="10503" width="11" style="29"/>
    <col min="10504" max="10504" width="15.7109375" style="29" bestFit="1" customWidth="1"/>
    <col min="10505" max="10752" width="11" style="29"/>
    <col min="10753" max="10753" width="46.42578125" style="29" customWidth="1"/>
    <col min="10754" max="10755" width="14.42578125" style="29" customWidth="1"/>
    <col min="10756" max="10756" width="37.28515625" style="29" customWidth="1"/>
    <col min="10757" max="10757" width="7.5703125" style="29" customWidth="1"/>
    <col min="10758" max="10759" width="11" style="29"/>
    <col min="10760" max="10760" width="15.7109375" style="29" bestFit="1" customWidth="1"/>
    <col min="10761" max="11008" width="11" style="29"/>
    <col min="11009" max="11009" width="46.42578125" style="29" customWidth="1"/>
    <col min="11010" max="11011" width="14.42578125" style="29" customWidth="1"/>
    <col min="11012" max="11012" width="37.28515625" style="29" customWidth="1"/>
    <col min="11013" max="11013" width="7.5703125" style="29" customWidth="1"/>
    <col min="11014" max="11015" width="11" style="29"/>
    <col min="11016" max="11016" width="15.7109375" style="29" bestFit="1" customWidth="1"/>
    <col min="11017" max="11264" width="11" style="29"/>
    <col min="11265" max="11265" width="46.42578125" style="29" customWidth="1"/>
    <col min="11266" max="11267" width="14.42578125" style="29" customWidth="1"/>
    <col min="11268" max="11268" width="37.28515625" style="29" customWidth="1"/>
    <col min="11269" max="11269" width="7.5703125" style="29" customWidth="1"/>
    <col min="11270" max="11271" width="11" style="29"/>
    <col min="11272" max="11272" width="15.7109375" style="29" bestFit="1" customWidth="1"/>
    <col min="11273" max="11520" width="11" style="29"/>
    <col min="11521" max="11521" width="46.42578125" style="29" customWidth="1"/>
    <col min="11522" max="11523" width="14.42578125" style="29" customWidth="1"/>
    <col min="11524" max="11524" width="37.28515625" style="29" customWidth="1"/>
    <col min="11525" max="11525" width="7.5703125" style="29" customWidth="1"/>
    <col min="11526" max="11527" width="11" style="29"/>
    <col min="11528" max="11528" width="15.7109375" style="29" bestFit="1" customWidth="1"/>
    <col min="11529" max="11776" width="11" style="29"/>
    <col min="11777" max="11777" width="46.42578125" style="29" customWidth="1"/>
    <col min="11778" max="11779" width="14.42578125" style="29" customWidth="1"/>
    <col min="11780" max="11780" width="37.28515625" style="29" customWidth="1"/>
    <col min="11781" max="11781" width="7.5703125" style="29" customWidth="1"/>
    <col min="11782" max="11783" width="11" style="29"/>
    <col min="11784" max="11784" width="15.7109375" style="29" bestFit="1" customWidth="1"/>
    <col min="11785" max="12032" width="11" style="29"/>
    <col min="12033" max="12033" width="46.42578125" style="29" customWidth="1"/>
    <col min="12034" max="12035" width="14.42578125" style="29" customWidth="1"/>
    <col min="12036" max="12036" width="37.28515625" style="29" customWidth="1"/>
    <col min="12037" max="12037" width="7.5703125" style="29" customWidth="1"/>
    <col min="12038" max="12039" width="11" style="29"/>
    <col min="12040" max="12040" width="15.7109375" style="29" bestFit="1" customWidth="1"/>
    <col min="12041" max="12288" width="11" style="29"/>
    <col min="12289" max="12289" width="46.42578125" style="29" customWidth="1"/>
    <col min="12290" max="12291" width="14.42578125" style="29" customWidth="1"/>
    <col min="12292" max="12292" width="37.28515625" style="29" customWidth="1"/>
    <col min="12293" max="12293" width="7.5703125" style="29" customWidth="1"/>
    <col min="12294" max="12295" width="11" style="29"/>
    <col min="12296" max="12296" width="15.7109375" style="29" bestFit="1" customWidth="1"/>
    <col min="12297" max="12544" width="11" style="29"/>
    <col min="12545" max="12545" width="46.42578125" style="29" customWidth="1"/>
    <col min="12546" max="12547" width="14.42578125" style="29" customWidth="1"/>
    <col min="12548" max="12548" width="37.28515625" style="29" customWidth="1"/>
    <col min="12549" max="12549" width="7.5703125" style="29" customWidth="1"/>
    <col min="12550" max="12551" width="11" style="29"/>
    <col min="12552" max="12552" width="15.7109375" style="29" bestFit="1" customWidth="1"/>
    <col min="12553" max="12800" width="11" style="29"/>
    <col min="12801" max="12801" width="46.42578125" style="29" customWidth="1"/>
    <col min="12802" max="12803" width="14.42578125" style="29" customWidth="1"/>
    <col min="12804" max="12804" width="37.28515625" style="29" customWidth="1"/>
    <col min="12805" max="12805" width="7.5703125" style="29" customWidth="1"/>
    <col min="12806" max="12807" width="11" style="29"/>
    <col min="12808" max="12808" width="15.7109375" style="29" bestFit="1" customWidth="1"/>
    <col min="12809" max="13056" width="11" style="29"/>
    <col min="13057" max="13057" width="46.42578125" style="29" customWidth="1"/>
    <col min="13058" max="13059" width="14.42578125" style="29" customWidth="1"/>
    <col min="13060" max="13060" width="37.28515625" style="29" customWidth="1"/>
    <col min="13061" max="13061" width="7.5703125" style="29" customWidth="1"/>
    <col min="13062" max="13063" width="11" style="29"/>
    <col min="13064" max="13064" width="15.7109375" style="29" bestFit="1" customWidth="1"/>
    <col min="13065" max="13312" width="11" style="29"/>
    <col min="13313" max="13313" width="46.42578125" style="29" customWidth="1"/>
    <col min="13314" max="13315" width="14.42578125" style="29" customWidth="1"/>
    <col min="13316" max="13316" width="37.28515625" style="29" customWidth="1"/>
    <col min="13317" max="13317" width="7.5703125" style="29" customWidth="1"/>
    <col min="13318" max="13319" width="11" style="29"/>
    <col min="13320" max="13320" width="15.7109375" style="29" bestFit="1" customWidth="1"/>
    <col min="13321" max="13568" width="11" style="29"/>
    <col min="13569" max="13569" width="46.42578125" style="29" customWidth="1"/>
    <col min="13570" max="13571" width="14.42578125" style="29" customWidth="1"/>
    <col min="13572" max="13572" width="37.28515625" style="29" customWidth="1"/>
    <col min="13573" max="13573" width="7.5703125" style="29" customWidth="1"/>
    <col min="13574" max="13575" width="11" style="29"/>
    <col min="13576" max="13576" width="15.7109375" style="29" bestFit="1" customWidth="1"/>
    <col min="13577" max="13824" width="11" style="29"/>
    <col min="13825" max="13825" width="46.42578125" style="29" customWidth="1"/>
    <col min="13826" max="13827" width="14.42578125" style="29" customWidth="1"/>
    <col min="13828" max="13828" width="37.28515625" style="29" customWidth="1"/>
    <col min="13829" max="13829" width="7.5703125" style="29" customWidth="1"/>
    <col min="13830" max="13831" width="11" style="29"/>
    <col min="13832" max="13832" width="15.7109375" style="29" bestFit="1" customWidth="1"/>
    <col min="13833" max="14080" width="11" style="29"/>
    <col min="14081" max="14081" width="46.42578125" style="29" customWidth="1"/>
    <col min="14082" max="14083" width="14.42578125" style="29" customWidth="1"/>
    <col min="14084" max="14084" width="37.28515625" style="29" customWidth="1"/>
    <col min="14085" max="14085" width="7.5703125" style="29" customWidth="1"/>
    <col min="14086" max="14087" width="11" style="29"/>
    <col min="14088" max="14088" width="15.7109375" style="29" bestFit="1" customWidth="1"/>
    <col min="14089" max="14336" width="11" style="29"/>
    <col min="14337" max="14337" width="46.42578125" style="29" customWidth="1"/>
    <col min="14338" max="14339" width="14.42578125" style="29" customWidth="1"/>
    <col min="14340" max="14340" width="37.28515625" style="29" customWidth="1"/>
    <col min="14341" max="14341" width="7.5703125" style="29" customWidth="1"/>
    <col min="14342" max="14343" width="11" style="29"/>
    <col min="14344" max="14344" width="15.7109375" style="29" bestFit="1" customWidth="1"/>
    <col min="14345" max="14592" width="11" style="29"/>
    <col min="14593" max="14593" width="46.42578125" style="29" customWidth="1"/>
    <col min="14594" max="14595" width="14.42578125" style="29" customWidth="1"/>
    <col min="14596" max="14596" width="37.28515625" style="29" customWidth="1"/>
    <col min="14597" max="14597" width="7.5703125" style="29" customWidth="1"/>
    <col min="14598" max="14599" width="11" style="29"/>
    <col min="14600" max="14600" width="15.7109375" style="29" bestFit="1" customWidth="1"/>
    <col min="14601" max="14848" width="11" style="29"/>
    <col min="14849" max="14849" width="46.42578125" style="29" customWidth="1"/>
    <col min="14850" max="14851" width="14.42578125" style="29" customWidth="1"/>
    <col min="14852" max="14852" width="37.28515625" style="29" customWidth="1"/>
    <col min="14853" max="14853" width="7.5703125" style="29" customWidth="1"/>
    <col min="14854" max="14855" width="11" style="29"/>
    <col min="14856" max="14856" width="15.7109375" style="29" bestFit="1" customWidth="1"/>
    <col min="14857" max="15104" width="11" style="29"/>
    <col min="15105" max="15105" width="46.42578125" style="29" customWidth="1"/>
    <col min="15106" max="15107" width="14.42578125" style="29" customWidth="1"/>
    <col min="15108" max="15108" width="37.28515625" style="29" customWidth="1"/>
    <col min="15109" max="15109" width="7.5703125" style="29" customWidth="1"/>
    <col min="15110" max="15111" width="11" style="29"/>
    <col min="15112" max="15112" width="15.7109375" style="29" bestFit="1" customWidth="1"/>
    <col min="15113" max="15360" width="11" style="29"/>
    <col min="15361" max="15361" width="46.42578125" style="29" customWidth="1"/>
    <col min="15362" max="15363" width="14.42578125" style="29" customWidth="1"/>
    <col min="15364" max="15364" width="37.28515625" style="29" customWidth="1"/>
    <col min="15365" max="15365" width="7.5703125" style="29" customWidth="1"/>
    <col min="15366" max="15367" width="11" style="29"/>
    <col min="15368" max="15368" width="15.7109375" style="29" bestFit="1" customWidth="1"/>
    <col min="15369" max="15616" width="11" style="29"/>
    <col min="15617" max="15617" width="46.42578125" style="29" customWidth="1"/>
    <col min="15618" max="15619" width="14.42578125" style="29" customWidth="1"/>
    <col min="15620" max="15620" width="37.28515625" style="29" customWidth="1"/>
    <col min="15621" max="15621" width="7.5703125" style="29" customWidth="1"/>
    <col min="15622" max="15623" width="11" style="29"/>
    <col min="15624" max="15624" width="15.7109375" style="29" bestFit="1" customWidth="1"/>
    <col min="15625" max="15872" width="11" style="29"/>
    <col min="15873" max="15873" width="46.42578125" style="29" customWidth="1"/>
    <col min="15874" max="15875" width="14.42578125" style="29" customWidth="1"/>
    <col min="15876" max="15876" width="37.28515625" style="29" customWidth="1"/>
    <col min="15877" max="15877" width="7.5703125" style="29" customWidth="1"/>
    <col min="15878" max="15879" width="11" style="29"/>
    <col min="15880" max="15880" width="15.7109375" style="29" bestFit="1" customWidth="1"/>
    <col min="15881" max="16128" width="11" style="29"/>
    <col min="16129" max="16129" width="46.42578125" style="29" customWidth="1"/>
    <col min="16130" max="16131" width="14.42578125" style="29" customWidth="1"/>
    <col min="16132" max="16132" width="37.28515625" style="29" customWidth="1"/>
    <col min="16133" max="16133" width="7.5703125" style="29" customWidth="1"/>
    <col min="16134" max="16135" width="11" style="29"/>
    <col min="16136" max="16136" width="15.7109375" style="29" bestFit="1" customWidth="1"/>
    <col min="16137" max="16384" width="11" style="29"/>
  </cols>
  <sheetData>
    <row r="1" spans="1:8" s="4" customFormat="1" ht="24.75" customHeight="1">
      <c r="A1" s="1" t="s">
        <v>0</v>
      </c>
      <c r="B1" s="2"/>
      <c r="C1" s="2"/>
      <c r="D1" s="3" t="s">
        <v>1</v>
      </c>
      <c r="H1" s="5"/>
    </row>
    <row r="2" spans="1:8" s="6" customFormat="1" ht="19.5" customHeight="1">
      <c r="B2" s="2"/>
      <c r="C2" s="7"/>
      <c r="D2" s="8"/>
      <c r="H2" s="2"/>
    </row>
    <row r="3" spans="1:8" s="11" customFormat="1" ht="19.5" customHeight="1">
      <c r="A3" s="9" t="s">
        <v>2</v>
      </c>
      <c r="B3" s="9"/>
      <c r="C3" s="7"/>
      <c r="D3" s="10" t="s">
        <v>3</v>
      </c>
      <c r="H3" s="12"/>
    </row>
    <row r="4" spans="1:8" s="13" customFormat="1" ht="19.5" customHeight="1">
      <c r="B4" s="7"/>
      <c r="C4" s="7"/>
      <c r="D4" s="14"/>
      <c r="H4" s="12"/>
    </row>
    <row r="5" spans="1:8" s="13" customFormat="1" ht="19.5" customHeight="1">
      <c r="B5" s="7"/>
      <c r="C5" s="7"/>
      <c r="D5" s="15"/>
      <c r="H5" s="12"/>
    </row>
    <row r="6" spans="1:8" s="13" customFormat="1" ht="16.5" customHeight="1">
      <c r="A6" s="16" t="s">
        <v>4</v>
      </c>
      <c r="B6" s="17" t="s">
        <v>5</v>
      </c>
      <c r="C6" s="18" t="s">
        <v>6</v>
      </c>
      <c r="D6" s="19" t="s">
        <v>7</v>
      </c>
      <c r="H6" s="12"/>
    </row>
    <row r="7" spans="1:8" s="13" customFormat="1" ht="8.1" customHeight="1">
      <c r="B7" s="17"/>
      <c r="C7" s="17"/>
      <c r="D7" s="15"/>
    </row>
    <row r="8" spans="1:8" s="13" customFormat="1" ht="20.25" customHeight="1">
      <c r="A8" s="20" t="s">
        <v>8</v>
      </c>
      <c r="B8" s="21">
        <f>B10+B16+B20+B24+B29+B32+B40+B42+B44</f>
        <v>213829.83599999995</v>
      </c>
      <c r="C8" s="21">
        <f>C10+C16+C20+C24+C29+C32+C40+C42+C44</f>
        <v>221967.647</v>
      </c>
      <c r="D8" s="22" t="s">
        <v>9</v>
      </c>
      <c r="H8" s="12"/>
    </row>
    <row r="9" spans="1:8" s="13" customFormat="1" ht="14.1" customHeight="1">
      <c r="A9" s="20"/>
      <c r="B9" s="7"/>
      <c r="C9" s="23"/>
      <c r="D9" s="22"/>
      <c r="H9" s="12"/>
    </row>
    <row r="10" spans="1:8" s="25" customFormat="1" ht="14.1" customHeight="1">
      <c r="A10" s="24" t="s">
        <v>10</v>
      </c>
      <c r="B10" s="17">
        <f>SUM(B11:B14)</f>
        <v>50947.14</v>
      </c>
      <c r="C10" s="17">
        <f>SUM(C11:C14)</f>
        <v>63140.560000000005</v>
      </c>
      <c r="D10" s="15" t="s">
        <v>11</v>
      </c>
      <c r="E10" s="13"/>
      <c r="F10" s="13"/>
      <c r="H10" s="12"/>
    </row>
    <row r="11" spans="1:8" s="25" customFormat="1" ht="14.1" customHeight="1">
      <c r="A11" s="26" t="s">
        <v>12</v>
      </c>
      <c r="B11" s="2">
        <v>28117</v>
      </c>
      <c r="C11" s="2">
        <v>35096.245999999999</v>
      </c>
      <c r="D11" s="27" t="s">
        <v>13</v>
      </c>
      <c r="E11" s="13"/>
      <c r="F11" s="13"/>
      <c r="H11" s="12"/>
    </row>
    <row r="12" spans="1:8" s="25" customFormat="1" ht="14.1" customHeight="1">
      <c r="A12" s="26" t="s">
        <v>14</v>
      </c>
      <c r="B12" s="2">
        <v>22180.673999999999</v>
      </c>
      <c r="C12" s="2">
        <v>26917.424999999999</v>
      </c>
      <c r="D12" s="27" t="s">
        <v>15</v>
      </c>
      <c r="E12" s="13"/>
      <c r="F12" s="13"/>
      <c r="H12" s="12"/>
    </row>
    <row r="13" spans="1:8" s="25" customFormat="1" ht="14.1" customHeight="1">
      <c r="A13" s="16" t="s">
        <v>16</v>
      </c>
      <c r="B13" s="2">
        <v>217.696</v>
      </c>
      <c r="C13" s="2">
        <v>205.345</v>
      </c>
      <c r="D13" s="25" t="s">
        <v>17</v>
      </c>
      <c r="E13" s="13"/>
      <c r="F13" s="13"/>
      <c r="H13" s="12"/>
    </row>
    <row r="14" spans="1:8" s="25" customFormat="1" ht="14.1" customHeight="1">
      <c r="A14" s="16" t="s">
        <v>18</v>
      </c>
      <c r="B14" s="2">
        <v>431.77</v>
      </c>
      <c r="C14" s="2">
        <v>921.54399999999998</v>
      </c>
      <c r="D14" s="28" t="s">
        <v>19</v>
      </c>
      <c r="E14" s="13"/>
      <c r="F14" s="13"/>
      <c r="H14" s="12"/>
    </row>
    <row r="15" spans="1:8" s="25" customFormat="1" ht="14.1" customHeight="1">
      <c r="A15" s="29"/>
      <c r="B15" s="2"/>
      <c r="C15" s="30"/>
      <c r="D15" s="28"/>
      <c r="E15" s="13"/>
      <c r="F15" s="13"/>
      <c r="H15" s="12"/>
    </row>
    <row r="16" spans="1:8" s="25" customFormat="1" ht="14.1" customHeight="1">
      <c r="A16" s="24" t="s">
        <v>20</v>
      </c>
      <c r="B16" s="17">
        <f>SUM(B17:B18)</f>
        <v>12545.133</v>
      </c>
      <c r="C16" s="17">
        <f>SUM(C17:C18)</f>
        <v>13820.013999999999</v>
      </c>
      <c r="D16" s="15" t="s">
        <v>21</v>
      </c>
      <c r="E16" s="13"/>
      <c r="F16" s="13"/>
      <c r="H16" s="12"/>
    </row>
    <row r="17" spans="1:8" s="13" customFormat="1" ht="14.1" customHeight="1">
      <c r="A17" s="16" t="s">
        <v>22</v>
      </c>
      <c r="B17" s="2">
        <v>10261.74</v>
      </c>
      <c r="C17" s="2">
        <v>12242.477999999999</v>
      </c>
      <c r="D17" s="27" t="s">
        <v>23</v>
      </c>
      <c r="H17" s="12"/>
    </row>
    <row r="18" spans="1:8" s="25" customFormat="1" ht="14.1" customHeight="1">
      <c r="A18" s="16" t="s">
        <v>24</v>
      </c>
      <c r="B18" s="2">
        <v>2283.393</v>
      </c>
      <c r="C18" s="2">
        <v>1577.5360000000001</v>
      </c>
      <c r="D18" s="28" t="s">
        <v>25</v>
      </c>
      <c r="E18" s="13"/>
      <c r="F18" s="13"/>
      <c r="H18" s="12"/>
    </row>
    <row r="19" spans="1:8" s="25" customFormat="1" ht="14.1" customHeight="1">
      <c r="A19" s="29"/>
      <c r="B19" s="2"/>
      <c r="C19" s="2"/>
      <c r="D19" s="28"/>
      <c r="E19" s="13"/>
      <c r="F19" s="13"/>
      <c r="H19" s="12"/>
    </row>
    <row r="20" spans="1:8" s="25" customFormat="1" ht="14.1" customHeight="1">
      <c r="A20" s="24" t="s">
        <v>26</v>
      </c>
      <c r="B20" s="17">
        <f>SUM(B21:B22)</f>
        <v>58578.59</v>
      </c>
      <c r="C20" s="17">
        <f>SUM(C21:C22)</f>
        <v>66739.146999999997</v>
      </c>
      <c r="D20" s="15" t="s">
        <v>27</v>
      </c>
      <c r="E20" s="13"/>
      <c r="F20" s="13"/>
      <c r="H20" s="12"/>
    </row>
    <row r="21" spans="1:8" s="25" customFormat="1" ht="14.1" customHeight="1">
      <c r="A21" s="16" t="s">
        <v>28</v>
      </c>
      <c r="B21" s="2">
        <v>21859.518</v>
      </c>
      <c r="C21" s="2">
        <v>21133.066999999999</v>
      </c>
      <c r="D21" s="28" t="s">
        <v>29</v>
      </c>
      <c r="E21" s="13"/>
      <c r="F21" s="13"/>
      <c r="H21" s="12"/>
    </row>
    <row r="22" spans="1:8" s="25" customFormat="1" ht="14.1" customHeight="1">
      <c r="A22" s="16" t="s">
        <v>30</v>
      </c>
      <c r="B22" s="2">
        <v>36719.072</v>
      </c>
      <c r="C22" s="2">
        <v>45606.080000000002</v>
      </c>
      <c r="D22" s="28" t="s">
        <v>31</v>
      </c>
      <c r="E22" s="13"/>
      <c r="F22" s="13"/>
      <c r="H22" s="12"/>
    </row>
    <row r="23" spans="1:8" s="25" customFormat="1" ht="14.1" customHeight="1">
      <c r="A23" s="29"/>
      <c r="B23" s="2"/>
      <c r="C23" s="2"/>
      <c r="D23" s="28"/>
      <c r="E23" s="13"/>
      <c r="F23" s="13"/>
      <c r="H23" s="12"/>
    </row>
    <row r="24" spans="1:8" s="13" customFormat="1" ht="14.1" customHeight="1">
      <c r="A24" s="24" t="s">
        <v>32</v>
      </c>
      <c r="B24" s="17">
        <f>SUM(B25:B27)</f>
        <v>11468.668</v>
      </c>
      <c r="C24" s="17">
        <f>SUM(C25:C27)</f>
        <v>11823.07</v>
      </c>
      <c r="D24" s="15" t="s">
        <v>33</v>
      </c>
      <c r="H24" s="12"/>
    </row>
    <row r="25" spans="1:8" s="25" customFormat="1" ht="14.1" customHeight="1">
      <c r="A25" s="16" t="s">
        <v>34</v>
      </c>
      <c r="B25" s="2">
        <v>7519.7730000000001</v>
      </c>
      <c r="C25" s="2">
        <v>6960.866</v>
      </c>
      <c r="D25" s="28" t="s">
        <v>35</v>
      </c>
      <c r="E25" s="13"/>
      <c r="F25" s="13"/>
      <c r="H25" s="12"/>
    </row>
    <row r="26" spans="1:8" s="25" customFormat="1" ht="14.1" customHeight="1">
      <c r="A26" s="16" t="s">
        <v>36</v>
      </c>
      <c r="B26" s="2">
        <v>1597.9949999999999</v>
      </c>
      <c r="C26" s="2">
        <v>1690.624</v>
      </c>
      <c r="D26" s="28" t="s">
        <v>37</v>
      </c>
      <c r="E26" s="13"/>
      <c r="F26" s="13"/>
      <c r="H26" s="12"/>
    </row>
    <row r="27" spans="1:8" s="25" customFormat="1" ht="14.1" customHeight="1">
      <c r="A27" s="16" t="s">
        <v>38</v>
      </c>
      <c r="B27" s="2">
        <v>2350.9</v>
      </c>
      <c r="C27" s="2">
        <v>3171.58</v>
      </c>
      <c r="D27" s="28" t="s">
        <v>39</v>
      </c>
      <c r="E27" s="13"/>
      <c r="F27" s="13"/>
      <c r="H27" s="12"/>
    </row>
    <row r="28" spans="1:8" s="25" customFormat="1" ht="14.1" customHeight="1">
      <c r="A28" s="29"/>
      <c r="B28" s="7"/>
      <c r="C28" s="2"/>
      <c r="D28" s="28"/>
      <c r="E28" s="13"/>
      <c r="F28" s="13"/>
      <c r="H28" s="12"/>
    </row>
    <row r="29" spans="1:8" s="13" customFormat="1" ht="14.1" customHeight="1">
      <c r="A29" s="24" t="s">
        <v>40</v>
      </c>
      <c r="B29" s="7">
        <v>223.917</v>
      </c>
      <c r="C29" s="7">
        <v>359.04199999999997</v>
      </c>
      <c r="D29" s="31" t="s">
        <v>41</v>
      </c>
      <c r="H29" s="12"/>
    </row>
    <row r="30" spans="1:8" s="25" customFormat="1" ht="14.1" customHeight="1">
      <c r="A30" s="24"/>
      <c r="B30" s="7"/>
      <c r="C30" s="2"/>
      <c r="D30" s="31"/>
      <c r="E30" s="13"/>
      <c r="F30" s="13"/>
      <c r="H30" s="12"/>
    </row>
    <row r="31" spans="1:8" s="25" customFormat="1" ht="14.1" customHeight="1">
      <c r="A31" s="24" t="s">
        <v>42</v>
      </c>
      <c r="B31" s="7"/>
      <c r="C31" s="2"/>
      <c r="D31" s="13" t="s">
        <v>43</v>
      </c>
      <c r="E31" s="13"/>
      <c r="F31" s="13"/>
      <c r="H31" s="12"/>
    </row>
    <row r="32" spans="1:8" s="25" customFormat="1" ht="14.1" customHeight="1">
      <c r="A32" s="32" t="s">
        <v>44</v>
      </c>
      <c r="B32" s="17">
        <f>SUM(B33:B38)</f>
        <v>10503.941000000001</v>
      </c>
      <c r="C32" s="17">
        <f>SUM(C33:C38)</f>
        <v>8883.9140000000007</v>
      </c>
      <c r="D32" s="31" t="s">
        <v>45</v>
      </c>
      <c r="E32" s="13"/>
      <c r="F32" s="13"/>
      <c r="H32" s="12"/>
    </row>
    <row r="33" spans="1:8" s="25" customFormat="1" ht="14.1" customHeight="1">
      <c r="A33" s="16" t="s">
        <v>46</v>
      </c>
      <c r="B33" s="2">
        <v>366.28500000000003</v>
      </c>
      <c r="C33" s="2">
        <v>336.779</v>
      </c>
      <c r="D33" s="28" t="s">
        <v>47</v>
      </c>
      <c r="E33" s="13"/>
      <c r="F33" s="13"/>
      <c r="H33" s="12"/>
    </row>
    <row r="34" spans="1:8" s="13" customFormat="1" ht="14.1" customHeight="1">
      <c r="A34" s="16" t="s">
        <v>48</v>
      </c>
      <c r="B34" s="30" t="s">
        <v>49</v>
      </c>
      <c r="C34" s="2">
        <v>200</v>
      </c>
      <c r="D34" s="28" t="s">
        <v>50</v>
      </c>
      <c r="H34" s="12"/>
    </row>
    <row r="35" spans="1:8" s="13" customFormat="1" ht="14.1" customHeight="1">
      <c r="A35" s="16" t="s">
        <v>51</v>
      </c>
      <c r="B35" s="2">
        <v>200</v>
      </c>
      <c r="C35" s="2">
        <v>200</v>
      </c>
      <c r="D35" s="28" t="s">
        <v>52</v>
      </c>
      <c r="H35" s="12"/>
    </row>
    <row r="36" spans="1:8" s="13" customFormat="1" ht="14.1" customHeight="1">
      <c r="A36" s="29" t="s">
        <v>53</v>
      </c>
      <c r="B36" s="2">
        <v>96.73</v>
      </c>
      <c r="C36" s="2">
        <v>144.27099999999999</v>
      </c>
      <c r="D36" s="28" t="s">
        <v>54</v>
      </c>
      <c r="H36" s="12"/>
    </row>
    <row r="37" spans="1:8" s="25" customFormat="1" ht="14.1" customHeight="1">
      <c r="A37" s="16" t="s">
        <v>55</v>
      </c>
      <c r="B37" s="2">
        <v>2511.2240000000002</v>
      </c>
      <c r="C37" s="2">
        <v>2447.1379999999999</v>
      </c>
      <c r="D37" s="28" t="s">
        <v>56</v>
      </c>
      <c r="E37" s="13"/>
      <c r="F37" s="13"/>
      <c r="H37" s="12"/>
    </row>
    <row r="38" spans="1:8" s="25" customFormat="1" ht="14.1" customHeight="1">
      <c r="A38" s="26" t="s">
        <v>57</v>
      </c>
      <c r="B38" s="2">
        <v>7329.7020000000002</v>
      </c>
      <c r="C38" s="2">
        <v>5555.7259999999997</v>
      </c>
      <c r="D38" s="28" t="s">
        <v>58</v>
      </c>
      <c r="E38" s="13"/>
      <c r="F38" s="13"/>
      <c r="H38" s="33"/>
    </row>
    <row r="39" spans="1:8" s="25" customFormat="1" ht="14.1" customHeight="1">
      <c r="A39" s="26"/>
      <c r="B39" s="7"/>
      <c r="C39" s="30"/>
      <c r="D39" s="28"/>
      <c r="E39" s="13"/>
      <c r="F39" s="13"/>
      <c r="H39" s="33"/>
    </row>
    <row r="40" spans="1:8" s="25" customFormat="1" ht="14.1" customHeight="1">
      <c r="A40" s="6" t="s">
        <v>59</v>
      </c>
      <c r="B40" s="7">
        <v>5318.8680000000004</v>
      </c>
      <c r="C40" s="7">
        <v>35</v>
      </c>
      <c r="D40" s="13" t="s">
        <v>60</v>
      </c>
      <c r="E40" s="13"/>
      <c r="F40" s="13"/>
      <c r="H40" s="33"/>
    </row>
    <row r="41" spans="1:8" s="25" customFormat="1" ht="14.1" customHeight="1">
      <c r="A41" s="6"/>
      <c r="B41" s="7"/>
      <c r="C41" s="7"/>
      <c r="D41" s="13"/>
      <c r="E41" s="13"/>
      <c r="F41" s="13"/>
      <c r="H41" s="33"/>
    </row>
    <row r="42" spans="1:8" s="13" customFormat="1" ht="14.1" customHeight="1">
      <c r="A42" s="6" t="s">
        <v>61</v>
      </c>
      <c r="B42" s="7">
        <v>48087.760999999999</v>
      </c>
      <c r="C42" s="7">
        <v>51765.392</v>
      </c>
      <c r="D42" s="13" t="s">
        <v>62</v>
      </c>
      <c r="H42" s="33"/>
    </row>
    <row r="43" spans="1:8" s="13" customFormat="1" ht="14.1" customHeight="1">
      <c r="A43" s="6"/>
      <c r="B43" s="7"/>
      <c r="C43" s="7"/>
      <c r="D43" s="25"/>
      <c r="H43" s="33"/>
    </row>
    <row r="44" spans="1:8" s="13" customFormat="1" ht="14.1" customHeight="1">
      <c r="A44" s="6" t="s">
        <v>63</v>
      </c>
      <c r="B44" s="7">
        <v>16155.817999999999</v>
      </c>
      <c r="C44" s="7">
        <v>5401.5079999999998</v>
      </c>
      <c r="D44" s="13" t="s">
        <v>64</v>
      </c>
      <c r="H44" s="33"/>
    </row>
    <row r="45" spans="1:8" s="13" customFormat="1" ht="14.1" customHeight="1">
      <c r="A45" s="24"/>
      <c r="B45" s="7"/>
      <c r="C45" s="7"/>
      <c r="D45" s="15"/>
      <c r="H45" s="33"/>
    </row>
    <row r="46" spans="1:8" s="13" customFormat="1" ht="14.1" customHeight="1">
      <c r="A46" s="24"/>
      <c r="B46" s="7"/>
      <c r="C46" s="7"/>
      <c r="D46" s="15"/>
      <c r="H46" s="33"/>
    </row>
    <row r="47" spans="1:8" s="6" customFormat="1" ht="14.1" customHeight="1">
      <c r="B47" s="7"/>
      <c r="C47" s="7"/>
      <c r="D47" s="15"/>
      <c r="E47" s="13"/>
      <c r="F47" s="13"/>
      <c r="H47" s="2"/>
    </row>
    <row r="48" spans="1:8" ht="16.5" customHeight="1">
      <c r="A48" s="34"/>
      <c r="C48" s="7"/>
      <c r="D48" s="15"/>
      <c r="E48" s="13"/>
      <c r="F48" s="13"/>
    </row>
    <row r="49" spans="1:8" ht="12.75" customHeight="1">
      <c r="A49" s="24"/>
      <c r="B49" s="7"/>
      <c r="C49" s="7"/>
      <c r="D49" s="36"/>
      <c r="E49" s="13"/>
      <c r="F49" s="13"/>
    </row>
    <row r="50" spans="1:8" s="6" customFormat="1" ht="12.75" customHeight="1">
      <c r="A50" s="24"/>
      <c r="B50" s="2"/>
      <c r="C50" s="7"/>
      <c r="D50" s="36"/>
      <c r="E50" s="13"/>
      <c r="F50" s="13"/>
      <c r="H50" s="2"/>
    </row>
    <row r="51" spans="1:8" s="6" customFormat="1" ht="12.75" customHeight="1">
      <c r="A51" s="29"/>
      <c r="B51" s="2"/>
      <c r="C51" s="2"/>
      <c r="D51" s="19"/>
      <c r="E51" s="13"/>
      <c r="F51" s="13"/>
      <c r="H51" s="2"/>
    </row>
    <row r="52" spans="1:8" s="6" customFormat="1" ht="12.75" customHeight="1">
      <c r="A52" s="29"/>
      <c r="B52" s="2"/>
      <c r="C52" s="2"/>
      <c r="D52" s="19"/>
      <c r="E52" s="13"/>
      <c r="F52" s="13"/>
      <c r="H52" s="2"/>
    </row>
    <row r="53" spans="1:8" s="6" customFormat="1" ht="12.75" customHeight="1">
      <c r="A53" s="29"/>
      <c r="B53" s="2"/>
      <c r="C53" s="2"/>
      <c r="D53" s="19"/>
      <c r="E53" s="13"/>
      <c r="F53" s="13"/>
      <c r="H53" s="2"/>
    </row>
    <row r="54" spans="1:8" s="6" customFormat="1" ht="12.75" customHeight="1">
      <c r="A54" s="29"/>
      <c r="B54" s="2"/>
      <c r="C54" s="2"/>
      <c r="D54" s="19"/>
      <c r="E54" s="13"/>
      <c r="F54" s="13"/>
      <c r="H54" s="2"/>
    </row>
    <row r="55" spans="1:8" s="6" customFormat="1" ht="12.75" customHeight="1">
      <c r="A55" s="29"/>
      <c r="B55" s="29"/>
      <c r="C55" s="2"/>
      <c r="D55" s="19"/>
      <c r="E55" s="13"/>
      <c r="F55" s="13"/>
      <c r="H55" s="2"/>
    </row>
    <row r="56" spans="1:8" ht="12.75" customHeight="1">
      <c r="A56" s="37"/>
      <c r="B56" s="29"/>
      <c r="C56" s="29"/>
      <c r="E56" s="13"/>
      <c r="F56" s="13"/>
    </row>
    <row r="57" spans="1:8" ht="12.75" customHeight="1">
      <c r="A57" s="37" t="s">
        <v>65</v>
      </c>
      <c r="C57" s="29"/>
      <c r="D57" s="38" t="s">
        <v>66</v>
      </c>
      <c r="H57" s="29"/>
    </row>
    <row r="58" spans="1:8" ht="12.75" customHeight="1">
      <c r="A58" s="37"/>
      <c r="B58" s="39"/>
    </row>
    <row r="59" spans="1:8" ht="12.75" customHeight="1">
      <c r="A59" s="39"/>
      <c r="C59" s="39"/>
      <c r="D59" s="39"/>
    </row>
    <row r="60" spans="1:8" s="6" customFormat="1" ht="12.75" customHeight="1">
      <c r="A60" s="29"/>
      <c r="B60" s="2"/>
      <c r="C60" s="2"/>
      <c r="D60" s="19"/>
      <c r="H60" s="2"/>
    </row>
    <row r="61" spans="1:8" ht="12.75" customHeight="1">
      <c r="A61" s="40"/>
      <c r="C61" s="41"/>
      <c r="D61" s="42"/>
    </row>
    <row r="62" spans="1:8" ht="12.75" customHeight="1"/>
    <row r="63" spans="1:8" ht="12.75" customHeight="1"/>
    <row r="64" spans="1:8" ht="12.75" customHeight="1"/>
    <row r="65" ht="12.75" customHeight="1"/>
    <row r="66" ht="12.75" customHeight="1"/>
  </sheetData>
  <mergeCells count="1">
    <mergeCell ref="A3:B3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2013-03-20T14:03:36Z</dcterms:created>
  <dcterms:modified xsi:type="dcterms:W3CDTF">2013-03-20T14:03:36Z</dcterms:modified>
</cp:coreProperties>
</file>