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9" i="4"/>
  <c r="B9"/>
</calcChain>
</file>

<file path=xl/sharedStrings.xml><?xml version="1.0" encoding="utf-8"?>
<sst xmlns="http://schemas.openxmlformats.org/spreadsheetml/2006/main" count="108" uniqueCount="105">
  <si>
    <t xml:space="preserve"> Finances publiques</t>
  </si>
  <si>
    <t xml:space="preserve">المالية العمومية </t>
  </si>
  <si>
    <t xml:space="preserve"> 21 - 7 Emissions de la Trésorerie Générale : Prévisions</t>
  </si>
  <si>
    <r>
      <t>21 - 7</t>
    </r>
    <r>
      <rPr>
        <b/>
        <sz val="16"/>
        <rFont val="Times New Roman"/>
        <family val="1"/>
      </rPr>
      <t xml:space="preserve"> إصدارات الخزينة العامة : التقديرات </t>
    </r>
  </si>
  <si>
    <t xml:space="preserve">  Année budgétaire 2012</t>
  </si>
  <si>
    <t xml:space="preserve"> السنـة المالية 2012</t>
  </si>
  <si>
    <t xml:space="preserve">  En millions de Dh</t>
  </si>
  <si>
    <t>التسييـر</t>
  </si>
  <si>
    <t>التجهيـز</t>
  </si>
  <si>
    <t>بمليون درهم</t>
  </si>
  <si>
    <t>Fonctionnement</t>
  </si>
  <si>
    <t>Investissement</t>
  </si>
  <si>
    <t xml:space="preserve"> Budget général </t>
  </si>
  <si>
    <t>الميزانية العامة</t>
  </si>
  <si>
    <t xml:space="preserve">   Cour Royale et Services Rattachés </t>
  </si>
  <si>
    <t xml:space="preserve">  البلاط الملكي والمصالح التابعة له </t>
  </si>
  <si>
    <t xml:space="preserve">   Chambre des Représentants</t>
  </si>
  <si>
    <t xml:space="preserve">  مجلس النواب</t>
  </si>
  <si>
    <t xml:space="preserve">   Chef du gouvernement  </t>
  </si>
  <si>
    <t xml:space="preserve">  رئيس الحكومة  </t>
  </si>
  <si>
    <t xml:space="preserve">   Juridictions financières </t>
  </si>
  <si>
    <t xml:space="preserve">  المحاكم المالية</t>
  </si>
  <si>
    <t xml:space="preserve">   Ministère de la Justice et des Libertés</t>
  </si>
  <si>
    <t xml:space="preserve">  وزارة العدل و الحريات</t>
  </si>
  <si>
    <t xml:space="preserve">   Ministère des Affaires Etrangères et de la Coopération</t>
  </si>
  <si>
    <t xml:space="preserve">  وزارة الشؤون الخارجية والتعاون</t>
  </si>
  <si>
    <t xml:space="preserve">   Ministère de l'Intérieur</t>
  </si>
  <si>
    <t xml:space="preserve">  وزارة  الداخلية </t>
  </si>
  <si>
    <t xml:space="preserve">   Ministère de la  Communication</t>
  </si>
  <si>
    <t xml:space="preserve">  وزارة الإتصال </t>
  </si>
  <si>
    <t xml:space="preserve">   Ministère de l'Enseignement Supérieur, de la Recherche Scientifique et</t>
  </si>
  <si>
    <t xml:space="preserve">  وزارة التعليم العالي والبحث العلمي</t>
  </si>
  <si>
    <t xml:space="preserve">    de la Formation des Cadres </t>
  </si>
  <si>
    <t xml:space="preserve">  وتكوين الأطر </t>
  </si>
  <si>
    <t xml:space="preserve">   Ministère de l'Education Nationale</t>
  </si>
  <si>
    <t xml:space="preserve">  وزارة التربية الوطنية</t>
  </si>
  <si>
    <t xml:space="preserve">   Ministère de la Santé  </t>
  </si>
  <si>
    <t xml:space="preserve">  وزارة الصحة  </t>
  </si>
  <si>
    <t xml:space="preserve">   Ministère de l'Economie et des Finances</t>
  </si>
  <si>
    <t xml:space="preserve">  وزارة الإقتصاد و المالية</t>
  </si>
  <si>
    <t xml:space="preserve">   Ministère du Tourisme  </t>
  </si>
  <si>
    <t xml:space="preserve">  وزارة  السياحة </t>
  </si>
  <si>
    <t xml:space="preserve">   Secrétariat Général du Gouvernement </t>
  </si>
  <si>
    <t xml:space="preserve">  الأمانة العامة للحكومة</t>
  </si>
  <si>
    <t xml:space="preserve">   Ministère de l'Equipement et du Transport</t>
  </si>
  <si>
    <t xml:space="preserve">  وزارة التجهـيز والنقل</t>
  </si>
  <si>
    <t xml:space="preserve">   Ministère de l'Agriculture et de la Pêche Maritime</t>
  </si>
  <si>
    <t xml:space="preserve">  وزارة الفلاحة  والصيد البحري</t>
  </si>
  <si>
    <t xml:space="preserve">   Ministre de la Jeunesse et des Sports</t>
  </si>
  <si>
    <t xml:space="preserve">  وزارة الشباب والرياضة  </t>
  </si>
  <si>
    <t xml:space="preserve">   Ministère des Habous et des Affaires Islamiques </t>
  </si>
  <si>
    <t xml:space="preserve">  وزارة الأوقاف والشؤون الإسلامية </t>
  </si>
  <si>
    <t xml:space="preserve">   Ministère délégué auprès du Chef du gouvernement, chargé  </t>
  </si>
  <si>
    <t xml:space="preserve">  الوزارة المنتدبة لدى رئيس الحكومة  المكلفة </t>
  </si>
  <si>
    <t xml:space="preserve">    des Affaires Générales et de la Gouvernance </t>
  </si>
  <si>
    <t xml:space="preserve">   بالشؤون العامة  والحكامة</t>
  </si>
  <si>
    <t xml:space="preserve">   Ministère de l'Artisanat </t>
  </si>
  <si>
    <t xml:space="preserve">  وزارة  الصناعة  التقليدية</t>
  </si>
  <si>
    <t xml:space="preserve">   Ministère de l'Energie, des Mines, de l'Eau et de l'Environnement</t>
  </si>
  <si>
    <t xml:space="preserve">  وزارة الطاقة والمعادن و الماء و البيئة</t>
  </si>
  <si>
    <t xml:space="preserve">   Ministère de l'Industrie, du Commerce et des Nouvelles Technologies</t>
  </si>
  <si>
    <t xml:space="preserve">  وزارة الصناعة و التجارة والتكنولوجيات الحديثة</t>
  </si>
  <si>
    <t xml:space="preserve">   Ministère de la Culture </t>
  </si>
  <si>
    <t xml:space="preserve">  وزارة الثقافة </t>
  </si>
  <si>
    <t xml:space="preserve">   Ministère de l'Habitat, de l'Urbanisme et de la Politique de la Ville</t>
  </si>
  <si>
    <t xml:space="preserve">  وزارة السكنى والتعمير و سياية المدينة</t>
  </si>
  <si>
    <t xml:space="preserve">   Ministère de l'Emploi  et de la Formation Professionnelle </t>
  </si>
  <si>
    <t xml:space="preserve">  وزارة التشغيل والتكوين المهني</t>
  </si>
  <si>
    <t xml:space="preserve">   Ministère chargé des Relations avec le Parlement</t>
  </si>
  <si>
    <t xml:space="preserve">  الوزارة المكلفة بالعلاقات مع البرلمان </t>
  </si>
  <si>
    <t xml:space="preserve">    et la Société Civile</t>
  </si>
  <si>
    <t xml:space="preserve">   والمجتمع المدني</t>
  </si>
  <si>
    <t xml:space="preserve">   Ministère délégué auprès du Chef du gouvernement, chargé de la </t>
  </si>
  <si>
    <t xml:space="preserve">     Fonction Publique et de la  Modérnisation de l'Administration</t>
  </si>
  <si>
    <t xml:space="preserve">   بالوظيفة العمومية وتحديت الإدارة</t>
  </si>
  <si>
    <t xml:space="preserve">   Administration de la Défense Nationale</t>
  </si>
  <si>
    <t xml:space="preserve">  إدارة الدفاع الوطني</t>
  </si>
  <si>
    <t xml:space="preserve">   Haut Commissariat aux Anciens Résistants et Anciens membres de</t>
  </si>
  <si>
    <t xml:space="preserve">  المندوبية السامية  لقدماء المقاومين </t>
  </si>
  <si>
    <t xml:space="preserve">      l'Armée de Libération</t>
  </si>
  <si>
    <t xml:space="preserve">   وأعضاء جيش التحرير</t>
  </si>
  <si>
    <t xml:space="preserve">   Délégation Interministerielle aux Droits de l'Homme</t>
  </si>
  <si>
    <t xml:space="preserve">  المندوبية الوزارية  المكلفة بحقوق الإنسان </t>
  </si>
  <si>
    <t xml:space="preserve">   Haut Commissariat au Plan</t>
  </si>
  <si>
    <t xml:space="preserve">  المندوبية السامية للتخطــيط </t>
  </si>
  <si>
    <t xml:space="preserve">   Chambre des Conseillers</t>
  </si>
  <si>
    <t>-</t>
  </si>
  <si>
    <t xml:space="preserve">  مجلس المستشارين</t>
  </si>
  <si>
    <t xml:space="preserve">   Haut Commissariat aux  Eaux et Forêts et à la lutte contre la désértification</t>
  </si>
  <si>
    <t xml:space="preserve">  المندوبية السامية للمياه والغابات و محاربة التصحر</t>
  </si>
  <si>
    <t xml:space="preserve">   Ministère de la Solidarité,de la Femme, de la Famille</t>
  </si>
  <si>
    <t xml:space="preserve">  وزارة التضامن والمرأة والأسرة   </t>
  </si>
  <si>
    <t xml:space="preserve">    et du Développement Social  </t>
  </si>
  <si>
    <t xml:space="preserve">   والتنمية الإجتماعية     </t>
  </si>
  <si>
    <t xml:space="preserve">   الوزارة المنتدبة لدى رئيس الحكومة  المكلفة </t>
  </si>
  <si>
    <t xml:space="preserve">    des marocains résidant à l'Etranger </t>
  </si>
  <si>
    <t xml:space="preserve">  بالمغاربة المقيمين في الخارج</t>
  </si>
  <si>
    <t xml:space="preserve">   Délégation générale à l'Administration pénitentiaire et à la réinsértion    </t>
  </si>
  <si>
    <t xml:space="preserve">  المندوبية  العامة  لإدارة  السجون  و إعادة  الإدماج</t>
  </si>
  <si>
    <t xml:space="preserve">   Conseil  Economique et Social</t>
  </si>
  <si>
    <t xml:space="preserve">  المجلس الإقتصادي والإجتماعي</t>
  </si>
  <si>
    <t xml:space="preserve">   Dépenses Imprévues et  Dotations Provisionnelles</t>
  </si>
  <si>
    <t xml:space="preserve">  النفقات الطارئة والمخصصات الإحتياطية </t>
  </si>
  <si>
    <t>Source : Secrétariat Général du Gouvernement (Bulletin Officiel).</t>
  </si>
  <si>
    <t xml:space="preserve">.(المصدر: الأمانة العامة للحكومة (الجريدة الرسمية 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</si>
</sst>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###\ ###\ ###"/>
    <numFmt numFmtId="166" formatCode="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_(&quot;$&quot;* #,##0_);_(&quot;$&quot;* \(#,##0\);_(&quot;$&quot;* &quot;-&quot;_);_(@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164" fontId="1" fillId="0" borderId="0"/>
    <xf numFmtId="0" fontId="14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4" fillId="0" borderId="0"/>
    <xf numFmtId="0" fontId="16" fillId="0" borderId="0" applyNumberFormat="0">
      <alignment horizontal="right"/>
    </xf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</cellStyleXfs>
  <cellXfs count="48">
    <xf numFmtId="0" fontId="0" fillId="0" borderId="0" xfId="0"/>
    <xf numFmtId="164" fontId="2" fillId="0" borderId="0" xfId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vertical="center"/>
    </xf>
    <xf numFmtId="165" fontId="3" fillId="0" borderId="0" xfId="1" applyNumberFormat="1" applyFont="1" applyAlignment="1" applyProtection="1">
      <alignment horizontal="left" vertical="center"/>
    </xf>
    <xf numFmtId="164" fontId="4" fillId="0" borderId="0" xfId="1" applyFont="1" applyAlignment="1">
      <alignment vertical="center" readingOrder="2"/>
    </xf>
    <xf numFmtId="164" fontId="5" fillId="2" borderId="0" xfId="1" applyFont="1" applyFill="1" applyAlignment="1">
      <alignment vertical="center"/>
    </xf>
    <xf numFmtId="164" fontId="6" fillId="0" borderId="0" xfId="1" applyFont="1" applyAlignment="1" applyProtection="1">
      <alignment vertical="center"/>
    </xf>
    <xf numFmtId="166" fontId="3" fillId="0" borderId="0" xfId="1" applyNumberFormat="1" applyFont="1" applyAlignment="1" applyProtection="1">
      <alignment horizontal="right" vertical="center"/>
    </xf>
    <xf numFmtId="164" fontId="7" fillId="0" borderId="0" xfId="1" applyFont="1" applyAlignment="1">
      <alignment vertical="center" readingOrder="2"/>
    </xf>
    <xf numFmtId="164" fontId="3" fillId="0" borderId="0" xfId="1" applyFont="1" applyAlignment="1">
      <alignment vertical="center"/>
    </xf>
    <xf numFmtId="164" fontId="8" fillId="0" borderId="0" xfId="1" quotePrefix="1" applyFont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164" fontId="8" fillId="0" borderId="0" xfId="1" quotePrefix="1" applyFont="1" applyAlignment="1">
      <alignment horizontal="right" vertical="center" readingOrder="2"/>
    </xf>
    <xf numFmtId="164" fontId="7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6" fontId="3" fillId="0" borderId="0" xfId="1" quotePrefix="1" applyNumberFormat="1" applyFont="1" applyAlignment="1" applyProtection="1">
      <alignment horizontal="left" vertical="center"/>
    </xf>
    <xf numFmtId="166" fontId="5" fillId="0" borderId="0" xfId="1" quotePrefix="1" applyNumberFormat="1" applyFont="1" applyAlignment="1">
      <alignment vertical="center"/>
    </xf>
    <xf numFmtId="166" fontId="5" fillId="0" borderId="0" xfId="1" applyNumberFormat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64" fontId="9" fillId="0" borderId="0" xfId="1" applyFont="1" applyAlignment="1">
      <alignment vertical="center"/>
    </xf>
    <xf numFmtId="164" fontId="5" fillId="0" borderId="0" xfId="1" applyFont="1" applyAlignment="1">
      <alignment horizontal="right" vertical="center"/>
    </xf>
    <xf numFmtId="165" fontId="5" fillId="0" borderId="0" xfId="1" quotePrefix="1" applyNumberFormat="1" applyFont="1" applyAlignment="1">
      <alignment horizontal="right" vertical="center"/>
    </xf>
    <xf numFmtId="164" fontId="9" fillId="0" borderId="0" xfId="1" applyFont="1" applyAlignment="1" applyProtection="1">
      <alignment vertical="center"/>
    </xf>
    <xf numFmtId="3" fontId="3" fillId="0" borderId="0" xfId="1" applyNumberFormat="1" applyFont="1" applyAlignment="1">
      <alignment vertical="center"/>
    </xf>
    <xf numFmtId="164" fontId="10" fillId="0" borderId="0" xfId="1" quotePrefix="1" applyFont="1" applyAlignment="1" applyProtection="1">
      <alignment horizontal="left" vertical="center"/>
    </xf>
    <xf numFmtId="3" fontId="5" fillId="0" borderId="0" xfId="1" applyNumberFormat="1" applyFont="1" applyAlignment="1">
      <alignment horizontal="right" vertical="center"/>
    </xf>
    <xf numFmtId="164" fontId="10" fillId="0" borderId="0" xfId="1" applyFont="1" applyAlignment="1">
      <alignment horizontal="right" vertical="center" readingOrder="2"/>
    </xf>
    <xf numFmtId="3" fontId="3" fillId="0" borderId="0" xfId="1" applyNumberFormat="1" applyFont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3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0" fontId="3" fillId="0" borderId="0" xfId="1" applyNumberFormat="1" applyFont="1" applyAlignment="1">
      <alignment horizontal="right"/>
    </xf>
    <xf numFmtId="164" fontId="6" fillId="0" borderId="0" xfId="1" applyFont="1" applyAlignment="1">
      <alignment horizontal="right" vertical="center" readingOrder="2"/>
    </xf>
    <xf numFmtId="49" fontId="3" fillId="0" borderId="0" xfId="1" applyNumberFormat="1" applyFont="1" applyAlignment="1" applyProtection="1">
      <alignment horizontal="left" vertical="center"/>
    </xf>
    <xf numFmtId="164" fontId="11" fillId="0" borderId="0" xfId="1" applyFont="1" applyAlignment="1">
      <alignment vertical="center"/>
    </xf>
    <xf numFmtId="164" fontId="9" fillId="0" borderId="0" xfId="1" quotePrefix="1" applyFont="1" applyAlignment="1" applyProtection="1">
      <alignment horizontal="left" vertical="center"/>
    </xf>
    <xf numFmtId="164" fontId="9" fillId="0" borderId="0" xfId="1" quotePrefix="1" applyFont="1" applyAlignment="1">
      <alignment horizontal="right" vertical="center" readingOrder="2"/>
    </xf>
    <xf numFmtId="164" fontId="12" fillId="0" borderId="0" xfId="1" applyFont="1" applyAlignment="1" applyProtection="1">
      <alignment horizontal="left" vertical="center"/>
    </xf>
    <xf numFmtId="164" fontId="5" fillId="0" borderId="0" xfId="1" applyFont="1" applyAlignment="1">
      <alignment horizontal="center" vertical="center"/>
    </xf>
    <xf numFmtId="164" fontId="5" fillId="0" borderId="0" xfId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4" fontId="13" fillId="0" borderId="0" xfId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</cellXfs>
  <cellStyles count="14">
    <cellStyle name="‏_x001d_ً½_x000c_'ے-_x000d_ ےU_x0001_ٌ_x0005_ˆ_x0008__x0007__x0001__x0001_" xfId="2"/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3" xfId="8"/>
    <cellStyle name="عادي_agros99" xfId="9"/>
    <cellStyle name="عملة [0]_Book1" xfId="10"/>
    <cellStyle name="عملة_Bagraph" xfId="11"/>
    <cellStyle name="فاصلة [0]_Book1" xfId="12"/>
    <cellStyle name="فاصلة_Bagraph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8"/>
  <sheetViews>
    <sheetView showGridLines="0" tabSelected="1" zoomScaleNormal="100" workbookViewId="0"/>
  </sheetViews>
  <sheetFormatPr baseColWidth="10" defaultColWidth="11" defaultRowHeight="15"/>
  <cols>
    <col min="1" max="1" width="62.28515625" style="14" customWidth="1"/>
    <col min="2" max="2" width="8.7109375" style="15" customWidth="1"/>
    <col min="3" max="3" width="12.85546875" style="44" customWidth="1"/>
    <col min="4" max="4" width="32.7109375" style="15" customWidth="1"/>
    <col min="5" max="5" width="5.28515625" style="9" customWidth="1"/>
    <col min="6" max="256" width="11" style="9"/>
    <col min="257" max="257" width="62.28515625" style="9" customWidth="1"/>
    <col min="258" max="258" width="8.7109375" style="9" customWidth="1"/>
    <col min="259" max="259" width="12.85546875" style="9" customWidth="1"/>
    <col min="260" max="260" width="32.7109375" style="9" customWidth="1"/>
    <col min="261" max="261" width="5.28515625" style="9" customWidth="1"/>
    <col min="262" max="512" width="11" style="9"/>
    <col min="513" max="513" width="62.28515625" style="9" customWidth="1"/>
    <col min="514" max="514" width="8.7109375" style="9" customWidth="1"/>
    <col min="515" max="515" width="12.85546875" style="9" customWidth="1"/>
    <col min="516" max="516" width="32.7109375" style="9" customWidth="1"/>
    <col min="517" max="517" width="5.28515625" style="9" customWidth="1"/>
    <col min="518" max="768" width="11" style="9"/>
    <col min="769" max="769" width="62.28515625" style="9" customWidth="1"/>
    <col min="770" max="770" width="8.7109375" style="9" customWidth="1"/>
    <col min="771" max="771" width="12.85546875" style="9" customWidth="1"/>
    <col min="772" max="772" width="32.7109375" style="9" customWidth="1"/>
    <col min="773" max="773" width="5.28515625" style="9" customWidth="1"/>
    <col min="774" max="1024" width="11" style="9"/>
    <col min="1025" max="1025" width="62.28515625" style="9" customWidth="1"/>
    <col min="1026" max="1026" width="8.7109375" style="9" customWidth="1"/>
    <col min="1027" max="1027" width="12.85546875" style="9" customWidth="1"/>
    <col min="1028" max="1028" width="32.7109375" style="9" customWidth="1"/>
    <col min="1029" max="1029" width="5.28515625" style="9" customWidth="1"/>
    <col min="1030" max="1280" width="11" style="9"/>
    <col min="1281" max="1281" width="62.28515625" style="9" customWidth="1"/>
    <col min="1282" max="1282" width="8.7109375" style="9" customWidth="1"/>
    <col min="1283" max="1283" width="12.85546875" style="9" customWidth="1"/>
    <col min="1284" max="1284" width="32.7109375" style="9" customWidth="1"/>
    <col min="1285" max="1285" width="5.28515625" style="9" customWidth="1"/>
    <col min="1286" max="1536" width="11" style="9"/>
    <col min="1537" max="1537" width="62.28515625" style="9" customWidth="1"/>
    <col min="1538" max="1538" width="8.7109375" style="9" customWidth="1"/>
    <col min="1539" max="1539" width="12.85546875" style="9" customWidth="1"/>
    <col min="1540" max="1540" width="32.7109375" style="9" customWidth="1"/>
    <col min="1541" max="1541" width="5.28515625" style="9" customWidth="1"/>
    <col min="1542" max="1792" width="11" style="9"/>
    <col min="1793" max="1793" width="62.28515625" style="9" customWidth="1"/>
    <col min="1794" max="1794" width="8.7109375" style="9" customWidth="1"/>
    <col min="1795" max="1795" width="12.85546875" style="9" customWidth="1"/>
    <col min="1796" max="1796" width="32.7109375" style="9" customWidth="1"/>
    <col min="1797" max="1797" width="5.28515625" style="9" customWidth="1"/>
    <col min="1798" max="2048" width="11" style="9"/>
    <col min="2049" max="2049" width="62.28515625" style="9" customWidth="1"/>
    <col min="2050" max="2050" width="8.7109375" style="9" customWidth="1"/>
    <col min="2051" max="2051" width="12.85546875" style="9" customWidth="1"/>
    <col min="2052" max="2052" width="32.7109375" style="9" customWidth="1"/>
    <col min="2053" max="2053" width="5.28515625" style="9" customWidth="1"/>
    <col min="2054" max="2304" width="11" style="9"/>
    <col min="2305" max="2305" width="62.28515625" style="9" customWidth="1"/>
    <col min="2306" max="2306" width="8.7109375" style="9" customWidth="1"/>
    <col min="2307" max="2307" width="12.85546875" style="9" customWidth="1"/>
    <col min="2308" max="2308" width="32.7109375" style="9" customWidth="1"/>
    <col min="2309" max="2309" width="5.28515625" style="9" customWidth="1"/>
    <col min="2310" max="2560" width="11" style="9"/>
    <col min="2561" max="2561" width="62.28515625" style="9" customWidth="1"/>
    <col min="2562" max="2562" width="8.7109375" style="9" customWidth="1"/>
    <col min="2563" max="2563" width="12.85546875" style="9" customWidth="1"/>
    <col min="2564" max="2564" width="32.7109375" style="9" customWidth="1"/>
    <col min="2565" max="2565" width="5.28515625" style="9" customWidth="1"/>
    <col min="2566" max="2816" width="11" style="9"/>
    <col min="2817" max="2817" width="62.28515625" style="9" customWidth="1"/>
    <col min="2818" max="2818" width="8.7109375" style="9" customWidth="1"/>
    <col min="2819" max="2819" width="12.85546875" style="9" customWidth="1"/>
    <col min="2820" max="2820" width="32.7109375" style="9" customWidth="1"/>
    <col min="2821" max="2821" width="5.28515625" style="9" customWidth="1"/>
    <col min="2822" max="3072" width="11" style="9"/>
    <col min="3073" max="3073" width="62.28515625" style="9" customWidth="1"/>
    <col min="3074" max="3074" width="8.7109375" style="9" customWidth="1"/>
    <col min="3075" max="3075" width="12.85546875" style="9" customWidth="1"/>
    <col min="3076" max="3076" width="32.7109375" style="9" customWidth="1"/>
    <col min="3077" max="3077" width="5.28515625" style="9" customWidth="1"/>
    <col min="3078" max="3328" width="11" style="9"/>
    <col min="3329" max="3329" width="62.28515625" style="9" customWidth="1"/>
    <col min="3330" max="3330" width="8.7109375" style="9" customWidth="1"/>
    <col min="3331" max="3331" width="12.85546875" style="9" customWidth="1"/>
    <col min="3332" max="3332" width="32.7109375" style="9" customWidth="1"/>
    <col min="3333" max="3333" width="5.28515625" style="9" customWidth="1"/>
    <col min="3334" max="3584" width="11" style="9"/>
    <col min="3585" max="3585" width="62.28515625" style="9" customWidth="1"/>
    <col min="3586" max="3586" width="8.7109375" style="9" customWidth="1"/>
    <col min="3587" max="3587" width="12.85546875" style="9" customWidth="1"/>
    <col min="3588" max="3588" width="32.7109375" style="9" customWidth="1"/>
    <col min="3589" max="3589" width="5.28515625" style="9" customWidth="1"/>
    <col min="3590" max="3840" width="11" style="9"/>
    <col min="3841" max="3841" width="62.28515625" style="9" customWidth="1"/>
    <col min="3842" max="3842" width="8.7109375" style="9" customWidth="1"/>
    <col min="3843" max="3843" width="12.85546875" style="9" customWidth="1"/>
    <col min="3844" max="3844" width="32.7109375" style="9" customWidth="1"/>
    <col min="3845" max="3845" width="5.28515625" style="9" customWidth="1"/>
    <col min="3846" max="4096" width="11" style="9"/>
    <col min="4097" max="4097" width="62.28515625" style="9" customWidth="1"/>
    <col min="4098" max="4098" width="8.7109375" style="9" customWidth="1"/>
    <col min="4099" max="4099" width="12.85546875" style="9" customWidth="1"/>
    <col min="4100" max="4100" width="32.7109375" style="9" customWidth="1"/>
    <col min="4101" max="4101" width="5.28515625" style="9" customWidth="1"/>
    <col min="4102" max="4352" width="11" style="9"/>
    <col min="4353" max="4353" width="62.28515625" style="9" customWidth="1"/>
    <col min="4354" max="4354" width="8.7109375" style="9" customWidth="1"/>
    <col min="4355" max="4355" width="12.85546875" style="9" customWidth="1"/>
    <col min="4356" max="4356" width="32.7109375" style="9" customWidth="1"/>
    <col min="4357" max="4357" width="5.28515625" style="9" customWidth="1"/>
    <col min="4358" max="4608" width="11" style="9"/>
    <col min="4609" max="4609" width="62.28515625" style="9" customWidth="1"/>
    <col min="4610" max="4610" width="8.7109375" style="9" customWidth="1"/>
    <col min="4611" max="4611" width="12.85546875" style="9" customWidth="1"/>
    <col min="4612" max="4612" width="32.7109375" style="9" customWidth="1"/>
    <col min="4613" max="4613" width="5.28515625" style="9" customWidth="1"/>
    <col min="4614" max="4864" width="11" style="9"/>
    <col min="4865" max="4865" width="62.28515625" style="9" customWidth="1"/>
    <col min="4866" max="4866" width="8.7109375" style="9" customWidth="1"/>
    <col min="4867" max="4867" width="12.85546875" style="9" customWidth="1"/>
    <col min="4868" max="4868" width="32.7109375" style="9" customWidth="1"/>
    <col min="4869" max="4869" width="5.28515625" style="9" customWidth="1"/>
    <col min="4870" max="5120" width="11" style="9"/>
    <col min="5121" max="5121" width="62.28515625" style="9" customWidth="1"/>
    <col min="5122" max="5122" width="8.7109375" style="9" customWidth="1"/>
    <col min="5123" max="5123" width="12.85546875" style="9" customWidth="1"/>
    <col min="5124" max="5124" width="32.7109375" style="9" customWidth="1"/>
    <col min="5125" max="5125" width="5.28515625" style="9" customWidth="1"/>
    <col min="5126" max="5376" width="11" style="9"/>
    <col min="5377" max="5377" width="62.28515625" style="9" customWidth="1"/>
    <col min="5378" max="5378" width="8.7109375" style="9" customWidth="1"/>
    <col min="5379" max="5379" width="12.85546875" style="9" customWidth="1"/>
    <col min="5380" max="5380" width="32.7109375" style="9" customWidth="1"/>
    <col min="5381" max="5381" width="5.28515625" style="9" customWidth="1"/>
    <col min="5382" max="5632" width="11" style="9"/>
    <col min="5633" max="5633" width="62.28515625" style="9" customWidth="1"/>
    <col min="5634" max="5634" width="8.7109375" style="9" customWidth="1"/>
    <col min="5635" max="5635" width="12.85546875" style="9" customWidth="1"/>
    <col min="5636" max="5636" width="32.7109375" style="9" customWidth="1"/>
    <col min="5637" max="5637" width="5.28515625" style="9" customWidth="1"/>
    <col min="5638" max="5888" width="11" style="9"/>
    <col min="5889" max="5889" width="62.28515625" style="9" customWidth="1"/>
    <col min="5890" max="5890" width="8.7109375" style="9" customWidth="1"/>
    <col min="5891" max="5891" width="12.85546875" style="9" customWidth="1"/>
    <col min="5892" max="5892" width="32.7109375" style="9" customWidth="1"/>
    <col min="5893" max="5893" width="5.28515625" style="9" customWidth="1"/>
    <col min="5894" max="6144" width="11" style="9"/>
    <col min="6145" max="6145" width="62.28515625" style="9" customWidth="1"/>
    <col min="6146" max="6146" width="8.7109375" style="9" customWidth="1"/>
    <col min="6147" max="6147" width="12.85546875" style="9" customWidth="1"/>
    <col min="6148" max="6148" width="32.7109375" style="9" customWidth="1"/>
    <col min="6149" max="6149" width="5.28515625" style="9" customWidth="1"/>
    <col min="6150" max="6400" width="11" style="9"/>
    <col min="6401" max="6401" width="62.28515625" style="9" customWidth="1"/>
    <col min="6402" max="6402" width="8.7109375" style="9" customWidth="1"/>
    <col min="6403" max="6403" width="12.85546875" style="9" customWidth="1"/>
    <col min="6404" max="6404" width="32.7109375" style="9" customWidth="1"/>
    <col min="6405" max="6405" width="5.28515625" style="9" customWidth="1"/>
    <col min="6406" max="6656" width="11" style="9"/>
    <col min="6657" max="6657" width="62.28515625" style="9" customWidth="1"/>
    <col min="6658" max="6658" width="8.7109375" style="9" customWidth="1"/>
    <col min="6659" max="6659" width="12.85546875" style="9" customWidth="1"/>
    <col min="6660" max="6660" width="32.7109375" style="9" customWidth="1"/>
    <col min="6661" max="6661" width="5.28515625" style="9" customWidth="1"/>
    <col min="6662" max="6912" width="11" style="9"/>
    <col min="6913" max="6913" width="62.28515625" style="9" customWidth="1"/>
    <col min="6914" max="6914" width="8.7109375" style="9" customWidth="1"/>
    <col min="6915" max="6915" width="12.85546875" style="9" customWidth="1"/>
    <col min="6916" max="6916" width="32.7109375" style="9" customWidth="1"/>
    <col min="6917" max="6917" width="5.28515625" style="9" customWidth="1"/>
    <col min="6918" max="7168" width="11" style="9"/>
    <col min="7169" max="7169" width="62.28515625" style="9" customWidth="1"/>
    <col min="7170" max="7170" width="8.7109375" style="9" customWidth="1"/>
    <col min="7171" max="7171" width="12.85546875" style="9" customWidth="1"/>
    <col min="7172" max="7172" width="32.7109375" style="9" customWidth="1"/>
    <col min="7173" max="7173" width="5.28515625" style="9" customWidth="1"/>
    <col min="7174" max="7424" width="11" style="9"/>
    <col min="7425" max="7425" width="62.28515625" style="9" customWidth="1"/>
    <col min="7426" max="7426" width="8.7109375" style="9" customWidth="1"/>
    <col min="7427" max="7427" width="12.85546875" style="9" customWidth="1"/>
    <col min="7428" max="7428" width="32.7109375" style="9" customWidth="1"/>
    <col min="7429" max="7429" width="5.28515625" style="9" customWidth="1"/>
    <col min="7430" max="7680" width="11" style="9"/>
    <col min="7681" max="7681" width="62.28515625" style="9" customWidth="1"/>
    <col min="7682" max="7682" width="8.7109375" style="9" customWidth="1"/>
    <col min="7683" max="7683" width="12.85546875" style="9" customWidth="1"/>
    <col min="7684" max="7684" width="32.7109375" style="9" customWidth="1"/>
    <col min="7685" max="7685" width="5.28515625" style="9" customWidth="1"/>
    <col min="7686" max="7936" width="11" style="9"/>
    <col min="7937" max="7937" width="62.28515625" style="9" customWidth="1"/>
    <col min="7938" max="7938" width="8.7109375" style="9" customWidth="1"/>
    <col min="7939" max="7939" width="12.85546875" style="9" customWidth="1"/>
    <col min="7940" max="7940" width="32.7109375" style="9" customWidth="1"/>
    <col min="7941" max="7941" width="5.28515625" style="9" customWidth="1"/>
    <col min="7942" max="8192" width="11" style="9"/>
    <col min="8193" max="8193" width="62.28515625" style="9" customWidth="1"/>
    <col min="8194" max="8194" width="8.7109375" style="9" customWidth="1"/>
    <col min="8195" max="8195" width="12.85546875" style="9" customWidth="1"/>
    <col min="8196" max="8196" width="32.7109375" style="9" customWidth="1"/>
    <col min="8197" max="8197" width="5.28515625" style="9" customWidth="1"/>
    <col min="8198" max="8448" width="11" style="9"/>
    <col min="8449" max="8449" width="62.28515625" style="9" customWidth="1"/>
    <col min="8450" max="8450" width="8.7109375" style="9" customWidth="1"/>
    <col min="8451" max="8451" width="12.85546875" style="9" customWidth="1"/>
    <col min="8452" max="8452" width="32.7109375" style="9" customWidth="1"/>
    <col min="8453" max="8453" width="5.28515625" style="9" customWidth="1"/>
    <col min="8454" max="8704" width="11" style="9"/>
    <col min="8705" max="8705" width="62.28515625" style="9" customWidth="1"/>
    <col min="8706" max="8706" width="8.7109375" style="9" customWidth="1"/>
    <col min="8707" max="8707" width="12.85546875" style="9" customWidth="1"/>
    <col min="8708" max="8708" width="32.7109375" style="9" customWidth="1"/>
    <col min="8709" max="8709" width="5.28515625" style="9" customWidth="1"/>
    <col min="8710" max="8960" width="11" style="9"/>
    <col min="8961" max="8961" width="62.28515625" style="9" customWidth="1"/>
    <col min="8962" max="8962" width="8.7109375" style="9" customWidth="1"/>
    <col min="8963" max="8963" width="12.85546875" style="9" customWidth="1"/>
    <col min="8964" max="8964" width="32.7109375" style="9" customWidth="1"/>
    <col min="8965" max="8965" width="5.28515625" style="9" customWidth="1"/>
    <col min="8966" max="9216" width="11" style="9"/>
    <col min="9217" max="9217" width="62.28515625" style="9" customWidth="1"/>
    <col min="9218" max="9218" width="8.7109375" style="9" customWidth="1"/>
    <col min="9219" max="9219" width="12.85546875" style="9" customWidth="1"/>
    <col min="9220" max="9220" width="32.7109375" style="9" customWidth="1"/>
    <col min="9221" max="9221" width="5.28515625" style="9" customWidth="1"/>
    <col min="9222" max="9472" width="11" style="9"/>
    <col min="9473" max="9473" width="62.28515625" style="9" customWidth="1"/>
    <col min="9474" max="9474" width="8.7109375" style="9" customWidth="1"/>
    <col min="9475" max="9475" width="12.85546875" style="9" customWidth="1"/>
    <col min="9476" max="9476" width="32.7109375" style="9" customWidth="1"/>
    <col min="9477" max="9477" width="5.28515625" style="9" customWidth="1"/>
    <col min="9478" max="9728" width="11" style="9"/>
    <col min="9729" max="9729" width="62.28515625" style="9" customWidth="1"/>
    <col min="9730" max="9730" width="8.7109375" style="9" customWidth="1"/>
    <col min="9731" max="9731" width="12.85546875" style="9" customWidth="1"/>
    <col min="9732" max="9732" width="32.7109375" style="9" customWidth="1"/>
    <col min="9733" max="9733" width="5.28515625" style="9" customWidth="1"/>
    <col min="9734" max="9984" width="11" style="9"/>
    <col min="9985" max="9985" width="62.28515625" style="9" customWidth="1"/>
    <col min="9986" max="9986" width="8.7109375" style="9" customWidth="1"/>
    <col min="9987" max="9987" width="12.85546875" style="9" customWidth="1"/>
    <col min="9988" max="9988" width="32.7109375" style="9" customWidth="1"/>
    <col min="9989" max="9989" width="5.28515625" style="9" customWidth="1"/>
    <col min="9990" max="10240" width="11" style="9"/>
    <col min="10241" max="10241" width="62.28515625" style="9" customWidth="1"/>
    <col min="10242" max="10242" width="8.7109375" style="9" customWidth="1"/>
    <col min="10243" max="10243" width="12.85546875" style="9" customWidth="1"/>
    <col min="10244" max="10244" width="32.7109375" style="9" customWidth="1"/>
    <col min="10245" max="10245" width="5.28515625" style="9" customWidth="1"/>
    <col min="10246" max="10496" width="11" style="9"/>
    <col min="10497" max="10497" width="62.28515625" style="9" customWidth="1"/>
    <col min="10498" max="10498" width="8.7109375" style="9" customWidth="1"/>
    <col min="10499" max="10499" width="12.85546875" style="9" customWidth="1"/>
    <col min="10500" max="10500" width="32.7109375" style="9" customWidth="1"/>
    <col min="10501" max="10501" width="5.28515625" style="9" customWidth="1"/>
    <col min="10502" max="10752" width="11" style="9"/>
    <col min="10753" max="10753" width="62.28515625" style="9" customWidth="1"/>
    <col min="10754" max="10754" width="8.7109375" style="9" customWidth="1"/>
    <col min="10755" max="10755" width="12.85546875" style="9" customWidth="1"/>
    <col min="10756" max="10756" width="32.7109375" style="9" customWidth="1"/>
    <col min="10757" max="10757" width="5.28515625" style="9" customWidth="1"/>
    <col min="10758" max="11008" width="11" style="9"/>
    <col min="11009" max="11009" width="62.28515625" style="9" customWidth="1"/>
    <col min="11010" max="11010" width="8.7109375" style="9" customWidth="1"/>
    <col min="11011" max="11011" width="12.85546875" style="9" customWidth="1"/>
    <col min="11012" max="11012" width="32.7109375" style="9" customWidth="1"/>
    <col min="11013" max="11013" width="5.28515625" style="9" customWidth="1"/>
    <col min="11014" max="11264" width="11" style="9"/>
    <col min="11265" max="11265" width="62.28515625" style="9" customWidth="1"/>
    <col min="11266" max="11266" width="8.7109375" style="9" customWidth="1"/>
    <col min="11267" max="11267" width="12.85546875" style="9" customWidth="1"/>
    <col min="11268" max="11268" width="32.7109375" style="9" customWidth="1"/>
    <col min="11269" max="11269" width="5.28515625" style="9" customWidth="1"/>
    <col min="11270" max="11520" width="11" style="9"/>
    <col min="11521" max="11521" width="62.28515625" style="9" customWidth="1"/>
    <col min="11522" max="11522" width="8.7109375" style="9" customWidth="1"/>
    <col min="11523" max="11523" width="12.85546875" style="9" customWidth="1"/>
    <col min="11524" max="11524" width="32.7109375" style="9" customWidth="1"/>
    <col min="11525" max="11525" width="5.28515625" style="9" customWidth="1"/>
    <col min="11526" max="11776" width="11" style="9"/>
    <col min="11777" max="11777" width="62.28515625" style="9" customWidth="1"/>
    <col min="11778" max="11778" width="8.7109375" style="9" customWidth="1"/>
    <col min="11779" max="11779" width="12.85546875" style="9" customWidth="1"/>
    <col min="11780" max="11780" width="32.7109375" style="9" customWidth="1"/>
    <col min="11781" max="11781" width="5.28515625" style="9" customWidth="1"/>
    <col min="11782" max="12032" width="11" style="9"/>
    <col min="12033" max="12033" width="62.28515625" style="9" customWidth="1"/>
    <col min="12034" max="12034" width="8.7109375" style="9" customWidth="1"/>
    <col min="12035" max="12035" width="12.85546875" style="9" customWidth="1"/>
    <col min="12036" max="12036" width="32.7109375" style="9" customWidth="1"/>
    <col min="12037" max="12037" width="5.28515625" style="9" customWidth="1"/>
    <col min="12038" max="12288" width="11" style="9"/>
    <col min="12289" max="12289" width="62.28515625" style="9" customWidth="1"/>
    <col min="12290" max="12290" width="8.7109375" style="9" customWidth="1"/>
    <col min="12291" max="12291" width="12.85546875" style="9" customWidth="1"/>
    <col min="12292" max="12292" width="32.7109375" style="9" customWidth="1"/>
    <col min="12293" max="12293" width="5.28515625" style="9" customWidth="1"/>
    <col min="12294" max="12544" width="11" style="9"/>
    <col min="12545" max="12545" width="62.28515625" style="9" customWidth="1"/>
    <col min="12546" max="12546" width="8.7109375" style="9" customWidth="1"/>
    <col min="12547" max="12547" width="12.85546875" style="9" customWidth="1"/>
    <col min="12548" max="12548" width="32.7109375" style="9" customWidth="1"/>
    <col min="12549" max="12549" width="5.28515625" style="9" customWidth="1"/>
    <col min="12550" max="12800" width="11" style="9"/>
    <col min="12801" max="12801" width="62.28515625" style="9" customWidth="1"/>
    <col min="12802" max="12802" width="8.7109375" style="9" customWidth="1"/>
    <col min="12803" max="12803" width="12.85546875" style="9" customWidth="1"/>
    <col min="12804" max="12804" width="32.7109375" style="9" customWidth="1"/>
    <col min="12805" max="12805" width="5.28515625" style="9" customWidth="1"/>
    <col min="12806" max="13056" width="11" style="9"/>
    <col min="13057" max="13057" width="62.28515625" style="9" customWidth="1"/>
    <col min="13058" max="13058" width="8.7109375" style="9" customWidth="1"/>
    <col min="13059" max="13059" width="12.85546875" style="9" customWidth="1"/>
    <col min="13060" max="13060" width="32.7109375" style="9" customWidth="1"/>
    <col min="13061" max="13061" width="5.28515625" style="9" customWidth="1"/>
    <col min="13062" max="13312" width="11" style="9"/>
    <col min="13313" max="13313" width="62.28515625" style="9" customWidth="1"/>
    <col min="13314" max="13314" width="8.7109375" style="9" customWidth="1"/>
    <col min="13315" max="13315" width="12.85546875" style="9" customWidth="1"/>
    <col min="13316" max="13316" width="32.7109375" style="9" customWidth="1"/>
    <col min="13317" max="13317" width="5.28515625" style="9" customWidth="1"/>
    <col min="13318" max="13568" width="11" style="9"/>
    <col min="13569" max="13569" width="62.28515625" style="9" customWidth="1"/>
    <col min="13570" max="13570" width="8.7109375" style="9" customWidth="1"/>
    <col min="13571" max="13571" width="12.85546875" style="9" customWidth="1"/>
    <col min="13572" max="13572" width="32.7109375" style="9" customWidth="1"/>
    <col min="13573" max="13573" width="5.28515625" style="9" customWidth="1"/>
    <col min="13574" max="13824" width="11" style="9"/>
    <col min="13825" max="13825" width="62.28515625" style="9" customWidth="1"/>
    <col min="13826" max="13826" width="8.7109375" style="9" customWidth="1"/>
    <col min="13827" max="13827" width="12.85546875" style="9" customWidth="1"/>
    <col min="13828" max="13828" width="32.7109375" style="9" customWidth="1"/>
    <col min="13829" max="13829" width="5.28515625" style="9" customWidth="1"/>
    <col min="13830" max="14080" width="11" style="9"/>
    <col min="14081" max="14081" width="62.28515625" style="9" customWidth="1"/>
    <col min="14082" max="14082" width="8.7109375" style="9" customWidth="1"/>
    <col min="14083" max="14083" width="12.85546875" style="9" customWidth="1"/>
    <col min="14084" max="14084" width="32.7109375" style="9" customWidth="1"/>
    <col min="14085" max="14085" width="5.28515625" style="9" customWidth="1"/>
    <col min="14086" max="14336" width="11" style="9"/>
    <col min="14337" max="14337" width="62.28515625" style="9" customWidth="1"/>
    <col min="14338" max="14338" width="8.7109375" style="9" customWidth="1"/>
    <col min="14339" max="14339" width="12.85546875" style="9" customWidth="1"/>
    <col min="14340" max="14340" width="32.7109375" style="9" customWidth="1"/>
    <col min="14341" max="14341" width="5.28515625" style="9" customWidth="1"/>
    <col min="14342" max="14592" width="11" style="9"/>
    <col min="14593" max="14593" width="62.28515625" style="9" customWidth="1"/>
    <col min="14594" max="14594" width="8.7109375" style="9" customWidth="1"/>
    <col min="14595" max="14595" width="12.85546875" style="9" customWidth="1"/>
    <col min="14596" max="14596" width="32.7109375" style="9" customWidth="1"/>
    <col min="14597" max="14597" width="5.28515625" style="9" customWidth="1"/>
    <col min="14598" max="14848" width="11" style="9"/>
    <col min="14849" max="14849" width="62.28515625" style="9" customWidth="1"/>
    <col min="14850" max="14850" width="8.7109375" style="9" customWidth="1"/>
    <col min="14851" max="14851" width="12.85546875" style="9" customWidth="1"/>
    <col min="14852" max="14852" width="32.7109375" style="9" customWidth="1"/>
    <col min="14853" max="14853" width="5.28515625" style="9" customWidth="1"/>
    <col min="14854" max="15104" width="11" style="9"/>
    <col min="15105" max="15105" width="62.28515625" style="9" customWidth="1"/>
    <col min="15106" max="15106" width="8.7109375" style="9" customWidth="1"/>
    <col min="15107" max="15107" width="12.85546875" style="9" customWidth="1"/>
    <col min="15108" max="15108" width="32.7109375" style="9" customWidth="1"/>
    <col min="15109" max="15109" width="5.28515625" style="9" customWidth="1"/>
    <col min="15110" max="15360" width="11" style="9"/>
    <col min="15361" max="15361" width="62.28515625" style="9" customWidth="1"/>
    <col min="15362" max="15362" width="8.7109375" style="9" customWidth="1"/>
    <col min="15363" max="15363" width="12.85546875" style="9" customWidth="1"/>
    <col min="15364" max="15364" width="32.7109375" style="9" customWidth="1"/>
    <col min="15365" max="15365" width="5.28515625" style="9" customWidth="1"/>
    <col min="15366" max="15616" width="11" style="9"/>
    <col min="15617" max="15617" width="62.28515625" style="9" customWidth="1"/>
    <col min="15618" max="15618" width="8.7109375" style="9" customWidth="1"/>
    <col min="15619" max="15619" width="12.85546875" style="9" customWidth="1"/>
    <col min="15620" max="15620" width="32.7109375" style="9" customWidth="1"/>
    <col min="15621" max="15621" width="5.28515625" style="9" customWidth="1"/>
    <col min="15622" max="15872" width="11" style="9"/>
    <col min="15873" max="15873" width="62.28515625" style="9" customWidth="1"/>
    <col min="15874" max="15874" width="8.7109375" style="9" customWidth="1"/>
    <col min="15875" max="15875" width="12.85546875" style="9" customWidth="1"/>
    <col min="15876" max="15876" width="32.7109375" style="9" customWidth="1"/>
    <col min="15877" max="15877" width="5.28515625" style="9" customWidth="1"/>
    <col min="15878" max="16128" width="11" style="9"/>
    <col min="16129" max="16129" width="62.28515625" style="9" customWidth="1"/>
    <col min="16130" max="16130" width="8.7109375" style="9" customWidth="1"/>
    <col min="16131" max="16131" width="12.85546875" style="9" customWidth="1"/>
    <col min="16132" max="16132" width="32.7109375" style="9" customWidth="1"/>
    <col min="16133" max="16133" width="5.28515625" style="9" customWidth="1"/>
    <col min="16134" max="16384" width="11" style="9"/>
  </cols>
  <sheetData>
    <row r="1" spans="1:4" s="5" customFormat="1" ht="24.75" customHeight="1">
      <c r="A1" s="1" t="s">
        <v>0</v>
      </c>
      <c r="B1" s="2"/>
      <c r="C1" s="3"/>
      <c r="D1" s="4" t="s">
        <v>1</v>
      </c>
    </row>
    <row r="2" spans="1:4" ht="19.5" customHeight="1">
      <c r="A2" s="6"/>
      <c r="B2" s="2"/>
      <c r="C2" s="7"/>
      <c r="D2" s="8"/>
    </row>
    <row r="3" spans="1:4" s="13" customFormat="1" ht="19.5" customHeight="1">
      <c r="A3" s="10" t="s">
        <v>2</v>
      </c>
      <c r="B3" s="10"/>
      <c r="C3" s="11" t="s">
        <v>3</v>
      </c>
      <c r="D3" s="12"/>
    </row>
    <row r="4" spans="1:4" ht="19.5" customHeight="1">
      <c r="C4" s="9"/>
    </row>
    <row r="5" spans="1:4" ht="13.5" customHeight="1">
      <c r="A5" s="16" t="s">
        <v>4</v>
      </c>
      <c r="C5" s="9"/>
      <c r="D5" s="17" t="s">
        <v>5</v>
      </c>
    </row>
    <row r="6" spans="1:4" s="14" customFormat="1" ht="16.5" customHeight="1">
      <c r="A6" s="18" t="s">
        <v>6</v>
      </c>
      <c r="B6" s="19" t="s">
        <v>7</v>
      </c>
      <c r="C6" s="20" t="s">
        <v>8</v>
      </c>
      <c r="D6" s="21" t="s">
        <v>9</v>
      </c>
    </row>
    <row r="7" spans="1:4" s="22" customFormat="1" ht="13.5" customHeight="1">
      <c r="B7" s="23" t="s">
        <v>10</v>
      </c>
      <c r="C7" s="24" t="s">
        <v>11</v>
      </c>
    </row>
    <row r="8" spans="1:4" s="22" customFormat="1" ht="8.1" customHeight="1">
      <c r="A8" s="25"/>
      <c r="B8" s="26"/>
      <c r="C8" s="21"/>
    </row>
    <row r="9" spans="1:4" ht="15.75" customHeight="1">
      <c r="A9" s="27" t="s">
        <v>12</v>
      </c>
      <c r="B9" s="28">
        <f>SUM(B10:B55)</f>
        <v>187840.48</v>
      </c>
      <c r="C9" s="28">
        <f>SUM(C10:C55)</f>
        <v>59132.671999999999</v>
      </c>
      <c r="D9" s="29" t="s">
        <v>13</v>
      </c>
    </row>
    <row r="10" spans="1:4" ht="10.5" customHeight="1">
      <c r="A10" s="27"/>
      <c r="C10" s="30"/>
      <c r="D10" s="29"/>
    </row>
    <row r="11" spans="1:4" s="14" customFormat="1" ht="14.1" customHeight="1">
      <c r="A11" s="31" t="s">
        <v>14</v>
      </c>
      <c r="B11" s="26">
        <v>2442.8429999999998</v>
      </c>
      <c r="C11" s="26">
        <v>131.608</v>
      </c>
      <c r="D11" s="32" t="s">
        <v>15</v>
      </c>
    </row>
    <row r="12" spans="1:4" s="14" customFormat="1" ht="14.1" customHeight="1">
      <c r="A12" s="31" t="s">
        <v>16</v>
      </c>
      <c r="B12" s="26">
        <v>342.221</v>
      </c>
      <c r="C12" s="26">
        <v>43</v>
      </c>
      <c r="D12" s="32" t="s">
        <v>17</v>
      </c>
    </row>
    <row r="13" spans="1:4" s="14" customFormat="1" ht="14.1" customHeight="1">
      <c r="A13" s="31" t="s">
        <v>18</v>
      </c>
      <c r="B13" s="26">
        <v>564.38400000000001</v>
      </c>
      <c r="C13" s="26">
        <v>700</v>
      </c>
      <c r="D13" s="32" t="s">
        <v>19</v>
      </c>
    </row>
    <row r="14" spans="1:4" s="14" customFormat="1" ht="14.1" customHeight="1">
      <c r="A14" s="31" t="s">
        <v>20</v>
      </c>
      <c r="B14" s="26">
        <v>109.845</v>
      </c>
      <c r="C14" s="26">
        <v>56</v>
      </c>
      <c r="D14" s="33" t="s">
        <v>21</v>
      </c>
    </row>
    <row r="15" spans="1:4" s="14" customFormat="1" ht="14.1" customHeight="1">
      <c r="A15" s="31" t="s">
        <v>22</v>
      </c>
      <c r="B15" s="26">
        <v>3122.6729999999998</v>
      </c>
      <c r="C15" s="26">
        <v>324</v>
      </c>
      <c r="D15" s="32" t="s">
        <v>23</v>
      </c>
    </row>
    <row r="16" spans="1:4" s="14" customFormat="1" ht="14.1" customHeight="1">
      <c r="A16" s="31" t="s">
        <v>24</v>
      </c>
      <c r="B16" s="26">
        <v>1856.3910000000001</v>
      </c>
      <c r="C16" s="26">
        <v>110</v>
      </c>
      <c r="D16" s="32" t="s">
        <v>25</v>
      </c>
    </row>
    <row r="17" spans="1:4" s="14" customFormat="1" ht="14.1" customHeight="1">
      <c r="A17" s="34" t="s">
        <v>26</v>
      </c>
      <c r="B17" s="26">
        <v>17510.465</v>
      </c>
      <c r="C17" s="26">
        <v>3047</v>
      </c>
      <c r="D17" s="32" t="s">
        <v>27</v>
      </c>
    </row>
    <row r="18" spans="1:4" s="14" customFormat="1" ht="14.1" customHeight="1">
      <c r="A18" s="31" t="s">
        <v>28</v>
      </c>
      <c r="B18" s="26">
        <v>392.20800000000003</v>
      </c>
      <c r="C18" s="26">
        <v>903.63</v>
      </c>
      <c r="D18" s="33" t="s">
        <v>29</v>
      </c>
    </row>
    <row r="19" spans="1:4" s="14" customFormat="1" ht="14.1" customHeight="1">
      <c r="A19" s="31" t="s">
        <v>30</v>
      </c>
      <c r="B19" s="26"/>
      <c r="C19" s="26"/>
      <c r="D19" s="32" t="s">
        <v>31</v>
      </c>
    </row>
    <row r="20" spans="1:4" s="14" customFormat="1" ht="14.1" customHeight="1">
      <c r="A20" s="31" t="s">
        <v>32</v>
      </c>
      <c r="B20" s="26">
        <v>7803.98</v>
      </c>
      <c r="C20" s="26">
        <v>1000</v>
      </c>
      <c r="D20" s="32" t="s">
        <v>33</v>
      </c>
    </row>
    <row r="21" spans="1:4" s="14" customFormat="1" ht="14.1" customHeight="1">
      <c r="A21" s="31" t="s">
        <v>34</v>
      </c>
      <c r="B21" s="26">
        <v>39264.936000000002</v>
      </c>
      <c r="C21" s="26">
        <v>3168.328</v>
      </c>
      <c r="D21" s="33" t="s">
        <v>35</v>
      </c>
    </row>
    <row r="22" spans="1:4" s="14" customFormat="1" ht="14.1" customHeight="1">
      <c r="A22" s="31" t="s">
        <v>36</v>
      </c>
      <c r="B22" s="26">
        <v>10080.384</v>
      </c>
      <c r="C22" s="26">
        <v>1800</v>
      </c>
      <c r="D22" s="33" t="s">
        <v>37</v>
      </c>
    </row>
    <row r="23" spans="1:4" s="14" customFormat="1" ht="14.1" customHeight="1">
      <c r="A23" s="31" t="s">
        <v>38</v>
      </c>
      <c r="B23" s="26">
        <v>64815.76</v>
      </c>
      <c r="C23" s="26">
        <v>18888.310000000001</v>
      </c>
      <c r="D23" s="33" t="s">
        <v>39</v>
      </c>
    </row>
    <row r="24" spans="1:4" s="14" customFormat="1" ht="14.1" customHeight="1">
      <c r="A24" s="31" t="s">
        <v>40</v>
      </c>
      <c r="B24" s="26">
        <v>221.65</v>
      </c>
      <c r="C24" s="26">
        <v>395.32</v>
      </c>
      <c r="D24" s="32" t="s">
        <v>41</v>
      </c>
    </row>
    <row r="25" spans="1:4" s="14" customFormat="1" ht="14.1" customHeight="1">
      <c r="A25" s="31" t="s">
        <v>42</v>
      </c>
      <c r="B25" s="26">
        <v>62.286000000000001</v>
      </c>
      <c r="C25" s="26">
        <v>6</v>
      </c>
      <c r="D25" s="32" t="s">
        <v>43</v>
      </c>
    </row>
    <row r="26" spans="1:4" s="14" customFormat="1" ht="14.1" customHeight="1">
      <c r="A26" s="31" t="s">
        <v>44</v>
      </c>
      <c r="B26" s="26">
        <v>818.51400000000001</v>
      </c>
      <c r="C26" s="26">
        <v>5853.2</v>
      </c>
      <c r="D26" s="32" t="s">
        <v>45</v>
      </c>
    </row>
    <row r="27" spans="1:4" s="14" customFormat="1" ht="14.1" customHeight="1">
      <c r="A27" s="34" t="s">
        <v>46</v>
      </c>
      <c r="B27" s="26">
        <v>2260.252</v>
      </c>
      <c r="C27" s="26">
        <v>7820.05</v>
      </c>
      <c r="D27" s="32" t="s">
        <v>47</v>
      </c>
    </row>
    <row r="28" spans="1:4" s="14" customFormat="1" ht="14.1" customHeight="1">
      <c r="A28" s="31" t="s">
        <v>48</v>
      </c>
      <c r="B28" s="26">
        <v>605.56399999999996</v>
      </c>
      <c r="C28" s="26">
        <v>1051</v>
      </c>
      <c r="D28" s="33" t="s">
        <v>49</v>
      </c>
    </row>
    <row r="29" spans="1:4" s="14" customFormat="1" ht="14.1" customHeight="1">
      <c r="A29" s="31" t="s">
        <v>50</v>
      </c>
      <c r="B29" s="26">
        <v>2002.7090000000001</v>
      </c>
      <c r="C29" s="26">
        <v>1210</v>
      </c>
      <c r="D29" s="32" t="s">
        <v>51</v>
      </c>
    </row>
    <row r="30" spans="1:4" s="14" customFormat="1" ht="14.1" customHeight="1">
      <c r="A30" s="34" t="s">
        <v>52</v>
      </c>
      <c r="B30" s="26"/>
      <c r="C30" s="26"/>
      <c r="D30" s="32" t="s">
        <v>53</v>
      </c>
    </row>
    <row r="31" spans="1:4" s="14" customFormat="1" ht="14.1" customHeight="1">
      <c r="A31" s="31" t="s">
        <v>54</v>
      </c>
      <c r="B31" s="26">
        <v>90.367000000000004</v>
      </c>
      <c r="C31" s="26">
        <v>13.5</v>
      </c>
      <c r="D31" s="33" t="s">
        <v>55</v>
      </c>
    </row>
    <row r="32" spans="1:4" s="14" customFormat="1" ht="14.1" customHeight="1">
      <c r="A32" s="31" t="s">
        <v>56</v>
      </c>
      <c r="B32" s="26">
        <v>164.74299999999999</v>
      </c>
      <c r="C32" s="26">
        <v>300</v>
      </c>
      <c r="D32" s="32" t="s">
        <v>57</v>
      </c>
    </row>
    <row r="33" spans="1:4" s="14" customFormat="1" ht="14.1" customHeight="1">
      <c r="A33" s="34" t="s">
        <v>58</v>
      </c>
      <c r="B33" s="26">
        <v>818.59699999999998</v>
      </c>
      <c r="C33" s="26">
        <v>3802</v>
      </c>
      <c r="D33" s="32" t="s">
        <v>59</v>
      </c>
    </row>
    <row r="34" spans="1:4" s="14" customFormat="1" ht="14.1" customHeight="1">
      <c r="A34" s="31" t="s">
        <v>60</v>
      </c>
      <c r="B34" s="26">
        <v>322.01100000000002</v>
      </c>
      <c r="C34" s="26">
        <v>970.42499999999995</v>
      </c>
      <c r="D34" s="32" t="s">
        <v>61</v>
      </c>
    </row>
    <row r="35" spans="1:4" s="14" customFormat="1" ht="14.1" customHeight="1">
      <c r="A35" s="31" t="s">
        <v>62</v>
      </c>
      <c r="B35" s="26">
        <v>338.97399999999999</v>
      </c>
      <c r="C35" s="26">
        <v>235</v>
      </c>
      <c r="D35" s="32" t="s">
        <v>63</v>
      </c>
    </row>
    <row r="36" spans="1:4" s="14" customFormat="1" ht="14.1" customHeight="1">
      <c r="A36" s="34" t="s">
        <v>64</v>
      </c>
      <c r="B36" s="26">
        <v>590.06700000000001</v>
      </c>
      <c r="C36" s="26">
        <v>1002.5</v>
      </c>
      <c r="D36" s="32" t="s">
        <v>65</v>
      </c>
    </row>
    <row r="37" spans="1:4" s="14" customFormat="1" ht="14.1" customHeight="1">
      <c r="A37" s="34" t="s">
        <v>66</v>
      </c>
      <c r="B37" s="26">
        <v>573.91200000000003</v>
      </c>
      <c r="C37" s="26">
        <v>491.7</v>
      </c>
      <c r="D37" s="32" t="s">
        <v>67</v>
      </c>
    </row>
    <row r="38" spans="1:4" s="14" customFormat="1" ht="14.1" customHeight="1">
      <c r="A38" s="34" t="s">
        <v>68</v>
      </c>
      <c r="B38" s="26"/>
      <c r="C38" s="26"/>
      <c r="D38" s="32" t="s">
        <v>69</v>
      </c>
    </row>
    <row r="39" spans="1:4" s="14" customFormat="1" ht="14.1" customHeight="1">
      <c r="A39" s="34" t="s">
        <v>70</v>
      </c>
      <c r="B39" s="26">
        <v>26.369</v>
      </c>
      <c r="C39" s="26">
        <v>1.4</v>
      </c>
      <c r="D39" s="32" t="s">
        <v>71</v>
      </c>
    </row>
    <row r="40" spans="1:4" s="14" customFormat="1" ht="14.1" customHeight="1">
      <c r="A40" s="34" t="s">
        <v>72</v>
      </c>
      <c r="D40" s="32" t="s">
        <v>53</v>
      </c>
    </row>
    <row r="41" spans="1:4" s="14" customFormat="1" ht="14.1" customHeight="1">
      <c r="A41" s="34" t="s">
        <v>73</v>
      </c>
      <c r="B41" s="26">
        <v>69.715000000000003</v>
      </c>
      <c r="C41" s="26">
        <v>24.5</v>
      </c>
      <c r="D41" s="32" t="s">
        <v>74</v>
      </c>
    </row>
    <row r="42" spans="1:4" s="14" customFormat="1" ht="14.1" customHeight="1">
      <c r="A42" s="31" t="s">
        <v>75</v>
      </c>
      <c r="B42" s="26">
        <v>24620.161</v>
      </c>
      <c r="C42" s="26">
        <v>4740</v>
      </c>
      <c r="D42" s="32" t="s">
        <v>76</v>
      </c>
    </row>
    <row r="43" spans="1:4" s="14" customFormat="1" ht="14.1" customHeight="1">
      <c r="A43" s="31" t="s">
        <v>77</v>
      </c>
      <c r="B43" s="26"/>
      <c r="C43" s="26"/>
      <c r="D43" s="32" t="s">
        <v>78</v>
      </c>
    </row>
    <row r="44" spans="1:4" ht="14.1" customHeight="1">
      <c r="A44" s="34" t="s">
        <v>79</v>
      </c>
      <c r="B44" s="26">
        <v>116.197</v>
      </c>
      <c r="C44" s="30">
        <v>9.9309999999999992</v>
      </c>
      <c r="D44" s="32" t="s">
        <v>80</v>
      </c>
    </row>
    <row r="45" spans="1:4" ht="14.1" customHeight="1">
      <c r="A45" s="31" t="s">
        <v>81</v>
      </c>
      <c r="B45" s="26">
        <v>12.148999999999999</v>
      </c>
      <c r="C45" s="30">
        <v>10</v>
      </c>
      <c r="D45" s="32" t="s">
        <v>82</v>
      </c>
    </row>
    <row r="46" spans="1:4" ht="14.1" customHeight="1">
      <c r="A46" s="31" t="s">
        <v>83</v>
      </c>
      <c r="B46" s="26">
        <v>332.02</v>
      </c>
      <c r="C46" s="30">
        <v>79.77</v>
      </c>
      <c r="D46" s="32" t="s">
        <v>84</v>
      </c>
    </row>
    <row r="47" spans="1:4" ht="14.1" customHeight="1">
      <c r="A47" s="31" t="s">
        <v>85</v>
      </c>
      <c r="B47" s="26">
        <v>252.02600000000001</v>
      </c>
      <c r="C47" s="35" t="s">
        <v>86</v>
      </c>
      <c r="D47" s="33" t="s">
        <v>87</v>
      </c>
    </row>
    <row r="48" spans="1:4" ht="14.1" customHeight="1">
      <c r="A48" s="31" t="s">
        <v>88</v>
      </c>
      <c r="B48" s="26">
        <v>460.53199999999998</v>
      </c>
      <c r="C48" s="30">
        <v>200</v>
      </c>
      <c r="D48" s="32" t="s">
        <v>89</v>
      </c>
    </row>
    <row r="49" spans="1:4" ht="14.1" customHeight="1">
      <c r="A49" s="31" t="s">
        <v>90</v>
      </c>
      <c r="B49" s="26"/>
      <c r="C49" s="30"/>
      <c r="D49" s="32" t="s">
        <v>91</v>
      </c>
    </row>
    <row r="50" spans="1:4" ht="14.1" customHeight="1">
      <c r="A50" s="31" t="s">
        <v>92</v>
      </c>
      <c r="B50" s="26">
        <v>458.69900000000001</v>
      </c>
      <c r="C50" s="30">
        <v>178.5</v>
      </c>
      <c r="D50" s="32" t="s">
        <v>93</v>
      </c>
    </row>
    <row r="51" spans="1:4" s="14" customFormat="1" ht="14.1" customHeight="1">
      <c r="A51" s="34" t="s">
        <v>52</v>
      </c>
      <c r="B51" s="26"/>
      <c r="C51" s="26"/>
      <c r="D51" s="32" t="s">
        <v>94</v>
      </c>
    </row>
    <row r="52" spans="1:4" s="14" customFormat="1" ht="14.1" customHeight="1">
      <c r="A52" s="34" t="s">
        <v>95</v>
      </c>
      <c r="B52" s="26">
        <v>243.351</v>
      </c>
      <c r="C52" s="26">
        <v>186</v>
      </c>
      <c r="D52" s="36" t="s">
        <v>96</v>
      </c>
    </row>
    <row r="53" spans="1:4" ht="13.5" customHeight="1">
      <c r="A53" s="37" t="s">
        <v>97</v>
      </c>
      <c r="B53" s="26">
        <v>1301.8440000000001</v>
      </c>
      <c r="C53" s="30">
        <v>375</v>
      </c>
      <c r="D53" s="38" t="s">
        <v>98</v>
      </c>
    </row>
    <row r="54" spans="1:4" ht="13.5" customHeight="1">
      <c r="A54" s="31" t="s">
        <v>99</v>
      </c>
      <c r="B54" s="26">
        <v>105.681</v>
      </c>
      <c r="C54" s="30">
        <v>5</v>
      </c>
      <c r="D54" s="33" t="s">
        <v>100</v>
      </c>
    </row>
    <row r="55" spans="1:4" ht="12.6" customHeight="1">
      <c r="A55" s="34" t="s">
        <v>101</v>
      </c>
      <c r="B55" s="26">
        <v>2666</v>
      </c>
      <c r="C55" s="35" t="s">
        <v>86</v>
      </c>
      <c r="D55" s="33" t="s">
        <v>102</v>
      </c>
    </row>
    <row r="56" spans="1:4" ht="8.1" customHeight="1">
      <c r="A56" s="39"/>
      <c r="B56" s="9"/>
      <c r="C56" s="28"/>
      <c r="D56" s="40"/>
    </row>
    <row r="57" spans="1:4" ht="12.95" customHeight="1">
      <c r="A57" s="39"/>
      <c r="B57" s="9"/>
      <c r="C57" s="28"/>
      <c r="D57" s="40"/>
    </row>
    <row r="58" spans="1:4" ht="12.75" customHeight="1">
      <c r="A58" s="41" t="s">
        <v>103</v>
      </c>
      <c r="B58" s="9"/>
      <c r="C58" s="9"/>
      <c r="D58" s="21" t="s">
        <v>104</v>
      </c>
    </row>
    <row r="59" spans="1:4" ht="12.95" customHeight="1">
      <c r="A59" s="39"/>
      <c r="B59" s="31"/>
      <c r="C59" s="31"/>
      <c r="D59" s="40"/>
    </row>
    <row r="61" spans="1:4" s="43" customFormat="1" ht="12.75" customHeight="1">
      <c r="A61" s="39"/>
      <c r="B61" s="42"/>
      <c r="C61" s="15"/>
      <c r="D61" s="9"/>
    </row>
    <row r="62" spans="1:4" ht="12.75" customHeight="1">
      <c r="B62" s="28"/>
    </row>
    <row r="63" spans="1:4" ht="12.75" customHeight="1">
      <c r="A63" s="45"/>
      <c r="B63" s="30"/>
      <c r="D63" s="45"/>
    </row>
    <row r="64" spans="1:4" ht="12.75" customHeight="1">
      <c r="B64" s="28"/>
      <c r="C64" s="43"/>
    </row>
    <row r="65" spans="1:3" ht="12.75" customHeight="1">
      <c r="A65" s="31"/>
      <c r="B65" s="31"/>
      <c r="C65" s="46"/>
    </row>
    <row r="66" spans="1:3" ht="12.75" customHeight="1">
      <c r="A66" s="31"/>
      <c r="B66" s="16"/>
      <c r="C66" s="46"/>
    </row>
    <row r="67" spans="1:3" ht="12.75" customHeight="1">
      <c r="A67" s="34"/>
      <c r="C67" s="43"/>
    </row>
    <row r="68" spans="1:3" ht="12.75" customHeight="1">
      <c r="A68" s="34"/>
      <c r="C68" s="42"/>
    </row>
    <row r="69" spans="1:3" ht="12.75">
      <c r="A69" s="34"/>
    </row>
    <row r="70" spans="1:3" ht="12.75">
      <c r="A70" s="31"/>
    </row>
    <row r="71" spans="1:3" ht="12" customHeight="1">
      <c r="B71" s="46"/>
      <c r="C71" s="9"/>
    </row>
    <row r="72" spans="1:3" ht="14.25" customHeight="1">
      <c r="B72" s="46"/>
      <c r="C72" s="9"/>
    </row>
    <row r="73" spans="1:3" ht="12.75">
      <c r="A73" s="9"/>
      <c r="C73" s="9"/>
    </row>
    <row r="74" spans="1:3" ht="12.75">
      <c r="A74" s="34"/>
      <c r="B74" s="42"/>
      <c r="C74" s="9"/>
    </row>
    <row r="75" spans="1:3" ht="12.75">
      <c r="A75" s="31"/>
      <c r="B75" s="9"/>
      <c r="C75" s="9"/>
    </row>
    <row r="76" spans="1:3" ht="12.75">
      <c r="A76" s="31"/>
      <c r="C76" s="9"/>
    </row>
    <row r="77" spans="1:3" ht="12.75">
      <c r="A77" s="31"/>
      <c r="C77" s="47"/>
    </row>
    <row r="78" spans="1:3" ht="12.75">
      <c r="A78" s="34"/>
    </row>
  </sheetData>
  <mergeCells count="2">
    <mergeCell ref="A3:B3"/>
    <mergeCell ref="C3:D3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2013-03-20T14:03:38Z</dcterms:created>
  <dcterms:modified xsi:type="dcterms:W3CDTF">2013-03-20T14:03:38Z</dcterms:modified>
</cp:coreProperties>
</file>