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8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40" i="4"/>
  <c r="E40"/>
  <c r="E36" s="1"/>
  <c r="C40"/>
  <c r="B40"/>
  <c r="F37"/>
  <c r="F36" s="1"/>
  <c r="C37"/>
  <c r="C36" s="1"/>
  <c r="B37"/>
  <c r="B36" s="1"/>
  <c r="D36"/>
  <c r="F25"/>
  <c r="F21" s="1"/>
  <c r="E25"/>
  <c r="D25"/>
  <c r="C25"/>
  <c r="C21" s="1"/>
  <c r="B25"/>
  <c r="B21" s="1"/>
  <c r="E21"/>
  <c r="D21"/>
  <c r="F15"/>
  <c r="E15"/>
  <c r="D15"/>
  <c r="D8" s="1"/>
  <c r="C15"/>
  <c r="B15"/>
  <c r="F9"/>
  <c r="F8" s="1"/>
  <c r="E9"/>
  <c r="E8" s="1"/>
  <c r="D9"/>
  <c r="C9"/>
  <c r="B9"/>
  <c r="B8" s="1"/>
  <c r="C8"/>
  <c r="C34" s="1"/>
  <c r="B34" l="1"/>
  <c r="B30"/>
  <c r="F34"/>
  <c r="F30"/>
  <c r="E30"/>
  <c r="E34"/>
  <c r="D30"/>
  <c r="D34"/>
  <c r="C30"/>
</calcChain>
</file>

<file path=xl/sharedStrings.xml><?xml version="1.0" encoding="utf-8"?>
<sst xmlns="http://schemas.openxmlformats.org/spreadsheetml/2006/main" count="76" uniqueCount="74">
  <si>
    <t xml:space="preserve">  Finances publiques</t>
  </si>
  <si>
    <t xml:space="preserve"> </t>
  </si>
  <si>
    <t xml:space="preserve">المالية العمومية </t>
  </si>
  <si>
    <t xml:space="preserve">  21 - 8 Evolution des charges et ressources du Trésor</t>
  </si>
  <si>
    <r>
      <t>21 - 8</t>
    </r>
    <r>
      <rPr>
        <b/>
        <sz val="16"/>
        <rFont val="Times New Roman"/>
        <family val="1"/>
      </rPr>
      <t xml:space="preserve"> تطور تحملا ت وموارد الخزينة</t>
    </r>
  </si>
  <si>
    <t>En millions de Dh</t>
  </si>
  <si>
    <t>2011*</t>
  </si>
  <si>
    <r>
      <t xml:space="preserve"> م2010</t>
    </r>
    <r>
      <rPr>
        <b/>
        <vertAlign val="superscript"/>
        <sz val="10"/>
        <rFont val="Times New Roman"/>
        <family val="1"/>
      </rPr>
      <t>R</t>
    </r>
  </si>
  <si>
    <t>بمليون درهم</t>
  </si>
  <si>
    <t>Recettes ordinaires</t>
  </si>
  <si>
    <t>الموارد العادية</t>
  </si>
  <si>
    <t xml:space="preserve">   Recettes fiscales</t>
  </si>
  <si>
    <t xml:space="preserve"> موارد جبائية</t>
  </si>
  <si>
    <t xml:space="preserve">     Impôts directs</t>
  </si>
  <si>
    <t xml:space="preserve">  الضرائب المباشرة </t>
  </si>
  <si>
    <t xml:space="preserve">     Impôts indirects</t>
  </si>
  <si>
    <t xml:space="preserve">  الضرائب غير المباشرة </t>
  </si>
  <si>
    <t xml:space="preserve">     Droits de douane</t>
  </si>
  <si>
    <t xml:space="preserve">  الرسوم الجمركية </t>
  </si>
  <si>
    <t xml:space="preserve">     Droit d'enregistrement et timbre</t>
  </si>
  <si>
    <t xml:space="preserve">  رسوم التسجيل والتمبر</t>
  </si>
  <si>
    <t xml:space="preserve">   Recettes non fiscales</t>
  </si>
  <si>
    <t>موارد غير جبائية</t>
  </si>
  <si>
    <t xml:space="preserve">     Monopoles et exploitations </t>
  </si>
  <si>
    <t xml:space="preserve">  احتكارات واستغلالات</t>
  </si>
  <si>
    <t xml:space="preserve">     Privatisation</t>
  </si>
  <si>
    <t>…</t>
  </si>
  <si>
    <t xml:space="preserve">  الخوصصة </t>
  </si>
  <si>
    <t xml:space="preserve">     Autres recettes</t>
  </si>
  <si>
    <t xml:space="preserve">  مداخيل أخرى</t>
  </si>
  <si>
    <t xml:space="preserve">   Recettes des comptes spéciaux du trésor</t>
  </si>
  <si>
    <t>موارد الحسابات الخصوصية  للخزينة</t>
  </si>
  <si>
    <t>Dépenses ordinaires</t>
  </si>
  <si>
    <t xml:space="preserve">النفقات العادية </t>
  </si>
  <si>
    <t xml:space="preserve">   Biens et services</t>
  </si>
  <si>
    <t xml:space="preserve">   السلع والخدمات </t>
  </si>
  <si>
    <t xml:space="preserve">     dont : personnel </t>
  </si>
  <si>
    <t xml:space="preserve"> منها : الموظفون </t>
  </si>
  <si>
    <t xml:space="preserve">               autres biens et services</t>
  </si>
  <si>
    <t xml:space="preserve">          سلع وخدمات أخرى </t>
  </si>
  <si>
    <t xml:space="preserve">   Dette publique</t>
  </si>
  <si>
    <t xml:space="preserve">  الدين العمومي</t>
  </si>
  <si>
    <t xml:space="preserve">     Intérieure       </t>
  </si>
  <si>
    <t xml:space="preserve">    الداخلي</t>
  </si>
  <si>
    <t xml:space="preserve">     Extérieure</t>
  </si>
  <si>
    <t xml:space="preserve">    الخارجي</t>
  </si>
  <si>
    <t xml:space="preserve">   Compensation</t>
  </si>
  <si>
    <t xml:space="preserve">   الموازنة</t>
  </si>
  <si>
    <t xml:space="preserve">Solde du budget ordinaire </t>
  </si>
  <si>
    <t>الرصيد العادي</t>
  </si>
  <si>
    <t>Dépenses d'investissement</t>
  </si>
  <si>
    <t>نفقات الإستثمار</t>
  </si>
  <si>
    <t>Solde des Comptes Spéciaux du Trésor</t>
  </si>
  <si>
    <t>رصيد الحسابات الخاصة بالخزينة</t>
  </si>
  <si>
    <t>Déficit / Excédent global</t>
  </si>
  <si>
    <t xml:space="preserve">عجز / فائض الميزانية </t>
  </si>
  <si>
    <t>Variation des arriérés</t>
  </si>
  <si>
    <t>تغير متأخرات الأداء</t>
  </si>
  <si>
    <t>Besoin / Excédent  de financement</t>
  </si>
  <si>
    <t>عجز / فائض التمويل</t>
  </si>
  <si>
    <t>Financement intérieur</t>
  </si>
  <si>
    <t>التمويل الداخلي</t>
  </si>
  <si>
    <t xml:space="preserve">  Endettement intérieur</t>
  </si>
  <si>
    <t xml:space="preserve">  الدين الداخلي</t>
  </si>
  <si>
    <t xml:space="preserve">  Autres opérations</t>
  </si>
  <si>
    <t xml:space="preserve">  عمليات أخرى</t>
  </si>
  <si>
    <t>Financement extérieur</t>
  </si>
  <si>
    <t>التمويل الخارجي</t>
  </si>
  <si>
    <t xml:space="preserve">   Tirages</t>
  </si>
  <si>
    <t xml:space="preserve">  سحب</t>
  </si>
  <si>
    <t xml:space="preserve">   Amortissements de la dette</t>
  </si>
  <si>
    <t xml:space="preserve">  استهلاك الدين</t>
  </si>
  <si>
    <t xml:space="preserve">  Source :  Ministère de l'Economie et des Finances.</t>
  </si>
  <si>
    <t xml:space="preserve"> المصدر :   وزارة الإقتصاد والمالية.</t>
  </si>
</sst>
</file>

<file path=xl/styles.xml><?xml version="1.0" encoding="utf-8"?>
<styleSheet xmlns="http://schemas.openxmlformats.org/spreadsheetml/2006/main">
  <numFmts count="12">
    <numFmt numFmtId="164" formatCode="General_)"/>
    <numFmt numFmtId="165" formatCode="#\ ###\ ###"/>
    <numFmt numFmtId="166" formatCode="0.0_)"/>
    <numFmt numFmtId="167" formatCode="...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_(&quot;$&quot;* #,##0_);_(&quot;$&quot;* \(#,##0\);_(&quot;$&quot;* &quot;-&quot;_);_(@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15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vertAlign val="superscript"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4">
    <xf numFmtId="0" fontId="0" fillId="0" borderId="0"/>
    <xf numFmtId="164" fontId="1" fillId="0" borderId="0"/>
    <xf numFmtId="0" fontId="12" fillId="0" borderId="0" applyNumberForma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0" fontId="14" fillId="0" borderId="0" applyNumberFormat="0">
      <alignment horizontal="right"/>
    </xf>
    <xf numFmtId="0" fontId="12" fillId="0" borderId="0"/>
    <xf numFmtId="0" fontId="12" fillId="0" borderId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</cellStyleXfs>
  <cellXfs count="48">
    <xf numFmtId="0" fontId="0" fillId="0" borderId="0" xfId="0"/>
    <xf numFmtId="164" fontId="2" fillId="0" borderId="0" xfId="1" applyFont="1" applyAlignment="1" applyProtection="1">
      <alignment horizontal="left" vertical="center"/>
    </xf>
    <xf numFmtId="165" fontId="3" fillId="0" borderId="0" xfId="1" applyNumberFormat="1" applyFont="1" applyAlignment="1">
      <alignment horizontal="right" vertical="center"/>
    </xf>
    <xf numFmtId="3" fontId="3" fillId="0" borderId="0" xfId="1" applyNumberFormat="1" applyFont="1" applyAlignment="1">
      <alignment horizontal="right" vertical="center"/>
    </xf>
    <xf numFmtId="165" fontId="3" fillId="0" borderId="0" xfId="1" applyNumberFormat="1" applyFont="1" applyAlignment="1" applyProtection="1">
      <alignment horizontal="right" vertical="center"/>
    </xf>
    <xf numFmtId="164" fontId="4" fillId="0" borderId="0" xfId="1" applyFont="1" applyAlignment="1">
      <alignment horizontal="right" vertical="center"/>
    </xf>
    <xf numFmtId="164" fontId="5" fillId="0" borderId="0" xfId="1" applyFont="1" applyAlignment="1">
      <alignment vertical="center" readingOrder="2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5" fontId="4" fillId="0" borderId="0" xfId="1" applyNumberFormat="1" applyFont="1" applyAlignment="1">
      <alignment horizontal="right" vertical="center"/>
    </xf>
    <xf numFmtId="3" fontId="4" fillId="0" borderId="0" xfId="1" applyNumberFormat="1" applyFont="1" applyAlignment="1">
      <alignment horizontal="right" vertical="center"/>
    </xf>
    <xf numFmtId="164" fontId="4" fillId="0" borderId="0" xfId="1" applyFont="1" applyAlignment="1">
      <alignment vertical="center" readingOrder="2"/>
    </xf>
    <xf numFmtId="164" fontId="6" fillId="0" borderId="0" xfId="1" quotePrefix="1" applyFont="1" applyAlignment="1" applyProtection="1">
      <alignment horizontal="left" vertical="center"/>
    </xf>
    <xf numFmtId="165" fontId="6" fillId="0" borderId="0" xfId="1" applyNumberFormat="1" applyFont="1" applyAlignment="1">
      <alignment horizontal="right" vertical="center"/>
    </xf>
    <xf numFmtId="3" fontId="4" fillId="0" borderId="0" xfId="1" applyNumberFormat="1" applyFont="1" applyAlignment="1">
      <alignment vertical="center"/>
    </xf>
    <xf numFmtId="164" fontId="6" fillId="0" borderId="0" xfId="1" applyFont="1" applyAlignment="1">
      <alignment vertical="center"/>
    </xf>
    <xf numFmtId="164" fontId="6" fillId="0" borderId="0" xfId="1" applyFont="1" applyAlignment="1">
      <alignment horizontal="right" vertical="center" readingOrder="2"/>
    </xf>
    <xf numFmtId="164" fontId="3" fillId="0" borderId="0" xfId="1" applyFont="1" applyAlignment="1">
      <alignment horizontal="right" vertical="center" readingOrder="2"/>
    </xf>
    <xf numFmtId="3" fontId="3" fillId="0" borderId="0" xfId="1" quotePrefix="1" applyNumberFormat="1" applyFont="1" applyFill="1" applyBorder="1" applyAlignment="1" applyProtection="1">
      <alignment vertical="center"/>
    </xf>
    <xf numFmtId="3" fontId="3" fillId="0" borderId="0" xfId="1" applyNumberFormat="1" applyFont="1" applyAlignment="1">
      <alignment vertical="center"/>
    </xf>
    <xf numFmtId="165" fontId="4" fillId="0" borderId="0" xfId="1" quotePrefix="1" applyNumberFormat="1" applyFont="1" applyAlignment="1" applyProtection="1">
      <alignment horizontal="left" vertical="center"/>
    </xf>
    <xf numFmtId="3" fontId="3" fillId="0" borderId="0" xfId="1" applyNumberFormat="1" applyFont="1" applyAlignment="1">
      <alignment horizontal="right" vertical="center" readingOrder="1"/>
    </xf>
    <xf numFmtId="164" fontId="8" fillId="0" borderId="0" xfId="1" applyFont="1" applyAlignment="1">
      <alignment vertical="center"/>
    </xf>
    <xf numFmtId="166" fontId="8" fillId="0" borderId="0" xfId="1" applyNumberFormat="1" applyFont="1" applyAlignment="1" applyProtection="1">
      <alignment vertical="center" readingOrder="2"/>
    </xf>
    <xf numFmtId="164" fontId="3" fillId="0" borderId="0" xfId="1" quotePrefix="1" applyFont="1" applyAlignment="1" applyProtection="1">
      <alignment horizontal="left" vertical="center"/>
    </xf>
    <xf numFmtId="3" fontId="3" fillId="0" borderId="0" xfId="1" quotePrefix="1" applyNumberFormat="1" applyFont="1" applyFill="1" applyBorder="1" applyAlignment="1" applyProtection="1">
      <alignment horizontal="right" vertical="center"/>
    </xf>
    <xf numFmtId="164" fontId="8" fillId="0" borderId="0" xfId="1" quotePrefix="1" applyFont="1" applyAlignment="1">
      <alignment horizontal="right" vertical="center" readingOrder="2"/>
    </xf>
    <xf numFmtId="164" fontId="4" fillId="0" borderId="0" xfId="1" applyFont="1" applyAlignment="1" applyProtection="1">
      <alignment horizontal="left" vertical="center"/>
    </xf>
    <xf numFmtId="3" fontId="4" fillId="0" borderId="0" xfId="1" quotePrefix="1" applyNumberFormat="1" applyFont="1" applyFill="1" applyBorder="1" applyAlignment="1" applyProtection="1">
      <alignment horizontal="right" vertical="center"/>
    </xf>
    <xf numFmtId="164" fontId="9" fillId="0" borderId="0" xfId="1" quotePrefix="1" applyFont="1" applyAlignment="1">
      <alignment horizontal="right" vertical="center" readingOrder="2"/>
    </xf>
    <xf numFmtId="164" fontId="9" fillId="0" borderId="0" xfId="1" applyFont="1" applyAlignment="1">
      <alignment vertical="center"/>
    </xf>
    <xf numFmtId="164" fontId="4" fillId="0" borderId="0" xfId="1" quotePrefix="1" applyFont="1" applyAlignment="1" applyProtection="1">
      <alignment horizontal="left" vertical="center"/>
    </xf>
    <xf numFmtId="164" fontId="9" fillId="0" borderId="0" xfId="1" applyFont="1" applyAlignment="1">
      <alignment horizontal="right" vertical="center" readingOrder="2"/>
    </xf>
    <xf numFmtId="164" fontId="9" fillId="0" borderId="0" xfId="1" applyFont="1" applyAlignment="1">
      <alignment vertical="center" readingOrder="2"/>
    </xf>
    <xf numFmtId="164" fontId="8" fillId="0" borderId="0" xfId="1" applyFont="1" applyAlignment="1">
      <alignment horizontal="right" vertical="center" readingOrder="2"/>
    </xf>
    <xf numFmtId="3" fontId="3" fillId="0" borderId="0" xfId="1" applyNumberFormat="1" applyFont="1" applyAlignment="1" applyProtection="1">
      <alignment horizontal="right" vertical="center"/>
    </xf>
    <xf numFmtId="164" fontId="3" fillId="0" borderId="0" xfId="1" applyFont="1" applyAlignment="1" applyProtection="1">
      <alignment horizontal="left" vertical="center"/>
    </xf>
    <xf numFmtId="167" fontId="4" fillId="0" borderId="0" xfId="1" applyNumberFormat="1" applyFont="1" applyAlignment="1">
      <alignment horizontal="right" vertical="center"/>
    </xf>
    <xf numFmtId="164" fontId="3" fillId="0" borderId="0" xfId="1" quotePrefix="1" applyFont="1" applyAlignment="1">
      <alignment horizontal="left" vertical="center"/>
    </xf>
    <xf numFmtId="3" fontId="4" fillId="0" borderId="0" xfId="1" applyNumberFormat="1" applyFont="1" applyFill="1" applyBorder="1" applyAlignment="1" applyProtection="1">
      <alignment horizontal="right" vertical="center"/>
    </xf>
    <xf numFmtId="3" fontId="9" fillId="0" borderId="0" xfId="1" applyNumberFormat="1" applyFont="1" applyAlignment="1">
      <alignment vertical="center"/>
    </xf>
    <xf numFmtId="164" fontId="10" fillId="0" borderId="0" xfId="1" applyFont="1" applyAlignment="1">
      <alignment horizontal="right" vertical="center" readingOrder="2"/>
    </xf>
    <xf numFmtId="164" fontId="10" fillId="0" borderId="0" xfId="1" applyFont="1" applyAlignment="1">
      <alignment vertical="center"/>
    </xf>
    <xf numFmtId="164" fontId="4" fillId="0" borderId="0" xfId="1" quotePrefix="1" applyFont="1" applyAlignment="1">
      <alignment horizontal="right" vertical="center" readingOrder="2"/>
    </xf>
    <xf numFmtId="3" fontId="11" fillId="0" borderId="0" xfId="1" applyNumberFormat="1" applyFont="1" applyAlignment="1">
      <alignment horizontal="center" vertical="center"/>
    </xf>
    <xf numFmtId="3" fontId="4" fillId="0" borderId="0" xfId="1" applyNumberFormat="1" applyFont="1" applyAlignment="1" applyProtection="1">
      <alignment horizontal="right" vertical="center"/>
    </xf>
    <xf numFmtId="165" fontId="4" fillId="0" borderId="0" xfId="1" applyNumberFormat="1" applyFont="1" applyAlignment="1" applyProtection="1">
      <alignment horizontal="right" vertical="center"/>
    </xf>
    <xf numFmtId="166" fontId="4" fillId="0" borderId="0" xfId="1" applyNumberFormat="1" applyFont="1" applyAlignment="1" applyProtection="1">
      <alignment vertical="center"/>
    </xf>
  </cellXfs>
  <cellStyles count="14">
    <cellStyle name="‏_x001d_ً½_x000c_'ے-_x000d_ ےU_x0001_ٌ_x0005_ˆ_x0008__x0007__x0001__x0001_" xfId="2"/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1"/>
    <cellStyle name="Normal 3" xfId="8"/>
    <cellStyle name="عادي_agros99" xfId="9"/>
    <cellStyle name="عملة [0]_Book1" xfId="10"/>
    <cellStyle name="عملة_Bagraph" xfId="11"/>
    <cellStyle name="فاصلة [0]_Book1" xfId="12"/>
    <cellStyle name="فاصلة_Bagraph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M152"/>
  <sheetViews>
    <sheetView showGridLines="0" tabSelected="1" workbookViewId="0"/>
  </sheetViews>
  <sheetFormatPr baseColWidth="10" defaultColWidth="15.5703125" defaultRowHeight="12.75"/>
  <cols>
    <col min="1" max="1" width="34.140625" style="8" customWidth="1"/>
    <col min="2" max="2" width="9.28515625" style="9" customWidth="1"/>
    <col min="3" max="3" width="9.28515625" style="10" customWidth="1"/>
    <col min="4" max="5" width="9.28515625" style="9" customWidth="1"/>
    <col min="6" max="6" width="9.28515625" style="5" customWidth="1"/>
    <col min="7" max="7" width="30.42578125" style="8" customWidth="1"/>
    <col min="8" max="8" width="8.28515625" style="8" customWidth="1"/>
    <col min="9" max="10" width="7.42578125" style="8" bestFit="1" customWidth="1"/>
    <col min="11" max="11" width="7.85546875" style="8" customWidth="1"/>
    <col min="12" max="12" width="7.42578125" style="8" bestFit="1" customWidth="1"/>
    <col min="13" max="256" width="15.5703125" style="8"/>
    <col min="257" max="257" width="34.140625" style="8" customWidth="1"/>
    <col min="258" max="262" width="9.28515625" style="8" customWidth="1"/>
    <col min="263" max="263" width="30.42578125" style="8" customWidth="1"/>
    <col min="264" max="264" width="8.28515625" style="8" customWidth="1"/>
    <col min="265" max="266" width="7.42578125" style="8" bestFit="1" customWidth="1"/>
    <col min="267" max="267" width="7.85546875" style="8" customWidth="1"/>
    <col min="268" max="268" width="7.42578125" style="8" bestFit="1" customWidth="1"/>
    <col min="269" max="512" width="15.5703125" style="8"/>
    <col min="513" max="513" width="34.140625" style="8" customWidth="1"/>
    <col min="514" max="518" width="9.28515625" style="8" customWidth="1"/>
    <col min="519" max="519" width="30.42578125" style="8" customWidth="1"/>
    <col min="520" max="520" width="8.28515625" style="8" customWidth="1"/>
    <col min="521" max="522" width="7.42578125" style="8" bestFit="1" customWidth="1"/>
    <col min="523" max="523" width="7.85546875" style="8" customWidth="1"/>
    <col min="524" max="524" width="7.42578125" style="8" bestFit="1" customWidth="1"/>
    <col min="525" max="768" width="15.5703125" style="8"/>
    <col min="769" max="769" width="34.140625" style="8" customWidth="1"/>
    <col min="770" max="774" width="9.28515625" style="8" customWidth="1"/>
    <col min="775" max="775" width="30.42578125" style="8" customWidth="1"/>
    <col min="776" max="776" width="8.28515625" style="8" customWidth="1"/>
    <col min="777" max="778" width="7.42578125" style="8" bestFit="1" customWidth="1"/>
    <col min="779" max="779" width="7.85546875" style="8" customWidth="1"/>
    <col min="780" max="780" width="7.42578125" style="8" bestFit="1" customWidth="1"/>
    <col min="781" max="1024" width="15.5703125" style="8"/>
    <col min="1025" max="1025" width="34.140625" style="8" customWidth="1"/>
    <col min="1026" max="1030" width="9.28515625" style="8" customWidth="1"/>
    <col min="1031" max="1031" width="30.42578125" style="8" customWidth="1"/>
    <col min="1032" max="1032" width="8.28515625" style="8" customWidth="1"/>
    <col min="1033" max="1034" width="7.42578125" style="8" bestFit="1" customWidth="1"/>
    <col min="1035" max="1035" width="7.85546875" style="8" customWidth="1"/>
    <col min="1036" max="1036" width="7.42578125" style="8" bestFit="1" customWidth="1"/>
    <col min="1037" max="1280" width="15.5703125" style="8"/>
    <col min="1281" max="1281" width="34.140625" style="8" customWidth="1"/>
    <col min="1282" max="1286" width="9.28515625" style="8" customWidth="1"/>
    <col min="1287" max="1287" width="30.42578125" style="8" customWidth="1"/>
    <col min="1288" max="1288" width="8.28515625" style="8" customWidth="1"/>
    <col min="1289" max="1290" width="7.42578125" style="8" bestFit="1" customWidth="1"/>
    <col min="1291" max="1291" width="7.85546875" style="8" customWidth="1"/>
    <col min="1292" max="1292" width="7.42578125" style="8" bestFit="1" customWidth="1"/>
    <col min="1293" max="1536" width="15.5703125" style="8"/>
    <col min="1537" max="1537" width="34.140625" style="8" customWidth="1"/>
    <col min="1538" max="1542" width="9.28515625" style="8" customWidth="1"/>
    <col min="1543" max="1543" width="30.42578125" style="8" customWidth="1"/>
    <col min="1544" max="1544" width="8.28515625" style="8" customWidth="1"/>
    <col min="1545" max="1546" width="7.42578125" style="8" bestFit="1" customWidth="1"/>
    <col min="1547" max="1547" width="7.85546875" style="8" customWidth="1"/>
    <col min="1548" max="1548" width="7.42578125" style="8" bestFit="1" customWidth="1"/>
    <col min="1549" max="1792" width="15.5703125" style="8"/>
    <col min="1793" max="1793" width="34.140625" style="8" customWidth="1"/>
    <col min="1794" max="1798" width="9.28515625" style="8" customWidth="1"/>
    <col min="1799" max="1799" width="30.42578125" style="8" customWidth="1"/>
    <col min="1800" max="1800" width="8.28515625" style="8" customWidth="1"/>
    <col min="1801" max="1802" width="7.42578125" style="8" bestFit="1" customWidth="1"/>
    <col min="1803" max="1803" width="7.85546875" style="8" customWidth="1"/>
    <col min="1804" max="1804" width="7.42578125" style="8" bestFit="1" customWidth="1"/>
    <col min="1805" max="2048" width="15.5703125" style="8"/>
    <col min="2049" max="2049" width="34.140625" style="8" customWidth="1"/>
    <col min="2050" max="2054" width="9.28515625" style="8" customWidth="1"/>
    <col min="2055" max="2055" width="30.42578125" style="8" customWidth="1"/>
    <col min="2056" max="2056" width="8.28515625" style="8" customWidth="1"/>
    <col min="2057" max="2058" width="7.42578125" style="8" bestFit="1" customWidth="1"/>
    <col min="2059" max="2059" width="7.85546875" style="8" customWidth="1"/>
    <col min="2060" max="2060" width="7.42578125" style="8" bestFit="1" customWidth="1"/>
    <col min="2061" max="2304" width="15.5703125" style="8"/>
    <col min="2305" max="2305" width="34.140625" style="8" customWidth="1"/>
    <col min="2306" max="2310" width="9.28515625" style="8" customWidth="1"/>
    <col min="2311" max="2311" width="30.42578125" style="8" customWidth="1"/>
    <col min="2312" max="2312" width="8.28515625" style="8" customWidth="1"/>
    <col min="2313" max="2314" width="7.42578125" style="8" bestFit="1" customWidth="1"/>
    <col min="2315" max="2315" width="7.85546875" style="8" customWidth="1"/>
    <col min="2316" max="2316" width="7.42578125" style="8" bestFit="1" customWidth="1"/>
    <col min="2317" max="2560" width="15.5703125" style="8"/>
    <col min="2561" max="2561" width="34.140625" style="8" customWidth="1"/>
    <col min="2562" max="2566" width="9.28515625" style="8" customWidth="1"/>
    <col min="2567" max="2567" width="30.42578125" style="8" customWidth="1"/>
    <col min="2568" max="2568" width="8.28515625" style="8" customWidth="1"/>
    <col min="2569" max="2570" width="7.42578125" style="8" bestFit="1" customWidth="1"/>
    <col min="2571" max="2571" width="7.85546875" style="8" customWidth="1"/>
    <col min="2572" max="2572" width="7.42578125" style="8" bestFit="1" customWidth="1"/>
    <col min="2573" max="2816" width="15.5703125" style="8"/>
    <col min="2817" max="2817" width="34.140625" style="8" customWidth="1"/>
    <col min="2818" max="2822" width="9.28515625" style="8" customWidth="1"/>
    <col min="2823" max="2823" width="30.42578125" style="8" customWidth="1"/>
    <col min="2824" max="2824" width="8.28515625" style="8" customWidth="1"/>
    <col min="2825" max="2826" width="7.42578125" style="8" bestFit="1" customWidth="1"/>
    <col min="2827" max="2827" width="7.85546875" style="8" customWidth="1"/>
    <col min="2828" max="2828" width="7.42578125" style="8" bestFit="1" customWidth="1"/>
    <col min="2829" max="3072" width="15.5703125" style="8"/>
    <col min="3073" max="3073" width="34.140625" style="8" customWidth="1"/>
    <col min="3074" max="3078" width="9.28515625" style="8" customWidth="1"/>
    <col min="3079" max="3079" width="30.42578125" style="8" customWidth="1"/>
    <col min="3080" max="3080" width="8.28515625" style="8" customWidth="1"/>
    <col min="3081" max="3082" width="7.42578125" style="8" bestFit="1" customWidth="1"/>
    <col min="3083" max="3083" width="7.85546875" style="8" customWidth="1"/>
    <col min="3084" max="3084" width="7.42578125" style="8" bestFit="1" customWidth="1"/>
    <col min="3085" max="3328" width="15.5703125" style="8"/>
    <col min="3329" max="3329" width="34.140625" style="8" customWidth="1"/>
    <col min="3330" max="3334" width="9.28515625" style="8" customWidth="1"/>
    <col min="3335" max="3335" width="30.42578125" style="8" customWidth="1"/>
    <col min="3336" max="3336" width="8.28515625" style="8" customWidth="1"/>
    <col min="3337" max="3338" width="7.42578125" style="8" bestFit="1" customWidth="1"/>
    <col min="3339" max="3339" width="7.85546875" style="8" customWidth="1"/>
    <col min="3340" max="3340" width="7.42578125" style="8" bestFit="1" customWidth="1"/>
    <col min="3341" max="3584" width="15.5703125" style="8"/>
    <col min="3585" max="3585" width="34.140625" style="8" customWidth="1"/>
    <col min="3586" max="3590" width="9.28515625" style="8" customWidth="1"/>
    <col min="3591" max="3591" width="30.42578125" style="8" customWidth="1"/>
    <col min="3592" max="3592" width="8.28515625" style="8" customWidth="1"/>
    <col min="3593" max="3594" width="7.42578125" style="8" bestFit="1" customWidth="1"/>
    <col min="3595" max="3595" width="7.85546875" style="8" customWidth="1"/>
    <col min="3596" max="3596" width="7.42578125" style="8" bestFit="1" customWidth="1"/>
    <col min="3597" max="3840" width="15.5703125" style="8"/>
    <col min="3841" max="3841" width="34.140625" style="8" customWidth="1"/>
    <col min="3842" max="3846" width="9.28515625" style="8" customWidth="1"/>
    <col min="3847" max="3847" width="30.42578125" style="8" customWidth="1"/>
    <col min="3848" max="3848" width="8.28515625" style="8" customWidth="1"/>
    <col min="3849" max="3850" width="7.42578125" style="8" bestFit="1" customWidth="1"/>
    <col min="3851" max="3851" width="7.85546875" style="8" customWidth="1"/>
    <col min="3852" max="3852" width="7.42578125" style="8" bestFit="1" customWidth="1"/>
    <col min="3853" max="4096" width="15.5703125" style="8"/>
    <col min="4097" max="4097" width="34.140625" style="8" customWidth="1"/>
    <col min="4098" max="4102" width="9.28515625" style="8" customWidth="1"/>
    <col min="4103" max="4103" width="30.42578125" style="8" customWidth="1"/>
    <col min="4104" max="4104" width="8.28515625" style="8" customWidth="1"/>
    <col min="4105" max="4106" width="7.42578125" style="8" bestFit="1" customWidth="1"/>
    <col min="4107" max="4107" width="7.85546875" style="8" customWidth="1"/>
    <col min="4108" max="4108" width="7.42578125" style="8" bestFit="1" customWidth="1"/>
    <col min="4109" max="4352" width="15.5703125" style="8"/>
    <col min="4353" max="4353" width="34.140625" style="8" customWidth="1"/>
    <col min="4354" max="4358" width="9.28515625" style="8" customWidth="1"/>
    <col min="4359" max="4359" width="30.42578125" style="8" customWidth="1"/>
    <col min="4360" max="4360" width="8.28515625" style="8" customWidth="1"/>
    <col min="4361" max="4362" width="7.42578125" style="8" bestFit="1" customWidth="1"/>
    <col min="4363" max="4363" width="7.85546875" style="8" customWidth="1"/>
    <col min="4364" max="4364" width="7.42578125" style="8" bestFit="1" customWidth="1"/>
    <col min="4365" max="4608" width="15.5703125" style="8"/>
    <col min="4609" max="4609" width="34.140625" style="8" customWidth="1"/>
    <col min="4610" max="4614" width="9.28515625" style="8" customWidth="1"/>
    <col min="4615" max="4615" width="30.42578125" style="8" customWidth="1"/>
    <col min="4616" max="4616" width="8.28515625" style="8" customWidth="1"/>
    <col min="4617" max="4618" width="7.42578125" style="8" bestFit="1" customWidth="1"/>
    <col min="4619" max="4619" width="7.85546875" style="8" customWidth="1"/>
    <col min="4620" max="4620" width="7.42578125" style="8" bestFit="1" customWidth="1"/>
    <col min="4621" max="4864" width="15.5703125" style="8"/>
    <col min="4865" max="4865" width="34.140625" style="8" customWidth="1"/>
    <col min="4866" max="4870" width="9.28515625" style="8" customWidth="1"/>
    <col min="4871" max="4871" width="30.42578125" style="8" customWidth="1"/>
    <col min="4872" max="4872" width="8.28515625" style="8" customWidth="1"/>
    <col min="4873" max="4874" width="7.42578125" style="8" bestFit="1" customWidth="1"/>
    <col min="4875" max="4875" width="7.85546875" style="8" customWidth="1"/>
    <col min="4876" max="4876" width="7.42578125" style="8" bestFit="1" customWidth="1"/>
    <col min="4877" max="5120" width="15.5703125" style="8"/>
    <col min="5121" max="5121" width="34.140625" style="8" customWidth="1"/>
    <col min="5122" max="5126" width="9.28515625" style="8" customWidth="1"/>
    <col min="5127" max="5127" width="30.42578125" style="8" customWidth="1"/>
    <col min="5128" max="5128" width="8.28515625" style="8" customWidth="1"/>
    <col min="5129" max="5130" width="7.42578125" style="8" bestFit="1" customWidth="1"/>
    <col min="5131" max="5131" width="7.85546875" style="8" customWidth="1"/>
    <col min="5132" max="5132" width="7.42578125" style="8" bestFit="1" customWidth="1"/>
    <col min="5133" max="5376" width="15.5703125" style="8"/>
    <col min="5377" max="5377" width="34.140625" style="8" customWidth="1"/>
    <col min="5378" max="5382" width="9.28515625" style="8" customWidth="1"/>
    <col min="5383" max="5383" width="30.42578125" style="8" customWidth="1"/>
    <col min="5384" max="5384" width="8.28515625" style="8" customWidth="1"/>
    <col min="5385" max="5386" width="7.42578125" style="8" bestFit="1" customWidth="1"/>
    <col min="5387" max="5387" width="7.85546875" style="8" customWidth="1"/>
    <col min="5388" max="5388" width="7.42578125" style="8" bestFit="1" customWidth="1"/>
    <col min="5389" max="5632" width="15.5703125" style="8"/>
    <col min="5633" max="5633" width="34.140625" style="8" customWidth="1"/>
    <col min="5634" max="5638" width="9.28515625" style="8" customWidth="1"/>
    <col min="5639" max="5639" width="30.42578125" style="8" customWidth="1"/>
    <col min="5640" max="5640" width="8.28515625" style="8" customWidth="1"/>
    <col min="5641" max="5642" width="7.42578125" style="8" bestFit="1" customWidth="1"/>
    <col min="5643" max="5643" width="7.85546875" style="8" customWidth="1"/>
    <col min="5644" max="5644" width="7.42578125" style="8" bestFit="1" customWidth="1"/>
    <col min="5645" max="5888" width="15.5703125" style="8"/>
    <col min="5889" max="5889" width="34.140625" style="8" customWidth="1"/>
    <col min="5890" max="5894" width="9.28515625" style="8" customWidth="1"/>
    <col min="5895" max="5895" width="30.42578125" style="8" customWidth="1"/>
    <col min="5896" max="5896" width="8.28515625" style="8" customWidth="1"/>
    <col min="5897" max="5898" width="7.42578125" style="8" bestFit="1" customWidth="1"/>
    <col min="5899" max="5899" width="7.85546875" style="8" customWidth="1"/>
    <col min="5900" max="5900" width="7.42578125" style="8" bestFit="1" customWidth="1"/>
    <col min="5901" max="6144" width="15.5703125" style="8"/>
    <col min="6145" max="6145" width="34.140625" style="8" customWidth="1"/>
    <col min="6146" max="6150" width="9.28515625" style="8" customWidth="1"/>
    <col min="6151" max="6151" width="30.42578125" style="8" customWidth="1"/>
    <col min="6152" max="6152" width="8.28515625" style="8" customWidth="1"/>
    <col min="6153" max="6154" width="7.42578125" style="8" bestFit="1" customWidth="1"/>
    <col min="6155" max="6155" width="7.85546875" style="8" customWidth="1"/>
    <col min="6156" max="6156" width="7.42578125" style="8" bestFit="1" customWidth="1"/>
    <col min="6157" max="6400" width="15.5703125" style="8"/>
    <col min="6401" max="6401" width="34.140625" style="8" customWidth="1"/>
    <col min="6402" max="6406" width="9.28515625" style="8" customWidth="1"/>
    <col min="6407" max="6407" width="30.42578125" style="8" customWidth="1"/>
    <col min="6408" max="6408" width="8.28515625" style="8" customWidth="1"/>
    <col min="6409" max="6410" width="7.42578125" style="8" bestFit="1" customWidth="1"/>
    <col min="6411" max="6411" width="7.85546875" style="8" customWidth="1"/>
    <col min="6412" max="6412" width="7.42578125" style="8" bestFit="1" customWidth="1"/>
    <col min="6413" max="6656" width="15.5703125" style="8"/>
    <col min="6657" max="6657" width="34.140625" style="8" customWidth="1"/>
    <col min="6658" max="6662" width="9.28515625" style="8" customWidth="1"/>
    <col min="6663" max="6663" width="30.42578125" style="8" customWidth="1"/>
    <col min="6664" max="6664" width="8.28515625" style="8" customWidth="1"/>
    <col min="6665" max="6666" width="7.42578125" style="8" bestFit="1" customWidth="1"/>
    <col min="6667" max="6667" width="7.85546875" style="8" customWidth="1"/>
    <col min="6668" max="6668" width="7.42578125" style="8" bestFit="1" customWidth="1"/>
    <col min="6669" max="6912" width="15.5703125" style="8"/>
    <col min="6913" max="6913" width="34.140625" style="8" customWidth="1"/>
    <col min="6914" max="6918" width="9.28515625" style="8" customWidth="1"/>
    <col min="6919" max="6919" width="30.42578125" style="8" customWidth="1"/>
    <col min="6920" max="6920" width="8.28515625" style="8" customWidth="1"/>
    <col min="6921" max="6922" width="7.42578125" style="8" bestFit="1" customWidth="1"/>
    <col min="6923" max="6923" width="7.85546875" style="8" customWidth="1"/>
    <col min="6924" max="6924" width="7.42578125" style="8" bestFit="1" customWidth="1"/>
    <col min="6925" max="7168" width="15.5703125" style="8"/>
    <col min="7169" max="7169" width="34.140625" style="8" customWidth="1"/>
    <col min="7170" max="7174" width="9.28515625" style="8" customWidth="1"/>
    <col min="7175" max="7175" width="30.42578125" style="8" customWidth="1"/>
    <col min="7176" max="7176" width="8.28515625" style="8" customWidth="1"/>
    <col min="7177" max="7178" width="7.42578125" style="8" bestFit="1" customWidth="1"/>
    <col min="7179" max="7179" width="7.85546875" style="8" customWidth="1"/>
    <col min="7180" max="7180" width="7.42578125" style="8" bestFit="1" customWidth="1"/>
    <col min="7181" max="7424" width="15.5703125" style="8"/>
    <col min="7425" max="7425" width="34.140625" style="8" customWidth="1"/>
    <col min="7426" max="7430" width="9.28515625" style="8" customWidth="1"/>
    <col min="7431" max="7431" width="30.42578125" style="8" customWidth="1"/>
    <col min="7432" max="7432" width="8.28515625" style="8" customWidth="1"/>
    <col min="7433" max="7434" width="7.42578125" style="8" bestFit="1" customWidth="1"/>
    <col min="7435" max="7435" width="7.85546875" style="8" customWidth="1"/>
    <col min="7436" max="7436" width="7.42578125" style="8" bestFit="1" customWidth="1"/>
    <col min="7437" max="7680" width="15.5703125" style="8"/>
    <col min="7681" max="7681" width="34.140625" style="8" customWidth="1"/>
    <col min="7682" max="7686" width="9.28515625" style="8" customWidth="1"/>
    <col min="7687" max="7687" width="30.42578125" style="8" customWidth="1"/>
    <col min="7688" max="7688" width="8.28515625" style="8" customWidth="1"/>
    <col min="7689" max="7690" width="7.42578125" style="8" bestFit="1" customWidth="1"/>
    <col min="7691" max="7691" width="7.85546875" style="8" customWidth="1"/>
    <col min="7692" max="7692" width="7.42578125" style="8" bestFit="1" customWidth="1"/>
    <col min="7693" max="7936" width="15.5703125" style="8"/>
    <col min="7937" max="7937" width="34.140625" style="8" customWidth="1"/>
    <col min="7938" max="7942" width="9.28515625" style="8" customWidth="1"/>
    <col min="7943" max="7943" width="30.42578125" style="8" customWidth="1"/>
    <col min="7944" max="7944" width="8.28515625" style="8" customWidth="1"/>
    <col min="7945" max="7946" width="7.42578125" style="8" bestFit="1" customWidth="1"/>
    <col min="7947" max="7947" width="7.85546875" style="8" customWidth="1"/>
    <col min="7948" max="7948" width="7.42578125" style="8" bestFit="1" customWidth="1"/>
    <col min="7949" max="8192" width="15.5703125" style="8"/>
    <col min="8193" max="8193" width="34.140625" style="8" customWidth="1"/>
    <col min="8194" max="8198" width="9.28515625" style="8" customWidth="1"/>
    <col min="8199" max="8199" width="30.42578125" style="8" customWidth="1"/>
    <col min="8200" max="8200" width="8.28515625" style="8" customWidth="1"/>
    <col min="8201" max="8202" width="7.42578125" style="8" bestFit="1" customWidth="1"/>
    <col min="8203" max="8203" width="7.85546875" style="8" customWidth="1"/>
    <col min="8204" max="8204" width="7.42578125" style="8" bestFit="1" customWidth="1"/>
    <col min="8205" max="8448" width="15.5703125" style="8"/>
    <col min="8449" max="8449" width="34.140625" style="8" customWidth="1"/>
    <col min="8450" max="8454" width="9.28515625" style="8" customWidth="1"/>
    <col min="8455" max="8455" width="30.42578125" style="8" customWidth="1"/>
    <col min="8456" max="8456" width="8.28515625" style="8" customWidth="1"/>
    <col min="8457" max="8458" width="7.42578125" style="8" bestFit="1" customWidth="1"/>
    <col min="8459" max="8459" width="7.85546875" style="8" customWidth="1"/>
    <col min="8460" max="8460" width="7.42578125" style="8" bestFit="1" customWidth="1"/>
    <col min="8461" max="8704" width="15.5703125" style="8"/>
    <col min="8705" max="8705" width="34.140625" style="8" customWidth="1"/>
    <col min="8706" max="8710" width="9.28515625" style="8" customWidth="1"/>
    <col min="8711" max="8711" width="30.42578125" style="8" customWidth="1"/>
    <col min="8712" max="8712" width="8.28515625" style="8" customWidth="1"/>
    <col min="8713" max="8714" width="7.42578125" style="8" bestFit="1" customWidth="1"/>
    <col min="8715" max="8715" width="7.85546875" style="8" customWidth="1"/>
    <col min="8716" max="8716" width="7.42578125" style="8" bestFit="1" customWidth="1"/>
    <col min="8717" max="8960" width="15.5703125" style="8"/>
    <col min="8961" max="8961" width="34.140625" style="8" customWidth="1"/>
    <col min="8962" max="8966" width="9.28515625" style="8" customWidth="1"/>
    <col min="8967" max="8967" width="30.42578125" style="8" customWidth="1"/>
    <col min="8968" max="8968" width="8.28515625" style="8" customWidth="1"/>
    <col min="8969" max="8970" width="7.42578125" style="8" bestFit="1" customWidth="1"/>
    <col min="8971" max="8971" width="7.85546875" style="8" customWidth="1"/>
    <col min="8972" max="8972" width="7.42578125" style="8" bestFit="1" customWidth="1"/>
    <col min="8973" max="9216" width="15.5703125" style="8"/>
    <col min="9217" max="9217" width="34.140625" style="8" customWidth="1"/>
    <col min="9218" max="9222" width="9.28515625" style="8" customWidth="1"/>
    <col min="9223" max="9223" width="30.42578125" style="8" customWidth="1"/>
    <col min="9224" max="9224" width="8.28515625" style="8" customWidth="1"/>
    <col min="9225" max="9226" width="7.42578125" style="8" bestFit="1" customWidth="1"/>
    <col min="9227" max="9227" width="7.85546875" style="8" customWidth="1"/>
    <col min="9228" max="9228" width="7.42578125" style="8" bestFit="1" customWidth="1"/>
    <col min="9229" max="9472" width="15.5703125" style="8"/>
    <col min="9473" max="9473" width="34.140625" style="8" customWidth="1"/>
    <col min="9474" max="9478" width="9.28515625" style="8" customWidth="1"/>
    <col min="9479" max="9479" width="30.42578125" style="8" customWidth="1"/>
    <col min="9480" max="9480" width="8.28515625" style="8" customWidth="1"/>
    <col min="9481" max="9482" width="7.42578125" style="8" bestFit="1" customWidth="1"/>
    <col min="9483" max="9483" width="7.85546875" style="8" customWidth="1"/>
    <col min="9484" max="9484" width="7.42578125" style="8" bestFit="1" customWidth="1"/>
    <col min="9485" max="9728" width="15.5703125" style="8"/>
    <col min="9729" max="9729" width="34.140625" style="8" customWidth="1"/>
    <col min="9730" max="9734" width="9.28515625" style="8" customWidth="1"/>
    <col min="9735" max="9735" width="30.42578125" style="8" customWidth="1"/>
    <col min="9736" max="9736" width="8.28515625" style="8" customWidth="1"/>
    <col min="9737" max="9738" width="7.42578125" style="8" bestFit="1" customWidth="1"/>
    <col min="9739" max="9739" width="7.85546875" style="8" customWidth="1"/>
    <col min="9740" max="9740" width="7.42578125" style="8" bestFit="1" customWidth="1"/>
    <col min="9741" max="9984" width="15.5703125" style="8"/>
    <col min="9985" max="9985" width="34.140625" style="8" customWidth="1"/>
    <col min="9986" max="9990" width="9.28515625" style="8" customWidth="1"/>
    <col min="9991" max="9991" width="30.42578125" style="8" customWidth="1"/>
    <col min="9992" max="9992" width="8.28515625" style="8" customWidth="1"/>
    <col min="9993" max="9994" width="7.42578125" style="8" bestFit="1" customWidth="1"/>
    <col min="9995" max="9995" width="7.85546875" style="8" customWidth="1"/>
    <col min="9996" max="9996" width="7.42578125" style="8" bestFit="1" customWidth="1"/>
    <col min="9997" max="10240" width="15.5703125" style="8"/>
    <col min="10241" max="10241" width="34.140625" style="8" customWidth="1"/>
    <col min="10242" max="10246" width="9.28515625" style="8" customWidth="1"/>
    <col min="10247" max="10247" width="30.42578125" style="8" customWidth="1"/>
    <col min="10248" max="10248" width="8.28515625" style="8" customWidth="1"/>
    <col min="10249" max="10250" width="7.42578125" style="8" bestFit="1" customWidth="1"/>
    <col min="10251" max="10251" width="7.85546875" style="8" customWidth="1"/>
    <col min="10252" max="10252" width="7.42578125" style="8" bestFit="1" customWidth="1"/>
    <col min="10253" max="10496" width="15.5703125" style="8"/>
    <col min="10497" max="10497" width="34.140625" style="8" customWidth="1"/>
    <col min="10498" max="10502" width="9.28515625" style="8" customWidth="1"/>
    <col min="10503" max="10503" width="30.42578125" style="8" customWidth="1"/>
    <col min="10504" max="10504" width="8.28515625" style="8" customWidth="1"/>
    <col min="10505" max="10506" width="7.42578125" style="8" bestFit="1" customWidth="1"/>
    <col min="10507" max="10507" width="7.85546875" style="8" customWidth="1"/>
    <col min="10508" max="10508" width="7.42578125" style="8" bestFit="1" customWidth="1"/>
    <col min="10509" max="10752" width="15.5703125" style="8"/>
    <col min="10753" max="10753" width="34.140625" style="8" customWidth="1"/>
    <col min="10754" max="10758" width="9.28515625" style="8" customWidth="1"/>
    <col min="10759" max="10759" width="30.42578125" style="8" customWidth="1"/>
    <col min="10760" max="10760" width="8.28515625" style="8" customWidth="1"/>
    <col min="10761" max="10762" width="7.42578125" style="8" bestFit="1" customWidth="1"/>
    <col min="10763" max="10763" width="7.85546875" style="8" customWidth="1"/>
    <col min="10764" max="10764" width="7.42578125" style="8" bestFit="1" customWidth="1"/>
    <col min="10765" max="11008" width="15.5703125" style="8"/>
    <col min="11009" max="11009" width="34.140625" style="8" customWidth="1"/>
    <col min="11010" max="11014" width="9.28515625" style="8" customWidth="1"/>
    <col min="11015" max="11015" width="30.42578125" style="8" customWidth="1"/>
    <col min="11016" max="11016" width="8.28515625" style="8" customWidth="1"/>
    <col min="11017" max="11018" width="7.42578125" style="8" bestFit="1" customWidth="1"/>
    <col min="11019" max="11019" width="7.85546875" style="8" customWidth="1"/>
    <col min="11020" max="11020" width="7.42578125" style="8" bestFit="1" customWidth="1"/>
    <col min="11021" max="11264" width="15.5703125" style="8"/>
    <col min="11265" max="11265" width="34.140625" style="8" customWidth="1"/>
    <col min="11266" max="11270" width="9.28515625" style="8" customWidth="1"/>
    <col min="11271" max="11271" width="30.42578125" style="8" customWidth="1"/>
    <col min="11272" max="11272" width="8.28515625" style="8" customWidth="1"/>
    <col min="11273" max="11274" width="7.42578125" style="8" bestFit="1" customWidth="1"/>
    <col min="11275" max="11275" width="7.85546875" style="8" customWidth="1"/>
    <col min="11276" max="11276" width="7.42578125" style="8" bestFit="1" customWidth="1"/>
    <col min="11277" max="11520" width="15.5703125" style="8"/>
    <col min="11521" max="11521" width="34.140625" style="8" customWidth="1"/>
    <col min="11522" max="11526" width="9.28515625" style="8" customWidth="1"/>
    <col min="11527" max="11527" width="30.42578125" style="8" customWidth="1"/>
    <col min="11528" max="11528" width="8.28515625" style="8" customWidth="1"/>
    <col min="11529" max="11530" width="7.42578125" style="8" bestFit="1" customWidth="1"/>
    <col min="11531" max="11531" width="7.85546875" style="8" customWidth="1"/>
    <col min="11532" max="11532" width="7.42578125" style="8" bestFit="1" customWidth="1"/>
    <col min="11533" max="11776" width="15.5703125" style="8"/>
    <col min="11777" max="11777" width="34.140625" style="8" customWidth="1"/>
    <col min="11778" max="11782" width="9.28515625" style="8" customWidth="1"/>
    <col min="11783" max="11783" width="30.42578125" style="8" customWidth="1"/>
    <col min="11784" max="11784" width="8.28515625" style="8" customWidth="1"/>
    <col min="11785" max="11786" width="7.42578125" style="8" bestFit="1" customWidth="1"/>
    <col min="11787" max="11787" width="7.85546875" style="8" customWidth="1"/>
    <col min="11788" max="11788" width="7.42578125" style="8" bestFit="1" customWidth="1"/>
    <col min="11789" max="12032" width="15.5703125" style="8"/>
    <col min="12033" max="12033" width="34.140625" style="8" customWidth="1"/>
    <col min="12034" max="12038" width="9.28515625" style="8" customWidth="1"/>
    <col min="12039" max="12039" width="30.42578125" style="8" customWidth="1"/>
    <col min="12040" max="12040" width="8.28515625" style="8" customWidth="1"/>
    <col min="12041" max="12042" width="7.42578125" style="8" bestFit="1" customWidth="1"/>
    <col min="12043" max="12043" width="7.85546875" style="8" customWidth="1"/>
    <col min="12044" max="12044" width="7.42578125" style="8" bestFit="1" customWidth="1"/>
    <col min="12045" max="12288" width="15.5703125" style="8"/>
    <col min="12289" max="12289" width="34.140625" style="8" customWidth="1"/>
    <col min="12290" max="12294" width="9.28515625" style="8" customWidth="1"/>
    <col min="12295" max="12295" width="30.42578125" style="8" customWidth="1"/>
    <col min="12296" max="12296" width="8.28515625" style="8" customWidth="1"/>
    <col min="12297" max="12298" width="7.42578125" style="8" bestFit="1" customWidth="1"/>
    <col min="12299" max="12299" width="7.85546875" style="8" customWidth="1"/>
    <col min="12300" max="12300" width="7.42578125" style="8" bestFit="1" customWidth="1"/>
    <col min="12301" max="12544" width="15.5703125" style="8"/>
    <col min="12545" max="12545" width="34.140625" style="8" customWidth="1"/>
    <col min="12546" max="12550" width="9.28515625" style="8" customWidth="1"/>
    <col min="12551" max="12551" width="30.42578125" style="8" customWidth="1"/>
    <col min="12552" max="12552" width="8.28515625" style="8" customWidth="1"/>
    <col min="12553" max="12554" width="7.42578125" style="8" bestFit="1" customWidth="1"/>
    <col min="12555" max="12555" width="7.85546875" style="8" customWidth="1"/>
    <col min="12556" max="12556" width="7.42578125" style="8" bestFit="1" customWidth="1"/>
    <col min="12557" max="12800" width="15.5703125" style="8"/>
    <col min="12801" max="12801" width="34.140625" style="8" customWidth="1"/>
    <col min="12802" max="12806" width="9.28515625" style="8" customWidth="1"/>
    <col min="12807" max="12807" width="30.42578125" style="8" customWidth="1"/>
    <col min="12808" max="12808" width="8.28515625" style="8" customWidth="1"/>
    <col min="12809" max="12810" width="7.42578125" style="8" bestFit="1" customWidth="1"/>
    <col min="12811" max="12811" width="7.85546875" style="8" customWidth="1"/>
    <col min="12812" max="12812" width="7.42578125" style="8" bestFit="1" customWidth="1"/>
    <col min="12813" max="13056" width="15.5703125" style="8"/>
    <col min="13057" max="13057" width="34.140625" style="8" customWidth="1"/>
    <col min="13058" max="13062" width="9.28515625" style="8" customWidth="1"/>
    <col min="13063" max="13063" width="30.42578125" style="8" customWidth="1"/>
    <col min="13064" max="13064" width="8.28515625" style="8" customWidth="1"/>
    <col min="13065" max="13066" width="7.42578125" style="8" bestFit="1" customWidth="1"/>
    <col min="13067" max="13067" width="7.85546875" style="8" customWidth="1"/>
    <col min="13068" max="13068" width="7.42578125" style="8" bestFit="1" customWidth="1"/>
    <col min="13069" max="13312" width="15.5703125" style="8"/>
    <col min="13313" max="13313" width="34.140625" style="8" customWidth="1"/>
    <col min="13314" max="13318" width="9.28515625" style="8" customWidth="1"/>
    <col min="13319" max="13319" width="30.42578125" style="8" customWidth="1"/>
    <col min="13320" max="13320" width="8.28515625" style="8" customWidth="1"/>
    <col min="13321" max="13322" width="7.42578125" style="8" bestFit="1" customWidth="1"/>
    <col min="13323" max="13323" width="7.85546875" style="8" customWidth="1"/>
    <col min="13324" max="13324" width="7.42578125" style="8" bestFit="1" customWidth="1"/>
    <col min="13325" max="13568" width="15.5703125" style="8"/>
    <col min="13569" max="13569" width="34.140625" style="8" customWidth="1"/>
    <col min="13570" max="13574" width="9.28515625" style="8" customWidth="1"/>
    <col min="13575" max="13575" width="30.42578125" style="8" customWidth="1"/>
    <col min="13576" max="13576" width="8.28515625" style="8" customWidth="1"/>
    <col min="13577" max="13578" width="7.42578125" style="8" bestFit="1" customWidth="1"/>
    <col min="13579" max="13579" width="7.85546875" style="8" customWidth="1"/>
    <col min="13580" max="13580" width="7.42578125" style="8" bestFit="1" customWidth="1"/>
    <col min="13581" max="13824" width="15.5703125" style="8"/>
    <col min="13825" max="13825" width="34.140625" style="8" customWidth="1"/>
    <col min="13826" max="13830" width="9.28515625" style="8" customWidth="1"/>
    <col min="13831" max="13831" width="30.42578125" style="8" customWidth="1"/>
    <col min="13832" max="13832" width="8.28515625" style="8" customWidth="1"/>
    <col min="13833" max="13834" width="7.42578125" style="8" bestFit="1" customWidth="1"/>
    <col min="13835" max="13835" width="7.85546875" style="8" customWidth="1"/>
    <col min="13836" max="13836" width="7.42578125" style="8" bestFit="1" customWidth="1"/>
    <col min="13837" max="14080" width="15.5703125" style="8"/>
    <col min="14081" max="14081" width="34.140625" style="8" customWidth="1"/>
    <col min="14082" max="14086" width="9.28515625" style="8" customWidth="1"/>
    <col min="14087" max="14087" width="30.42578125" style="8" customWidth="1"/>
    <col min="14088" max="14088" width="8.28515625" style="8" customWidth="1"/>
    <col min="14089" max="14090" width="7.42578125" style="8" bestFit="1" customWidth="1"/>
    <col min="14091" max="14091" width="7.85546875" style="8" customWidth="1"/>
    <col min="14092" max="14092" width="7.42578125" style="8" bestFit="1" customWidth="1"/>
    <col min="14093" max="14336" width="15.5703125" style="8"/>
    <col min="14337" max="14337" width="34.140625" style="8" customWidth="1"/>
    <col min="14338" max="14342" width="9.28515625" style="8" customWidth="1"/>
    <col min="14343" max="14343" width="30.42578125" style="8" customWidth="1"/>
    <col min="14344" max="14344" width="8.28515625" style="8" customWidth="1"/>
    <col min="14345" max="14346" width="7.42578125" style="8" bestFit="1" customWidth="1"/>
    <col min="14347" max="14347" width="7.85546875" style="8" customWidth="1"/>
    <col min="14348" max="14348" width="7.42578125" style="8" bestFit="1" customWidth="1"/>
    <col min="14349" max="14592" width="15.5703125" style="8"/>
    <col min="14593" max="14593" width="34.140625" style="8" customWidth="1"/>
    <col min="14594" max="14598" width="9.28515625" style="8" customWidth="1"/>
    <col min="14599" max="14599" width="30.42578125" style="8" customWidth="1"/>
    <col min="14600" max="14600" width="8.28515625" style="8" customWidth="1"/>
    <col min="14601" max="14602" width="7.42578125" style="8" bestFit="1" customWidth="1"/>
    <col min="14603" max="14603" width="7.85546875" style="8" customWidth="1"/>
    <col min="14604" max="14604" width="7.42578125" style="8" bestFit="1" customWidth="1"/>
    <col min="14605" max="14848" width="15.5703125" style="8"/>
    <col min="14849" max="14849" width="34.140625" style="8" customWidth="1"/>
    <col min="14850" max="14854" width="9.28515625" style="8" customWidth="1"/>
    <col min="14855" max="14855" width="30.42578125" style="8" customWidth="1"/>
    <col min="14856" max="14856" width="8.28515625" style="8" customWidth="1"/>
    <col min="14857" max="14858" width="7.42578125" style="8" bestFit="1" customWidth="1"/>
    <col min="14859" max="14859" width="7.85546875" style="8" customWidth="1"/>
    <col min="14860" max="14860" width="7.42578125" style="8" bestFit="1" customWidth="1"/>
    <col min="14861" max="15104" width="15.5703125" style="8"/>
    <col min="15105" max="15105" width="34.140625" style="8" customWidth="1"/>
    <col min="15106" max="15110" width="9.28515625" style="8" customWidth="1"/>
    <col min="15111" max="15111" width="30.42578125" style="8" customWidth="1"/>
    <col min="15112" max="15112" width="8.28515625" style="8" customWidth="1"/>
    <col min="15113" max="15114" width="7.42578125" style="8" bestFit="1" customWidth="1"/>
    <col min="15115" max="15115" width="7.85546875" style="8" customWidth="1"/>
    <col min="15116" max="15116" width="7.42578125" style="8" bestFit="1" customWidth="1"/>
    <col min="15117" max="15360" width="15.5703125" style="8"/>
    <col min="15361" max="15361" width="34.140625" style="8" customWidth="1"/>
    <col min="15362" max="15366" width="9.28515625" style="8" customWidth="1"/>
    <col min="15367" max="15367" width="30.42578125" style="8" customWidth="1"/>
    <col min="15368" max="15368" width="8.28515625" style="8" customWidth="1"/>
    <col min="15369" max="15370" width="7.42578125" style="8" bestFit="1" customWidth="1"/>
    <col min="15371" max="15371" width="7.85546875" style="8" customWidth="1"/>
    <col min="15372" max="15372" width="7.42578125" style="8" bestFit="1" customWidth="1"/>
    <col min="15373" max="15616" width="15.5703125" style="8"/>
    <col min="15617" max="15617" width="34.140625" style="8" customWidth="1"/>
    <col min="15618" max="15622" width="9.28515625" style="8" customWidth="1"/>
    <col min="15623" max="15623" width="30.42578125" style="8" customWidth="1"/>
    <col min="15624" max="15624" width="8.28515625" style="8" customWidth="1"/>
    <col min="15625" max="15626" width="7.42578125" style="8" bestFit="1" customWidth="1"/>
    <col min="15627" max="15627" width="7.85546875" style="8" customWidth="1"/>
    <col min="15628" max="15628" width="7.42578125" style="8" bestFit="1" customWidth="1"/>
    <col min="15629" max="15872" width="15.5703125" style="8"/>
    <col min="15873" max="15873" width="34.140625" style="8" customWidth="1"/>
    <col min="15874" max="15878" width="9.28515625" style="8" customWidth="1"/>
    <col min="15879" max="15879" width="30.42578125" style="8" customWidth="1"/>
    <col min="15880" max="15880" width="8.28515625" style="8" customWidth="1"/>
    <col min="15881" max="15882" width="7.42578125" style="8" bestFit="1" customWidth="1"/>
    <col min="15883" max="15883" width="7.85546875" style="8" customWidth="1"/>
    <col min="15884" max="15884" width="7.42578125" style="8" bestFit="1" customWidth="1"/>
    <col min="15885" max="16128" width="15.5703125" style="8"/>
    <col min="16129" max="16129" width="34.140625" style="8" customWidth="1"/>
    <col min="16130" max="16134" width="9.28515625" style="8" customWidth="1"/>
    <col min="16135" max="16135" width="30.42578125" style="8" customWidth="1"/>
    <col min="16136" max="16136" width="8.28515625" style="8" customWidth="1"/>
    <col min="16137" max="16138" width="7.42578125" style="8" bestFit="1" customWidth="1"/>
    <col min="16139" max="16139" width="7.85546875" style="8" customWidth="1"/>
    <col min="16140" max="16140" width="7.42578125" style="8" bestFit="1" customWidth="1"/>
    <col min="16141" max="16384" width="15.5703125" style="8"/>
  </cols>
  <sheetData>
    <row r="1" spans="1:12" s="7" customFormat="1" ht="24.75" customHeight="1">
      <c r="A1" s="1" t="s">
        <v>0</v>
      </c>
      <c r="B1" s="2"/>
      <c r="C1" s="3"/>
      <c r="D1" s="4" t="s">
        <v>1</v>
      </c>
      <c r="E1" s="2"/>
      <c r="F1" s="5"/>
      <c r="G1" s="6" t="s">
        <v>2</v>
      </c>
    </row>
    <row r="2" spans="1:12" ht="19.5" customHeight="1">
      <c r="G2" s="11"/>
    </row>
    <row r="3" spans="1:12" s="15" customFormat="1" ht="19.5" customHeight="1">
      <c r="A3" s="12" t="s">
        <v>3</v>
      </c>
      <c r="B3" s="13"/>
      <c r="C3" s="14"/>
      <c r="F3" s="16" t="s">
        <v>4</v>
      </c>
      <c r="G3" s="16"/>
    </row>
    <row r="4" spans="1:12" s="7" customFormat="1" ht="19.5" customHeight="1">
      <c r="B4" s="2"/>
      <c r="C4" s="3"/>
      <c r="D4" s="2"/>
      <c r="E4" s="2"/>
      <c r="F4" s="5"/>
      <c r="G4" s="17"/>
    </row>
    <row r="5" spans="1:12" s="7" customFormat="1" ht="19.5" customHeight="1">
      <c r="B5" s="18"/>
      <c r="C5" s="19"/>
      <c r="D5" s="3"/>
      <c r="E5" s="3"/>
      <c r="F5" s="3"/>
      <c r="G5" s="17"/>
    </row>
    <row r="6" spans="1:12" s="22" customFormat="1" ht="16.5" customHeight="1">
      <c r="A6" s="20" t="s">
        <v>5</v>
      </c>
      <c r="B6" s="3" t="s">
        <v>6</v>
      </c>
      <c r="C6" s="21" t="s">
        <v>7</v>
      </c>
      <c r="D6" s="21">
        <v>2009</v>
      </c>
      <c r="E6" s="21">
        <v>2008</v>
      </c>
      <c r="F6" s="21">
        <v>2007</v>
      </c>
      <c r="G6" s="8" t="s">
        <v>8</v>
      </c>
      <c r="H6" s="7"/>
    </row>
    <row r="7" spans="1:12" s="22" customFormat="1" ht="8.1" customHeight="1">
      <c r="B7" s="3"/>
      <c r="C7" s="3"/>
      <c r="D7" s="3"/>
      <c r="E7" s="3"/>
      <c r="F7" s="3"/>
      <c r="G7" s="23"/>
      <c r="H7" s="7"/>
    </row>
    <row r="8" spans="1:12" s="22" customFormat="1" ht="16.5" customHeight="1">
      <c r="A8" s="24" t="s">
        <v>9</v>
      </c>
      <c r="B8" s="25">
        <f>B9+B19+B15</f>
        <v>212853.60285714283</v>
      </c>
      <c r="C8" s="25">
        <f>C9+C19+C15</f>
        <v>193702.59714285715</v>
      </c>
      <c r="D8" s="25">
        <f>D9+D19+D15</f>
        <v>189119.48571428572</v>
      </c>
      <c r="E8" s="25">
        <f>E9+E19+E15</f>
        <v>204675.467</v>
      </c>
      <c r="F8" s="25">
        <f>F9+F19+F15</f>
        <v>171707.15285714285</v>
      </c>
      <c r="G8" s="26" t="s">
        <v>10</v>
      </c>
      <c r="H8" s="7"/>
    </row>
    <row r="9" spans="1:12" s="30" customFormat="1" ht="16.5" customHeight="1">
      <c r="A9" s="27" t="s">
        <v>11</v>
      </c>
      <c r="B9" s="28">
        <f>SUM(B10:B13)</f>
        <v>184356.14285714284</v>
      </c>
      <c r="C9" s="28">
        <f>SUM(C10:C13)</f>
        <v>173562.43714285715</v>
      </c>
      <c r="D9" s="28">
        <f>SUM(D10:D13)</f>
        <v>167376.23571428572</v>
      </c>
      <c r="E9" s="28">
        <f>SUM(E10:E13)</f>
        <v>185652.97700000001</v>
      </c>
      <c r="F9" s="28">
        <f>SUM(F10:F13)</f>
        <v>150123.34285714285</v>
      </c>
      <c r="G9" s="29" t="s">
        <v>12</v>
      </c>
      <c r="H9" s="7"/>
      <c r="I9" s="22"/>
      <c r="J9" s="22"/>
      <c r="K9" s="22"/>
      <c r="L9" s="22"/>
    </row>
    <row r="10" spans="1:12" s="30" customFormat="1" ht="16.5" customHeight="1">
      <c r="A10" s="27" t="s">
        <v>13</v>
      </c>
      <c r="B10" s="28">
        <v>69782</v>
      </c>
      <c r="C10" s="10">
        <v>65004</v>
      </c>
      <c r="D10" s="10">
        <v>71734</v>
      </c>
      <c r="E10" s="10">
        <v>81827.490000000005</v>
      </c>
      <c r="F10" s="10">
        <v>60308</v>
      </c>
      <c r="G10" s="29" t="s">
        <v>14</v>
      </c>
      <c r="H10" s="7"/>
      <c r="I10" s="22"/>
      <c r="J10" s="22"/>
      <c r="K10" s="22"/>
      <c r="L10" s="22"/>
    </row>
    <row r="11" spans="1:12" s="30" customFormat="1" ht="16.5" customHeight="1">
      <c r="A11" s="27" t="s">
        <v>15</v>
      </c>
      <c r="B11" s="28">
        <v>93717.142857142855</v>
      </c>
      <c r="C11" s="10">
        <v>86324.437142857147</v>
      </c>
      <c r="D11" s="10">
        <v>74708.355714285717</v>
      </c>
      <c r="E11" s="10">
        <v>79943.498000000007</v>
      </c>
      <c r="F11" s="10">
        <v>67069.662857142859</v>
      </c>
      <c r="G11" s="29" t="s">
        <v>16</v>
      </c>
      <c r="H11" s="7"/>
      <c r="I11" s="22"/>
      <c r="J11" s="22"/>
      <c r="K11" s="22"/>
      <c r="L11" s="22"/>
    </row>
    <row r="12" spans="1:12" s="30" customFormat="1" ht="16.5" customHeight="1">
      <c r="A12" s="27" t="s">
        <v>17</v>
      </c>
      <c r="B12" s="28">
        <v>10286</v>
      </c>
      <c r="C12" s="10">
        <v>12242</v>
      </c>
      <c r="D12" s="10">
        <v>11829.88</v>
      </c>
      <c r="E12" s="10">
        <v>13706.499</v>
      </c>
      <c r="F12" s="10">
        <v>13414.68</v>
      </c>
      <c r="G12" s="29" t="s">
        <v>18</v>
      </c>
      <c r="H12" s="7"/>
      <c r="I12" s="22"/>
      <c r="J12" s="22"/>
      <c r="K12" s="22"/>
      <c r="L12" s="22"/>
    </row>
    <row r="13" spans="1:12" s="30" customFormat="1" ht="16.5" customHeight="1">
      <c r="A13" s="27" t="s">
        <v>19</v>
      </c>
      <c r="B13" s="28">
        <v>10571</v>
      </c>
      <c r="C13" s="10">
        <v>9992</v>
      </c>
      <c r="D13" s="10">
        <v>9104</v>
      </c>
      <c r="E13" s="10">
        <v>10175.49</v>
      </c>
      <c r="F13" s="10">
        <v>9331</v>
      </c>
      <c r="G13" s="29" t="s">
        <v>20</v>
      </c>
      <c r="H13" s="7"/>
      <c r="I13" s="22"/>
      <c r="J13" s="22"/>
      <c r="K13" s="22"/>
      <c r="L13" s="22"/>
    </row>
    <row r="14" spans="1:12" s="30" customFormat="1" ht="7.5" customHeight="1">
      <c r="A14" s="31"/>
      <c r="G14" s="29"/>
      <c r="H14" s="7"/>
      <c r="I14" s="22"/>
      <c r="J14" s="22"/>
      <c r="K14" s="22"/>
      <c r="L14" s="22"/>
    </row>
    <row r="15" spans="1:12" s="30" customFormat="1" ht="16.5" customHeight="1">
      <c r="A15" s="27" t="s">
        <v>21</v>
      </c>
      <c r="B15" s="28">
        <f>SUM(B16:B18)</f>
        <v>25281.96</v>
      </c>
      <c r="C15" s="28">
        <f>SUM(C16:C18)</f>
        <v>16250.16</v>
      </c>
      <c r="D15" s="28">
        <f>SUM(D16:D18)</f>
        <v>18125.25</v>
      </c>
      <c r="E15" s="28">
        <f>SUM(E16:E18)</f>
        <v>16267.49</v>
      </c>
      <c r="F15" s="28">
        <f>SUM(F16:F18)</f>
        <v>18399.810000000001</v>
      </c>
      <c r="G15" s="29" t="s">
        <v>22</v>
      </c>
      <c r="H15" s="7"/>
      <c r="I15" s="22"/>
      <c r="J15" s="22"/>
      <c r="K15" s="22"/>
      <c r="L15" s="22"/>
    </row>
    <row r="16" spans="1:12" s="30" customFormat="1" ht="16.5" customHeight="1">
      <c r="A16" s="31" t="s">
        <v>23</v>
      </c>
      <c r="B16" s="28">
        <v>10482.959999999999</v>
      </c>
      <c r="C16" s="10">
        <v>8883.15</v>
      </c>
      <c r="D16" s="10">
        <v>10587.6</v>
      </c>
      <c r="E16" s="10">
        <v>7782</v>
      </c>
      <c r="F16" s="10">
        <v>7758</v>
      </c>
      <c r="G16" s="29" t="s">
        <v>24</v>
      </c>
      <c r="H16" s="7"/>
    </row>
    <row r="17" spans="1:13" s="30" customFormat="1" ht="16.5" customHeight="1">
      <c r="A17" s="27" t="s">
        <v>25</v>
      </c>
      <c r="B17" s="28">
        <v>5319</v>
      </c>
      <c r="C17" s="10">
        <v>35</v>
      </c>
      <c r="D17" s="10" t="s">
        <v>26</v>
      </c>
      <c r="E17" s="10" t="s">
        <v>26</v>
      </c>
      <c r="F17" s="10">
        <v>3053</v>
      </c>
      <c r="G17" s="29" t="s">
        <v>27</v>
      </c>
      <c r="H17" s="7"/>
    </row>
    <row r="18" spans="1:13" s="30" customFormat="1" ht="16.5" customHeight="1">
      <c r="A18" s="8" t="s">
        <v>28</v>
      </c>
      <c r="B18" s="28">
        <v>9480</v>
      </c>
      <c r="C18" s="10">
        <v>7332.01</v>
      </c>
      <c r="D18" s="10">
        <v>7537.65</v>
      </c>
      <c r="E18" s="10">
        <v>8485.49</v>
      </c>
      <c r="F18" s="10">
        <v>7588.81</v>
      </c>
      <c r="G18" s="29" t="s">
        <v>29</v>
      </c>
      <c r="H18" s="7"/>
    </row>
    <row r="19" spans="1:13" s="30" customFormat="1" ht="16.5" customHeight="1">
      <c r="A19" s="27" t="s">
        <v>30</v>
      </c>
      <c r="B19" s="28">
        <v>3215.5</v>
      </c>
      <c r="C19" s="10">
        <v>3890</v>
      </c>
      <c r="D19" s="10">
        <v>3618</v>
      </c>
      <c r="E19" s="10">
        <v>2755</v>
      </c>
      <c r="F19" s="10">
        <v>3184</v>
      </c>
      <c r="G19" s="32" t="s">
        <v>31</v>
      </c>
      <c r="H19" s="7"/>
    </row>
    <row r="20" spans="1:13" s="30" customFormat="1" ht="16.5" customHeight="1">
      <c r="A20" s="8"/>
      <c r="B20" s="10"/>
      <c r="C20" s="10"/>
      <c r="D20" s="10"/>
      <c r="E20" s="10"/>
      <c r="F20" s="10"/>
      <c r="G20" s="33"/>
      <c r="H20" s="7"/>
    </row>
    <row r="21" spans="1:13" ht="16.5" customHeight="1">
      <c r="A21" s="24" t="s">
        <v>32</v>
      </c>
      <c r="B21" s="25">
        <f>B22+B25+B28</f>
        <v>193529</v>
      </c>
      <c r="C21" s="25">
        <f>C22+C25+C28</f>
        <v>162020</v>
      </c>
      <c r="D21" s="25">
        <f>D22+D25+D28</f>
        <v>152733.4</v>
      </c>
      <c r="E21" s="25">
        <f>E22+E25+E28</f>
        <v>157036</v>
      </c>
      <c r="F21" s="25">
        <f>F22+F25+F28</f>
        <v>133869</v>
      </c>
      <c r="G21" s="34" t="s">
        <v>33</v>
      </c>
      <c r="H21" s="7"/>
      <c r="I21" s="30"/>
      <c r="J21" s="30"/>
      <c r="K21" s="30"/>
      <c r="L21" s="30"/>
      <c r="M21" s="30"/>
    </row>
    <row r="22" spans="1:13" s="22" customFormat="1" ht="16.5" customHeight="1">
      <c r="A22" s="27" t="s">
        <v>34</v>
      </c>
      <c r="B22" s="28">
        <v>126465</v>
      </c>
      <c r="C22" s="10">
        <v>117251</v>
      </c>
      <c r="D22" s="10">
        <v>122131.4</v>
      </c>
      <c r="E22" s="10">
        <v>107355</v>
      </c>
      <c r="F22" s="10">
        <v>98258</v>
      </c>
      <c r="G22" s="29" t="s">
        <v>35</v>
      </c>
      <c r="H22" s="7"/>
    </row>
    <row r="23" spans="1:13" s="30" customFormat="1" ht="16.5" customHeight="1">
      <c r="A23" s="27" t="s">
        <v>36</v>
      </c>
      <c r="B23" s="28">
        <v>88562</v>
      </c>
      <c r="C23" s="10">
        <v>78768</v>
      </c>
      <c r="D23" s="10">
        <v>75527</v>
      </c>
      <c r="E23" s="10">
        <v>70315</v>
      </c>
      <c r="F23" s="10">
        <v>65665</v>
      </c>
      <c r="G23" s="32" t="s">
        <v>37</v>
      </c>
      <c r="H23" s="7"/>
    </row>
    <row r="24" spans="1:13" s="30" customFormat="1" ht="16.5" customHeight="1">
      <c r="A24" s="8" t="s">
        <v>38</v>
      </c>
      <c r="B24" s="28">
        <v>37903</v>
      </c>
      <c r="C24" s="10">
        <v>38483</v>
      </c>
      <c r="D24" s="10">
        <v>46604.4</v>
      </c>
      <c r="E24" s="10">
        <v>37040</v>
      </c>
      <c r="F24" s="10">
        <v>32593</v>
      </c>
      <c r="G24" s="29" t="s">
        <v>39</v>
      </c>
      <c r="H24" s="7"/>
    </row>
    <row r="25" spans="1:13" s="30" customFormat="1" ht="16.5" customHeight="1">
      <c r="A25" s="27" t="s">
        <v>40</v>
      </c>
      <c r="B25" s="28">
        <f>B26+B27</f>
        <v>18234</v>
      </c>
      <c r="C25" s="28">
        <f>C26+C27</f>
        <v>17574</v>
      </c>
      <c r="D25" s="28">
        <f>D26+D27</f>
        <v>17326</v>
      </c>
      <c r="E25" s="28">
        <f>E26+E27</f>
        <v>18231</v>
      </c>
      <c r="F25" s="28">
        <f>F26+F27</f>
        <v>19261</v>
      </c>
      <c r="G25" s="29" t="s">
        <v>41</v>
      </c>
      <c r="H25" s="7"/>
    </row>
    <row r="26" spans="1:13" s="30" customFormat="1" ht="16.5" customHeight="1">
      <c r="A26" s="31" t="s">
        <v>42</v>
      </c>
      <c r="B26" s="28">
        <v>15198</v>
      </c>
      <c r="C26" s="10">
        <v>15245</v>
      </c>
      <c r="D26" s="10">
        <v>14463</v>
      </c>
      <c r="E26" s="10">
        <v>15389</v>
      </c>
      <c r="F26" s="10">
        <v>16552</v>
      </c>
      <c r="G26" s="29" t="s">
        <v>43</v>
      </c>
      <c r="H26" s="7"/>
    </row>
    <row r="27" spans="1:13" s="30" customFormat="1" ht="16.5" customHeight="1">
      <c r="A27" s="31" t="s">
        <v>44</v>
      </c>
      <c r="B27" s="28">
        <v>3036</v>
      </c>
      <c r="C27" s="10">
        <v>2329</v>
      </c>
      <c r="D27" s="10">
        <v>2863</v>
      </c>
      <c r="E27" s="10">
        <v>2842</v>
      </c>
      <c r="F27" s="10">
        <v>2709</v>
      </c>
      <c r="G27" s="29" t="s">
        <v>45</v>
      </c>
      <c r="H27" s="7"/>
    </row>
    <row r="28" spans="1:13" s="30" customFormat="1" ht="16.5" customHeight="1">
      <c r="A28" s="27" t="s">
        <v>46</v>
      </c>
      <c r="B28" s="28">
        <v>48830</v>
      </c>
      <c r="C28" s="10">
        <v>27195</v>
      </c>
      <c r="D28" s="10">
        <v>13276</v>
      </c>
      <c r="E28" s="10">
        <v>31450</v>
      </c>
      <c r="F28" s="10">
        <v>16350</v>
      </c>
      <c r="G28" s="29" t="s">
        <v>47</v>
      </c>
      <c r="H28" s="7"/>
    </row>
    <row r="29" spans="1:13" s="30" customFormat="1" ht="16.5" customHeight="1">
      <c r="A29" s="27"/>
      <c r="B29" s="28"/>
      <c r="C29" s="3"/>
      <c r="D29" s="10"/>
      <c r="E29" s="10"/>
      <c r="F29" s="10"/>
      <c r="G29" s="29"/>
      <c r="H29" s="7"/>
    </row>
    <row r="30" spans="1:13" s="30" customFormat="1" ht="16.5" customHeight="1">
      <c r="A30" s="24" t="s">
        <v>48</v>
      </c>
      <c r="B30" s="3">
        <f>B8-B21</f>
        <v>19324.602857142832</v>
      </c>
      <c r="C30" s="3">
        <f>C8-C21</f>
        <v>31682.59714285715</v>
      </c>
      <c r="D30" s="3">
        <f>D8-D21</f>
        <v>36386.085714285728</v>
      </c>
      <c r="E30" s="3">
        <f>E8-E21</f>
        <v>47639.467000000004</v>
      </c>
      <c r="F30" s="3">
        <f>F8-F21</f>
        <v>37838.15285714285</v>
      </c>
      <c r="G30" s="26" t="s">
        <v>49</v>
      </c>
      <c r="H30" s="7"/>
    </row>
    <row r="31" spans="1:13" s="22" customFormat="1" ht="16.5" customHeight="1">
      <c r="A31" s="31"/>
      <c r="B31" s="25"/>
      <c r="C31" s="3"/>
      <c r="D31" s="3"/>
      <c r="E31" s="3"/>
      <c r="F31" s="3"/>
      <c r="G31" s="34" t="s">
        <v>1</v>
      </c>
      <c r="H31" s="7"/>
      <c r="I31" s="30"/>
      <c r="J31" s="30"/>
      <c r="K31" s="30"/>
      <c r="L31" s="30"/>
    </row>
    <row r="32" spans="1:13" s="30" customFormat="1" ht="16.5" customHeight="1">
      <c r="A32" s="24" t="s">
        <v>50</v>
      </c>
      <c r="B32" s="25">
        <v>49918</v>
      </c>
      <c r="C32" s="3">
        <v>47031</v>
      </c>
      <c r="D32" s="3">
        <v>46219</v>
      </c>
      <c r="E32" s="35">
        <v>37740</v>
      </c>
      <c r="F32" s="35">
        <v>28212</v>
      </c>
      <c r="G32" s="26" t="s">
        <v>51</v>
      </c>
      <c r="H32" s="7"/>
    </row>
    <row r="33" spans="1:12" s="22" customFormat="1" ht="18.75" customHeight="1">
      <c r="A33" s="36" t="s">
        <v>52</v>
      </c>
      <c r="B33" s="25">
        <v>-19510</v>
      </c>
      <c r="C33" s="3">
        <v>-20416</v>
      </c>
      <c r="D33" s="3">
        <v>-6067</v>
      </c>
      <c r="E33" s="3">
        <v>-6829</v>
      </c>
      <c r="F33" s="3">
        <v>-5581</v>
      </c>
      <c r="G33" s="26" t="s">
        <v>53</v>
      </c>
      <c r="H33" s="7"/>
      <c r="I33" s="30"/>
      <c r="J33" s="30"/>
      <c r="K33" s="30"/>
      <c r="L33" s="30"/>
    </row>
    <row r="34" spans="1:12" s="22" customFormat="1" ht="18.75" customHeight="1">
      <c r="A34" s="36" t="s">
        <v>54</v>
      </c>
      <c r="B34" s="3">
        <f>B8-B21-B32+B33</f>
        <v>-50103.397142857168</v>
      </c>
      <c r="C34" s="3">
        <f>C8-C21-C32+C33</f>
        <v>-35764.40285714285</v>
      </c>
      <c r="D34" s="3">
        <f>D8-D21-D32+D33</f>
        <v>-15899.914285714272</v>
      </c>
      <c r="E34" s="3">
        <f>E8-E21-E32+E33</f>
        <v>3070.4670000000042</v>
      </c>
      <c r="F34" s="3">
        <f>F8-F21-F32+F33</f>
        <v>4045.1528571428498</v>
      </c>
      <c r="G34" s="26" t="s">
        <v>55</v>
      </c>
      <c r="H34" s="7"/>
      <c r="I34" s="30"/>
      <c r="J34" s="30"/>
      <c r="K34" s="30"/>
      <c r="L34" s="30"/>
    </row>
    <row r="35" spans="1:12" s="22" customFormat="1" ht="18.75" customHeight="1">
      <c r="A35" s="24" t="s">
        <v>56</v>
      </c>
      <c r="B35" s="25">
        <v>9851</v>
      </c>
      <c r="C35" s="3">
        <v>6886</v>
      </c>
      <c r="D35" s="3">
        <v>-2075</v>
      </c>
      <c r="E35" s="3">
        <v>-1992</v>
      </c>
      <c r="F35" s="3">
        <v>443</v>
      </c>
      <c r="G35" s="26" t="s">
        <v>57</v>
      </c>
      <c r="H35" s="7"/>
      <c r="I35" s="30"/>
      <c r="J35" s="30"/>
      <c r="K35" s="30"/>
      <c r="L35" s="30"/>
    </row>
    <row r="36" spans="1:12" s="22" customFormat="1" ht="18.75" customHeight="1">
      <c r="A36" s="24" t="s">
        <v>58</v>
      </c>
      <c r="B36" s="3">
        <f>-(B37+B40)</f>
        <v>-40252.038999999997</v>
      </c>
      <c r="C36" s="3">
        <f>-(C37+C40)</f>
        <v>-28878.26</v>
      </c>
      <c r="D36" s="3">
        <f>-(D37+D40)</f>
        <v>-17974.882999999994</v>
      </c>
      <c r="E36" s="3">
        <f>-(E37+E40)</f>
        <v>1077.5190000000002</v>
      </c>
      <c r="F36" s="3">
        <f>-(F37+F40)</f>
        <v>4488.1820000000043</v>
      </c>
      <c r="G36" s="26" t="s">
        <v>59</v>
      </c>
      <c r="H36" s="7"/>
      <c r="I36" s="30"/>
      <c r="J36" s="30"/>
      <c r="K36" s="30"/>
      <c r="L36" s="30"/>
    </row>
    <row r="37" spans="1:12" s="22" customFormat="1" ht="18.75" customHeight="1">
      <c r="A37" s="24" t="s">
        <v>60</v>
      </c>
      <c r="B37" s="25">
        <f>SUM(B38:B39)</f>
        <v>33189.038999999997</v>
      </c>
      <c r="C37" s="25">
        <f>SUM(C38:C39)</f>
        <v>13041.259999999998</v>
      </c>
      <c r="D37" s="3">
        <v>5152.8829999999944</v>
      </c>
      <c r="E37" s="3">
        <v>-12159.519</v>
      </c>
      <c r="F37" s="25">
        <f>SUM(F38:F39)</f>
        <v>-8085.1820000000043</v>
      </c>
      <c r="G37" s="26" t="s">
        <v>61</v>
      </c>
      <c r="H37" s="7"/>
      <c r="I37" s="30"/>
      <c r="J37" s="30"/>
      <c r="K37" s="30"/>
      <c r="L37" s="30"/>
    </row>
    <row r="38" spans="1:12" s="22" customFormat="1" ht="18.75" customHeight="1">
      <c r="A38" s="8" t="s">
        <v>62</v>
      </c>
      <c r="B38" s="28">
        <v>37365.379999999997</v>
      </c>
      <c r="C38" s="10">
        <v>24846.46</v>
      </c>
      <c r="D38" s="37">
        <v>0</v>
      </c>
      <c r="E38" s="37">
        <v>0</v>
      </c>
      <c r="F38" s="10">
        <v>-6337.640000000014</v>
      </c>
      <c r="G38" s="32" t="s">
        <v>63</v>
      </c>
      <c r="H38" s="7"/>
      <c r="I38" s="30"/>
      <c r="J38" s="30"/>
      <c r="K38" s="30"/>
      <c r="L38" s="30"/>
    </row>
    <row r="39" spans="1:12" s="30" customFormat="1" ht="18.75" customHeight="1">
      <c r="A39" s="8" t="s">
        <v>64</v>
      </c>
      <c r="B39" s="28">
        <v>-4176.3410000000003</v>
      </c>
      <c r="C39" s="10">
        <v>-11805.2</v>
      </c>
      <c r="D39" s="37">
        <v>0</v>
      </c>
      <c r="E39" s="37">
        <v>0</v>
      </c>
      <c r="F39" s="10">
        <v>-1747.5419999999904</v>
      </c>
      <c r="G39" s="29" t="s">
        <v>65</v>
      </c>
      <c r="H39" s="7"/>
    </row>
    <row r="40" spans="1:12" s="30" customFormat="1" ht="18.75" customHeight="1">
      <c r="A40" s="38" t="s">
        <v>66</v>
      </c>
      <c r="B40" s="25">
        <f>B41+B42</f>
        <v>7063</v>
      </c>
      <c r="C40" s="25">
        <f>C41+C42</f>
        <v>15837</v>
      </c>
      <c r="D40" s="3">
        <v>12822</v>
      </c>
      <c r="E40" s="25">
        <f>E41+E42</f>
        <v>11082</v>
      </c>
      <c r="F40" s="25">
        <f>F41+F42</f>
        <v>3597</v>
      </c>
      <c r="G40" s="34" t="s">
        <v>67</v>
      </c>
      <c r="H40" s="7"/>
    </row>
    <row r="41" spans="1:12" s="22" customFormat="1" ht="18.75" customHeight="1">
      <c r="A41" s="8" t="s">
        <v>68</v>
      </c>
      <c r="B41" s="28">
        <v>13738</v>
      </c>
      <c r="C41" s="10">
        <v>21533</v>
      </c>
      <c r="D41" s="37">
        <v>0</v>
      </c>
      <c r="E41" s="10">
        <v>20551</v>
      </c>
      <c r="F41" s="10">
        <v>14947</v>
      </c>
      <c r="G41" s="32" t="s">
        <v>69</v>
      </c>
      <c r="H41" s="7"/>
    </row>
    <row r="42" spans="1:12" s="30" customFormat="1" ht="16.5" customHeight="1">
      <c r="A42" s="8" t="s">
        <v>70</v>
      </c>
      <c r="B42" s="39">
        <v>-6675</v>
      </c>
      <c r="C42" s="10">
        <v>-5696</v>
      </c>
      <c r="D42" s="37">
        <v>0</v>
      </c>
      <c r="E42" s="10">
        <v>-9469</v>
      </c>
      <c r="F42" s="10">
        <v>-11350</v>
      </c>
      <c r="G42" s="29" t="s">
        <v>71</v>
      </c>
      <c r="H42" s="7"/>
    </row>
    <row r="43" spans="1:12" s="30" customFormat="1" ht="16.5" customHeight="1">
      <c r="A43" s="8"/>
      <c r="B43" s="9"/>
      <c r="C43" s="9"/>
      <c r="D43" s="9"/>
      <c r="E43" s="9"/>
      <c r="F43" s="9"/>
      <c r="G43" s="8"/>
      <c r="H43" s="7"/>
    </row>
    <row r="44" spans="1:12" ht="12.75" customHeight="1">
      <c r="G44" s="11"/>
      <c r="H44" s="7"/>
    </row>
    <row r="45" spans="1:12" ht="12.75" customHeight="1">
      <c r="G45" s="11"/>
      <c r="H45" s="7"/>
    </row>
    <row r="46" spans="1:12" ht="12" customHeight="1">
      <c r="B46" s="10"/>
      <c r="D46" s="10"/>
      <c r="E46" s="10"/>
      <c r="F46" s="10"/>
      <c r="G46" s="11"/>
      <c r="H46" s="7"/>
    </row>
    <row r="47" spans="1:12" ht="12.75" customHeight="1">
      <c r="B47" s="10"/>
      <c r="D47" s="10"/>
      <c r="E47" s="10"/>
      <c r="F47" s="10"/>
      <c r="G47" s="11"/>
      <c r="H47" s="7"/>
    </row>
    <row r="48" spans="1:12" ht="12.75" customHeight="1">
      <c r="B48" s="10"/>
      <c r="D48" s="10"/>
      <c r="E48" s="10"/>
      <c r="F48" s="10"/>
      <c r="G48" s="11"/>
      <c r="H48" s="7"/>
    </row>
    <row r="49" spans="1:8" ht="12.75" customHeight="1">
      <c r="A49" s="31"/>
      <c r="B49" s="10"/>
      <c r="C49" s="40"/>
      <c r="D49" s="30"/>
      <c r="E49" s="30"/>
      <c r="G49" s="41"/>
      <c r="H49" s="7"/>
    </row>
    <row r="50" spans="1:8" s="30" customFormat="1" ht="12.75" customHeight="1">
      <c r="A50" s="42" t="s">
        <v>72</v>
      </c>
      <c r="C50" s="10"/>
      <c r="D50" s="10"/>
      <c r="E50" s="10"/>
      <c r="F50" s="10"/>
      <c r="G50" s="43" t="s">
        <v>73</v>
      </c>
      <c r="H50" s="7"/>
    </row>
    <row r="51" spans="1:8" ht="12.75" customHeight="1"/>
    <row r="52" spans="1:8" ht="14.25">
      <c r="A52" s="44"/>
      <c r="B52" s="10"/>
      <c r="C52" s="44"/>
      <c r="D52" s="44"/>
      <c r="E52" s="44"/>
      <c r="F52" s="44"/>
      <c r="G52" s="44"/>
      <c r="H52" s="7"/>
    </row>
    <row r="53" spans="1:8" ht="12.75" customHeight="1">
      <c r="B53" s="44"/>
      <c r="E53" s="10"/>
      <c r="F53" s="10"/>
      <c r="H53" s="7"/>
    </row>
    <row r="54" spans="1:8" ht="12.75" customHeight="1">
      <c r="A54" s="31"/>
      <c r="B54" s="10"/>
      <c r="D54" s="10"/>
      <c r="E54" s="10"/>
      <c r="F54" s="10"/>
      <c r="H54" s="7"/>
    </row>
    <row r="55" spans="1:8" ht="12.75" customHeight="1">
      <c r="A55" s="27"/>
      <c r="B55" s="10"/>
      <c r="D55" s="10"/>
      <c r="E55" s="10"/>
      <c r="F55" s="10"/>
      <c r="H55" s="7"/>
    </row>
    <row r="56" spans="1:8" ht="12.75" customHeight="1">
      <c r="B56" s="10"/>
      <c r="D56" s="10"/>
      <c r="E56" s="10"/>
      <c r="F56" s="10"/>
      <c r="H56" s="7"/>
    </row>
    <row r="57" spans="1:8" ht="12.75" customHeight="1">
      <c r="A57" s="27"/>
      <c r="B57" s="10"/>
      <c r="D57" s="10"/>
      <c r="E57" s="10"/>
      <c r="F57" s="10"/>
      <c r="H57" s="7"/>
    </row>
    <row r="58" spans="1:8" ht="12.75" customHeight="1">
      <c r="A58" s="27"/>
      <c r="B58" s="10"/>
      <c r="D58" s="10"/>
      <c r="E58" s="10"/>
      <c r="F58" s="10"/>
      <c r="H58" s="7"/>
    </row>
    <row r="59" spans="1:8" ht="13.5" customHeight="1">
      <c r="B59" s="10"/>
      <c r="D59" s="10"/>
      <c r="E59" s="10"/>
      <c r="F59" s="10"/>
      <c r="H59" s="7"/>
    </row>
    <row r="60" spans="1:8" ht="13.5" customHeight="1">
      <c r="B60" s="10"/>
      <c r="D60" s="10"/>
      <c r="E60" s="10"/>
      <c r="F60" s="10"/>
      <c r="H60" s="7"/>
    </row>
    <row r="61" spans="1:8">
      <c r="B61" s="10"/>
      <c r="D61" s="10"/>
      <c r="E61" s="10"/>
      <c r="F61" s="10"/>
      <c r="H61" s="7"/>
    </row>
    <row r="62" spans="1:8">
      <c r="B62" s="10"/>
      <c r="D62" s="10"/>
      <c r="E62" s="10"/>
      <c r="F62" s="10"/>
      <c r="H62" s="7"/>
    </row>
    <row r="63" spans="1:8">
      <c r="B63" s="10"/>
      <c r="D63" s="10"/>
      <c r="E63" s="10"/>
      <c r="F63" s="10"/>
      <c r="H63" s="7"/>
    </row>
    <row r="65" spans="2:8">
      <c r="B65" s="10"/>
      <c r="D65" s="10"/>
      <c r="E65" s="10"/>
      <c r="F65" s="10"/>
      <c r="H65" s="7"/>
    </row>
    <row r="66" spans="2:8">
      <c r="B66" s="10"/>
      <c r="H66" s="7"/>
    </row>
    <row r="67" spans="2:8">
      <c r="H67" s="7"/>
    </row>
    <row r="68" spans="2:8">
      <c r="H68" s="7"/>
    </row>
    <row r="69" spans="2:8">
      <c r="H69" s="7"/>
    </row>
    <row r="70" spans="2:8">
      <c r="H70" s="7"/>
    </row>
    <row r="71" spans="2:8">
      <c r="H71" s="7"/>
    </row>
    <row r="72" spans="2:8">
      <c r="H72" s="7"/>
    </row>
    <row r="138" spans="2:8">
      <c r="C138" s="45"/>
      <c r="D138" s="46"/>
      <c r="E138" s="46"/>
    </row>
    <row r="139" spans="2:8">
      <c r="B139" s="46"/>
      <c r="C139" s="45"/>
      <c r="D139" s="46"/>
      <c r="E139" s="46"/>
    </row>
    <row r="140" spans="2:8">
      <c r="B140" s="46"/>
      <c r="C140" s="45"/>
      <c r="D140" s="46"/>
      <c r="E140" s="46"/>
    </row>
    <row r="141" spans="2:8">
      <c r="B141" s="46"/>
      <c r="C141" s="45"/>
      <c r="D141" s="46"/>
      <c r="E141" s="46"/>
    </row>
    <row r="142" spans="2:8">
      <c r="B142" s="46"/>
      <c r="C142" s="45"/>
      <c r="D142" s="46"/>
      <c r="E142" s="46"/>
      <c r="H142" s="47"/>
    </row>
    <row r="143" spans="2:8">
      <c r="B143" s="46"/>
      <c r="C143" s="45"/>
      <c r="D143" s="46"/>
      <c r="E143" s="46"/>
      <c r="H143" s="47"/>
    </row>
    <row r="144" spans="2:8">
      <c r="B144" s="46"/>
      <c r="C144" s="45"/>
      <c r="D144" s="46"/>
      <c r="E144" s="46"/>
      <c r="H144" s="47"/>
    </row>
    <row r="145" spans="2:8">
      <c r="B145" s="46"/>
      <c r="C145" s="45"/>
      <c r="D145" s="46"/>
      <c r="E145" s="46"/>
      <c r="H145" s="47"/>
    </row>
    <row r="146" spans="2:8">
      <c r="B146" s="46"/>
      <c r="C146" s="45"/>
      <c r="D146" s="46"/>
      <c r="E146" s="46"/>
      <c r="H146" s="47"/>
    </row>
    <row r="147" spans="2:8">
      <c r="B147" s="46"/>
      <c r="C147" s="45"/>
      <c r="D147" s="46"/>
      <c r="E147" s="46"/>
      <c r="H147" s="47"/>
    </row>
    <row r="148" spans="2:8">
      <c r="B148" s="46"/>
      <c r="C148" s="45"/>
      <c r="D148" s="46"/>
      <c r="E148" s="46"/>
      <c r="H148" s="47"/>
    </row>
    <row r="149" spans="2:8">
      <c r="B149" s="46"/>
      <c r="H149" s="47"/>
    </row>
    <row r="150" spans="2:8">
      <c r="H150" s="47"/>
    </row>
    <row r="151" spans="2:8">
      <c r="H151" s="47"/>
    </row>
    <row r="152" spans="2:8">
      <c r="H152" s="47"/>
    </row>
  </sheetData>
  <mergeCells count="1">
    <mergeCell ref="F3:G3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2013-03-20T14:03:39Z</dcterms:created>
  <dcterms:modified xsi:type="dcterms:W3CDTF">2013-03-20T14:03:39Z</dcterms:modified>
</cp:coreProperties>
</file>