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" sheetId="4" r:id="rId1"/>
  </sheets>
  <externalReferences>
    <externalReference r:id="rId2"/>
    <externalReference r:id="rId3"/>
    <externalReference r:id="rId4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H111" i="4"/>
  <c r="H118" s="1"/>
  <c r="G111"/>
  <c r="F111"/>
  <c r="F118" s="1"/>
  <c r="E111"/>
  <c r="E118" s="1"/>
  <c r="D111"/>
  <c r="D118" s="1"/>
  <c r="C111"/>
  <c r="B111"/>
  <c r="B118" s="1"/>
  <c r="H106"/>
  <c r="G106"/>
  <c r="F106"/>
  <c r="E106"/>
  <c r="D106"/>
  <c r="C106"/>
  <c r="B106"/>
  <c r="H100"/>
  <c r="G100"/>
  <c r="F100"/>
  <c r="E100"/>
  <c r="D100"/>
  <c r="C100"/>
  <c r="B100"/>
  <c r="H93"/>
  <c r="G93"/>
  <c r="G118" s="1"/>
  <c r="F93"/>
  <c r="E93"/>
  <c r="D93"/>
  <c r="C93"/>
  <c r="C118" s="1"/>
  <c r="B93"/>
  <c r="H89"/>
  <c r="G89"/>
  <c r="F89"/>
  <c r="E89"/>
  <c r="D89"/>
  <c r="C89"/>
  <c r="B89"/>
  <c r="H85"/>
  <c r="G85"/>
  <c r="F85"/>
  <c r="E85"/>
  <c r="D85"/>
  <c r="C85"/>
  <c r="B85"/>
  <c r="H79"/>
  <c r="G79"/>
  <c r="F79"/>
  <c r="E79"/>
  <c r="D79"/>
  <c r="C79"/>
  <c r="B79"/>
  <c r="H73"/>
  <c r="G73"/>
  <c r="F73"/>
  <c r="E73"/>
  <c r="D73"/>
  <c r="C73"/>
  <c r="B73"/>
  <c r="H50"/>
  <c r="G50"/>
  <c r="F50"/>
  <c r="E50"/>
  <c r="D50"/>
  <c r="C50"/>
  <c r="B50"/>
  <c r="H43"/>
  <c r="G43"/>
  <c r="F43"/>
  <c r="E43"/>
  <c r="D43"/>
  <c r="C43"/>
  <c r="B43"/>
  <c r="H38"/>
  <c r="G38"/>
  <c r="F38"/>
  <c r="E38"/>
  <c r="D38"/>
  <c r="C38"/>
  <c r="B38"/>
  <c r="H34"/>
  <c r="G34"/>
  <c r="F34"/>
  <c r="E34"/>
  <c r="D34"/>
  <c r="C34"/>
  <c r="B34"/>
  <c r="H25"/>
  <c r="G25"/>
  <c r="F25"/>
  <c r="E25"/>
  <c r="D25"/>
  <c r="C25"/>
  <c r="B25"/>
  <c r="H20"/>
  <c r="G20"/>
  <c r="F20"/>
  <c r="E20"/>
  <c r="C20"/>
  <c r="B20"/>
  <c r="H16"/>
  <c r="G16"/>
  <c r="F16"/>
  <c r="E16"/>
  <c r="D16"/>
  <c r="C16"/>
  <c r="B16"/>
  <c r="H13"/>
  <c r="G13"/>
  <c r="F13"/>
  <c r="E13"/>
  <c r="D13"/>
  <c r="C13"/>
</calcChain>
</file>

<file path=xl/sharedStrings.xml><?xml version="1.0" encoding="utf-8"?>
<sst xmlns="http://schemas.openxmlformats.org/spreadsheetml/2006/main" count="248" uniqueCount="191">
  <si>
    <t>Industrie</t>
  </si>
  <si>
    <t xml:space="preserve"> </t>
  </si>
  <si>
    <t xml:space="preserve">الصناعة </t>
  </si>
  <si>
    <t>6 - 1 Les grandeurs industrielles par province</t>
  </si>
  <si>
    <r>
      <t>6 - 1</t>
    </r>
    <r>
      <rPr>
        <b/>
        <sz val="16"/>
        <rFont val="Times New Roman"/>
        <family val="1"/>
      </rPr>
      <t xml:space="preserve"> المؤشرات الصناعية حسب الإقليم  </t>
    </r>
  </si>
  <si>
    <t xml:space="preserve">         (ou préfecture)</t>
  </si>
  <si>
    <t xml:space="preserve">        (أوالعمالة) </t>
  </si>
  <si>
    <t>Année 2010*</t>
  </si>
  <si>
    <t xml:space="preserve">عدد </t>
  </si>
  <si>
    <t>عدد</t>
  </si>
  <si>
    <t>*2010   سنة</t>
  </si>
  <si>
    <t>Valeur en milliers de Dh</t>
  </si>
  <si>
    <t>Valeur</t>
  </si>
  <si>
    <t>قـــيــمـــة</t>
  </si>
  <si>
    <t>المستخدمين</t>
  </si>
  <si>
    <t>المؤسسات</t>
  </si>
  <si>
    <t>قيمة بالف درهم</t>
  </si>
  <si>
    <t>نفقات</t>
  </si>
  <si>
    <t>رقـم</t>
  </si>
  <si>
    <t>الدائمين</t>
  </si>
  <si>
    <t>الإستثمارات</t>
  </si>
  <si>
    <t>المعاملات</t>
  </si>
  <si>
    <t xml:space="preserve">  Effectifs</t>
  </si>
  <si>
    <t xml:space="preserve">     Nombre</t>
  </si>
  <si>
    <t xml:space="preserve">  Investis-</t>
  </si>
  <si>
    <t xml:space="preserve">  Frais de</t>
  </si>
  <si>
    <t>الصادرات</t>
  </si>
  <si>
    <t>الإنتاج</t>
  </si>
  <si>
    <t xml:space="preserve">    Chiffre</t>
  </si>
  <si>
    <t xml:space="preserve">   employés</t>
  </si>
  <si>
    <t xml:space="preserve"> d'établis-</t>
  </si>
  <si>
    <t xml:space="preserve">     sement</t>
  </si>
  <si>
    <t xml:space="preserve"> personnel</t>
  </si>
  <si>
    <t>Exportation</t>
  </si>
  <si>
    <t xml:space="preserve"> Production</t>
  </si>
  <si>
    <t xml:space="preserve">     d'affaires</t>
  </si>
  <si>
    <t xml:space="preserve"> permanents</t>
  </si>
  <si>
    <t xml:space="preserve">    sements</t>
  </si>
  <si>
    <t>Oued Ed-Dahab - Lagouira</t>
  </si>
  <si>
    <t>-</t>
  </si>
  <si>
    <t>وادي الذهب ــ لكويرة</t>
  </si>
  <si>
    <t xml:space="preserve">   Oued Ed-Dahab</t>
  </si>
  <si>
    <t xml:space="preserve">  وادي الذهب</t>
  </si>
  <si>
    <t>Laâyoune - Boujdour - S. El H.</t>
  </si>
  <si>
    <t>العيون ــ بوجدور ــ س.الحمراء</t>
  </si>
  <si>
    <t xml:space="preserve">   Boujdour</t>
  </si>
  <si>
    <t xml:space="preserve">  بوجدور</t>
  </si>
  <si>
    <t xml:space="preserve">   Laâyoune</t>
  </si>
  <si>
    <t xml:space="preserve">  العيون</t>
  </si>
  <si>
    <t>Guelmim - Es - Semara</t>
  </si>
  <si>
    <t>كلميم ــ السمارة</t>
  </si>
  <si>
    <t xml:space="preserve">   Es-Semara </t>
  </si>
  <si>
    <t xml:space="preserve">  السمارة</t>
  </si>
  <si>
    <t xml:space="preserve">   Guelmim </t>
  </si>
  <si>
    <t xml:space="preserve">  كلميم</t>
  </si>
  <si>
    <t xml:space="preserve">   Tan-Tan </t>
  </si>
  <si>
    <t xml:space="preserve">  طانطان</t>
  </si>
  <si>
    <t>Souss - Massa - Darâa</t>
  </si>
  <si>
    <t>سوس ــ ماسة ــ درعة</t>
  </si>
  <si>
    <t xml:space="preserve">   Agadir-Ida -Ou-Tanane</t>
  </si>
  <si>
    <t xml:space="preserve">  أكادير ــ إداوتنان</t>
  </si>
  <si>
    <t xml:space="preserve">   Chtouka-Aït-Baha</t>
  </si>
  <si>
    <t xml:space="preserve">  اشتوكة ــ أيت باها</t>
  </si>
  <si>
    <t xml:space="preserve">   Inezgane-Aït Melloul</t>
  </si>
  <si>
    <t xml:space="preserve">  إنزكان ــ أيت ملول</t>
  </si>
  <si>
    <t xml:space="preserve">   Ouarzazate </t>
  </si>
  <si>
    <t xml:space="preserve">  ورزازات</t>
  </si>
  <si>
    <t xml:space="preserve">   Taroudannt </t>
  </si>
  <si>
    <t xml:space="preserve">  تارودانت</t>
  </si>
  <si>
    <t xml:space="preserve">   Tiznit </t>
  </si>
  <si>
    <t xml:space="preserve">  تيزنيت</t>
  </si>
  <si>
    <t xml:space="preserve">   Zagora </t>
  </si>
  <si>
    <t xml:space="preserve">  زاكورة</t>
  </si>
  <si>
    <t>Gharb - Chrarda - Béni Hssen</t>
  </si>
  <si>
    <t>الغرب ــ الشراردة ــ بني حسن</t>
  </si>
  <si>
    <t xml:space="preserve">   Kénitra </t>
  </si>
  <si>
    <t xml:space="preserve">  القنيطرة </t>
  </si>
  <si>
    <t xml:space="preserve">   Sidi Kacem </t>
  </si>
  <si>
    <t xml:space="preserve">  سيدي قاسم </t>
  </si>
  <si>
    <t>Chaouia - Ouardigha</t>
  </si>
  <si>
    <t>الشاوية ــ ورديغة</t>
  </si>
  <si>
    <t xml:space="preserve">   Benslimane </t>
  </si>
  <si>
    <t xml:space="preserve">  بنسليمان </t>
  </si>
  <si>
    <t xml:space="preserve">   Khouribga </t>
  </si>
  <si>
    <t xml:space="preserve">  خريبكة</t>
  </si>
  <si>
    <t xml:space="preserve">   Settat </t>
  </si>
  <si>
    <t xml:space="preserve">  سطات 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</si>
  <si>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</si>
  <si>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</si>
  <si>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</si>
  <si>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</si>
  <si>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Chichaoua</t>
  </si>
  <si>
    <t xml:space="preserve">  شيشاوة</t>
  </si>
  <si>
    <t xml:space="preserve">   El Kelâa des Sraghna </t>
  </si>
  <si>
    <t xml:space="preserve">  قلعة السراغنة </t>
  </si>
  <si>
    <t xml:space="preserve">   Essaouira </t>
  </si>
  <si>
    <t xml:space="preserve">  الصويرة </t>
  </si>
  <si>
    <t xml:space="preserve">   Marrakech </t>
  </si>
  <si>
    <t xml:space="preserve">  مراكش </t>
  </si>
  <si>
    <t>Oriental</t>
  </si>
  <si>
    <t>الشرق</t>
  </si>
  <si>
    <t xml:space="preserve">   Berkane</t>
  </si>
  <si>
    <t xml:space="preserve">  بركان  </t>
  </si>
  <si>
    <t xml:space="preserve">   Jerada </t>
  </si>
  <si>
    <t xml:space="preserve">  جرادة  </t>
  </si>
  <si>
    <t xml:space="preserve">   Nador</t>
  </si>
  <si>
    <t xml:space="preserve">  الناضور  </t>
  </si>
  <si>
    <t xml:space="preserve">   Oujda -Angad</t>
  </si>
  <si>
    <t xml:space="preserve">  وجدة  ــ أنجاد</t>
  </si>
  <si>
    <t xml:space="preserve">   Taourirt</t>
  </si>
  <si>
    <t xml:space="preserve">  تاوريرت</t>
  </si>
  <si>
    <r>
      <t xml:space="preserve">         (ou préfecture) </t>
    </r>
    <r>
      <rPr>
        <sz val="10"/>
        <rFont val="Times New Roman"/>
        <family val="1"/>
      </rPr>
      <t>(suite)</t>
    </r>
  </si>
  <si>
    <r>
      <t xml:space="preserve">         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</si>
  <si>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>Grand Casablanca</t>
  </si>
  <si>
    <t>الدارالبيضاء الكبرى</t>
  </si>
  <si>
    <t xml:space="preserve">   Casablanca</t>
  </si>
  <si>
    <t xml:space="preserve">  الدار البيضاء</t>
  </si>
  <si>
    <t xml:space="preserve">   Médiouna</t>
  </si>
  <si>
    <t xml:space="preserve">  مد يـونة</t>
  </si>
  <si>
    <t xml:space="preserve">   Mohammeaia</t>
  </si>
  <si>
    <t xml:space="preserve">  المحــمـد ية </t>
  </si>
  <si>
    <t xml:space="preserve">   Nouaceur</t>
  </si>
  <si>
    <t xml:space="preserve">  النــواصر </t>
  </si>
  <si>
    <t>Rabat - Salé - Zemmour - Zaër</t>
  </si>
  <si>
    <t>الرباط ــ سـلا ــ زمور ــ زعير</t>
  </si>
  <si>
    <t xml:space="preserve">   Khémisset </t>
  </si>
  <si>
    <t xml:space="preserve">  الخميسات </t>
  </si>
  <si>
    <t xml:space="preserve">   Rabat </t>
  </si>
  <si>
    <t xml:space="preserve">  الرباط</t>
  </si>
  <si>
    <t xml:space="preserve">   Salé </t>
  </si>
  <si>
    <t xml:space="preserve">  سلا </t>
  </si>
  <si>
    <t xml:space="preserve">   Skhirate - Témara </t>
  </si>
  <si>
    <t xml:space="preserve">  الصخيرات - تمارة</t>
  </si>
  <si>
    <t>Doukkala - Abda</t>
  </si>
  <si>
    <t>دكالة ــ عبدة</t>
  </si>
  <si>
    <t xml:space="preserve">   El Jadida </t>
  </si>
  <si>
    <t xml:space="preserve">  الجديدة</t>
  </si>
  <si>
    <t xml:space="preserve">   Safi </t>
  </si>
  <si>
    <t xml:space="preserve">  آسفي</t>
  </si>
  <si>
    <t>Tadla - Azilal</t>
  </si>
  <si>
    <t>تادلة ــ أزيلال</t>
  </si>
  <si>
    <t xml:space="preserve">   Azilal </t>
  </si>
  <si>
    <t xml:space="preserve">  أزيلال</t>
  </si>
  <si>
    <t xml:space="preserve">   Béni Mellal </t>
  </si>
  <si>
    <t xml:space="preserve">  بني ملال</t>
  </si>
  <si>
    <t>Meknès - Tafilalet</t>
  </si>
  <si>
    <t>مكناس ــ تافيلالت</t>
  </si>
  <si>
    <t xml:space="preserve">   Méknes</t>
  </si>
  <si>
    <t xml:space="preserve">  مكناس</t>
  </si>
  <si>
    <t xml:space="preserve">   El Hajeb</t>
  </si>
  <si>
    <t xml:space="preserve">  الحاجب</t>
  </si>
  <si>
    <t xml:space="preserve">   Errachidia </t>
  </si>
  <si>
    <t xml:space="preserve">  الرشيدية </t>
  </si>
  <si>
    <t xml:space="preserve">   Ifrane </t>
  </si>
  <si>
    <t xml:space="preserve">  إفران</t>
  </si>
  <si>
    <t xml:space="preserve">   Khénifra </t>
  </si>
  <si>
    <t xml:space="preserve">  خنيفرة</t>
  </si>
  <si>
    <t>Fès - Boulemane</t>
  </si>
  <si>
    <t>فاس ــ بولمان</t>
  </si>
  <si>
    <t xml:space="preserve">   Boulemane</t>
  </si>
  <si>
    <t xml:space="preserve">  بولمان </t>
  </si>
  <si>
    <t xml:space="preserve">   Fès </t>
  </si>
  <si>
    <t xml:space="preserve">  فـــــاس </t>
  </si>
  <si>
    <t xml:space="preserve">   Sefrou</t>
  </si>
  <si>
    <t xml:space="preserve">  صفرو</t>
  </si>
  <si>
    <t xml:space="preserve">   Moulay Yacoub</t>
  </si>
  <si>
    <t xml:space="preserve"> مولاي يعقوب</t>
  </si>
  <si>
    <t>Taza - Al Hoceima - Taounate</t>
  </si>
  <si>
    <t>تازة ـ الحسيمة ـ تاونات</t>
  </si>
  <si>
    <t xml:space="preserve">   Al Hoceima </t>
  </si>
  <si>
    <t xml:space="preserve">  الحسيمة </t>
  </si>
  <si>
    <t xml:space="preserve">   Taounate </t>
  </si>
  <si>
    <t xml:space="preserve">  تاونات</t>
  </si>
  <si>
    <t xml:space="preserve">   Taza </t>
  </si>
  <si>
    <t xml:space="preserve">  تازة</t>
  </si>
  <si>
    <t>Tanger - Tétouan</t>
  </si>
  <si>
    <t>طنجة ـ تطوان</t>
  </si>
  <si>
    <t xml:space="preserve">   Chefchaouen </t>
  </si>
  <si>
    <t xml:space="preserve">  شفشاون</t>
  </si>
  <si>
    <t xml:space="preserve">   Fahs-Anjra</t>
  </si>
  <si>
    <t xml:space="preserve">  الفحص- أنجرة</t>
  </si>
  <si>
    <t xml:space="preserve">   Larache </t>
  </si>
  <si>
    <t xml:space="preserve">  العرائش</t>
  </si>
  <si>
    <t xml:space="preserve">   Tanger-Assilah</t>
  </si>
  <si>
    <t xml:space="preserve">  طنجة - أصيلة</t>
  </si>
  <si>
    <t xml:space="preserve">   Tétouan </t>
  </si>
  <si>
    <t xml:space="preserve">  تطوان</t>
  </si>
  <si>
    <t>Total</t>
  </si>
  <si>
    <t>المجموع</t>
  </si>
  <si>
    <t xml:space="preserve"> Source : Ministère de l'Industrie, du Commerce et des Nouvelles Technologies.</t>
  </si>
  <si>
    <t>.المصدر : وزارة الصناعة والتجارة والتكنولوجيات الحديثة</t>
  </si>
</sst>
</file>

<file path=xl/styles.xml><?xml version="1.0" encoding="utf-8"?>
<styleSheet xmlns="http://schemas.openxmlformats.org/spreadsheetml/2006/main">
  <numFmts count="14">
    <numFmt numFmtId="164" formatCode="General_)"/>
    <numFmt numFmtId="165" formatCode="###,###,###"/>
    <numFmt numFmtId="166" formatCode="\ ###\ ###\ ###"/>
    <numFmt numFmtId="167" formatCode="#\ ###\ ###"/>
    <numFmt numFmtId="168" formatCode="###\ ###\ ###"/>
    <numFmt numFmtId="169" formatCode="###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0.0_)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3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3">
    <xf numFmtId="0" fontId="0" fillId="0" borderId="0"/>
    <xf numFmtId="164" fontId="1" fillId="0" borderId="0"/>
    <xf numFmtId="164" fontId="1" fillId="0" borderId="0"/>
    <xf numFmtId="0" fontId="11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21" borderId="1" applyNumberFormat="0" applyAlignment="0" applyProtection="0"/>
    <xf numFmtId="0" fontId="17" fillId="0" borderId="2" applyNumberFormat="0" applyFill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3" fillId="22" borderId="3" applyNumberFormat="0" applyFont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8" fillId="8" borderId="1" applyNumberFormat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 applyNumberFormat="0">
      <alignment horizontal="right"/>
    </xf>
    <xf numFmtId="0" fontId="21" fillId="23" borderId="0" applyNumberFormat="0" applyBorder="0" applyAlignment="0" applyProtection="0"/>
    <xf numFmtId="0" fontId="11" fillId="0" borderId="0"/>
    <xf numFmtId="0" fontId="11" fillId="0" borderId="0"/>
    <xf numFmtId="164" fontId="1" fillId="0" borderId="0"/>
    <xf numFmtId="0" fontId="11" fillId="0" borderId="0"/>
    <xf numFmtId="0" fontId="11" fillId="0" borderId="0"/>
    <xf numFmtId="164" fontId="1" fillId="0" borderId="0"/>
    <xf numFmtId="164" fontId="1" fillId="0" borderId="0"/>
    <xf numFmtId="164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5" borderId="0" applyNumberFormat="0" applyBorder="0" applyAlignment="0" applyProtection="0"/>
    <xf numFmtId="0" fontId="23" fillId="21" borderId="4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30" fillId="24" borderId="9" applyNumberFormat="0" applyAlignment="0" applyProtection="0"/>
    <xf numFmtId="0" fontId="11" fillId="0" borderId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</cellStyleXfs>
  <cellXfs count="61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3" fillId="0" borderId="0" xfId="1" applyFont="1" applyAlignment="1">
      <alignment horizontal="right" vertical="center"/>
    </xf>
    <xf numFmtId="164" fontId="5" fillId="0" borderId="0" xfId="1" applyFont="1" applyAlignment="1" applyProtection="1">
      <alignment horizontal="left" vertical="center"/>
    </xf>
    <xf numFmtId="164" fontId="5" fillId="0" borderId="0" xfId="1" quotePrefix="1" applyFont="1" applyAlignment="1">
      <alignment horizontal="right" vertical="center" readingOrder="2"/>
    </xf>
    <xf numFmtId="164" fontId="2" fillId="0" borderId="0" xfId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164" fontId="6" fillId="0" borderId="0" xfId="1" applyFont="1" applyAlignment="1">
      <alignment horizontal="right" vertical="center"/>
    </xf>
    <xf numFmtId="164" fontId="6" fillId="0" borderId="0" xfId="1" applyFont="1" applyAlignment="1">
      <alignment vertical="center"/>
    </xf>
    <xf numFmtId="164" fontId="6" fillId="0" borderId="0" xfId="1" quotePrefix="1" applyFont="1" applyAlignment="1">
      <alignment horizontal="right" vertical="center"/>
    </xf>
    <xf numFmtId="164" fontId="7" fillId="0" borderId="0" xfId="1" applyFont="1" applyAlignment="1" applyProtection="1">
      <alignment horizontal="right" vertical="center"/>
    </xf>
    <xf numFmtId="164" fontId="6" fillId="2" borderId="0" xfId="1" applyFont="1" applyFill="1" applyAlignment="1" applyProtection="1">
      <alignment horizontal="left" vertical="center"/>
    </xf>
    <xf numFmtId="164" fontId="7" fillId="2" borderId="0" xfId="1" applyFont="1" applyFill="1" applyAlignment="1" applyProtection="1">
      <alignment horizontal="right" vertical="center"/>
    </xf>
    <xf numFmtId="164" fontId="3" fillId="2" borderId="0" xfId="1" applyFont="1" applyFill="1" applyAlignment="1">
      <alignment vertical="center"/>
    </xf>
    <xf numFmtId="164" fontId="8" fillId="2" borderId="0" xfId="1" applyFont="1" applyFill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3" fontId="6" fillId="2" borderId="0" xfId="1" applyNumberFormat="1" applyFont="1" applyFill="1" applyAlignment="1" applyProtection="1">
      <alignment horizontal="right" vertical="center"/>
    </xf>
    <xf numFmtId="164" fontId="9" fillId="2" borderId="0" xfId="1" quotePrefix="1" applyFont="1" applyFill="1" applyAlignment="1">
      <alignment horizontal="right" vertical="center"/>
    </xf>
    <xf numFmtId="164" fontId="3" fillId="2" borderId="0" xfId="1" applyFont="1" applyFill="1" applyAlignment="1" applyProtection="1">
      <alignment horizontal="left" vertical="center"/>
    </xf>
    <xf numFmtId="164" fontId="3" fillId="2" borderId="0" xfId="1" applyFont="1" applyFill="1" applyAlignment="1">
      <alignment horizontal="right" vertical="center"/>
    </xf>
    <xf numFmtId="3" fontId="3" fillId="2" borderId="0" xfId="1" applyNumberFormat="1" applyFont="1" applyFill="1" applyAlignment="1">
      <alignment vertical="center"/>
    </xf>
    <xf numFmtId="166" fontId="3" fillId="2" borderId="0" xfId="1" applyNumberFormat="1" applyFont="1" applyFill="1" applyAlignment="1" applyProtection="1">
      <alignment horizontal="right" vertical="center"/>
    </xf>
    <xf numFmtId="164" fontId="8" fillId="2" borderId="0" xfId="1" applyFont="1" applyFill="1" applyAlignment="1">
      <alignment horizontal="right" vertical="center"/>
    </xf>
    <xf numFmtId="164" fontId="6" fillId="2" borderId="0" xfId="1" quotePrefix="1" applyFont="1" applyFill="1" applyAlignment="1" applyProtection="1">
      <alignment horizontal="left" vertical="center"/>
    </xf>
    <xf numFmtId="166" fontId="6" fillId="2" borderId="0" xfId="1" applyNumberFormat="1" applyFont="1" applyFill="1" applyAlignment="1" applyProtection="1">
      <alignment horizontal="right" vertical="center"/>
    </xf>
    <xf numFmtId="164" fontId="3" fillId="2" borderId="0" xfId="1" quotePrefix="1" applyFont="1" applyFill="1" applyAlignment="1" applyProtection="1">
      <alignment horizontal="left" vertical="center"/>
    </xf>
    <xf numFmtId="164" fontId="8" fillId="2" borderId="0" xfId="1" quotePrefix="1" applyFont="1" applyFill="1" applyAlignment="1">
      <alignment horizontal="right" vertical="center" readingOrder="2"/>
    </xf>
    <xf numFmtId="164" fontId="8" fillId="2" borderId="0" xfId="1" applyFont="1" applyFill="1" applyAlignment="1">
      <alignment horizontal="right" vertical="center" readingOrder="2"/>
    </xf>
    <xf numFmtId="167" fontId="3" fillId="2" borderId="0" xfId="1" applyNumberFormat="1" applyFont="1" applyFill="1" applyAlignment="1" applyProtection="1">
      <alignment horizontal="right" vertical="center"/>
    </xf>
    <xf numFmtId="168" fontId="3" fillId="2" borderId="0" xfId="1" applyNumberFormat="1" applyFont="1" applyFill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" fontId="3" fillId="2" borderId="0" xfId="1" applyNumberFormat="1" applyFont="1" applyFill="1" applyAlignment="1">
      <alignment horizontal="right" vertical="center"/>
    </xf>
    <xf numFmtId="164" fontId="6" fillId="2" borderId="0" xfId="1" quotePrefix="1" applyFont="1" applyFill="1" applyAlignment="1">
      <alignment horizontal="left" vertical="center"/>
    </xf>
    <xf numFmtId="166" fontId="7" fillId="2" borderId="0" xfId="1" applyNumberFormat="1" applyFont="1" applyFill="1" applyAlignment="1" applyProtection="1">
      <alignment horizontal="right" vertical="center"/>
    </xf>
    <xf numFmtId="164" fontId="9" fillId="2" borderId="0" xfId="1" applyFont="1" applyFill="1" applyAlignment="1">
      <alignment horizontal="right" vertical="center"/>
    </xf>
    <xf numFmtId="164" fontId="8" fillId="2" borderId="0" xfId="1" quotePrefix="1" applyFont="1" applyFill="1" applyAlignment="1">
      <alignment horizontal="right" vertical="center"/>
    </xf>
    <xf numFmtId="166" fontId="10" fillId="2" borderId="0" xfId="1" applyNumberFormat="1" applyFont="1" applyFill="1" applyAlignment="1" applyProtection="1">
      <alignment horizontal="center" vertical="center"/>
    </xf>
    <xf numFmtId="164" fontId="2" fillId="2" borderId="0" xfId="1" applyFont="1" applyFill="1" applyAlignment="1" applyProtection="1">
      <alignment horizontal="left" vertical="center"/>
    </xf>
    <xf numFmtId="164" fontId="4" fillId="2" borderId="0" xfId="1" applyFont="1" applyFill="1" applyAlignment="1">
      <alignment horizontal="right" vertical="center"/>
    </xf>
    <xf numFmtId="164" fontId="5" fillId="2" borderId="0" xfId="1" applyFont="1" applyFill="1" applyAlignment="1" applyProtection="1">
      <alignment horizontal="left" vertical="center"/>
    </xf>
    <xf numFmtId="164" fontId="2" fillId="2" borderId="0" xfId="1" applyFont="1" applyFill="1" applyAlignment="1">
      <alignment horizontal="right" vertical="center" readingOrder="2"/>
    </xf>
    <xf numFmtId="167" fontId="6" fillId="2" borderId="0" xfId="1" quotePrefix="1" applyNumberFormat="1" applyFont="1" applyFill="1" applyAlignment="1">
      <alignment horizontal="left" vertical="center"/>
    </xf>
    <xf numFmtId="166" fontId="7" fillId="2" borderId="0" xfId="1" applyNumberFormat="1" applyFont="1" applyFill="1" applyAlignment="1">
      <alignment vertical="center"/>
    </xf>
    <xf numFmtId="166" fontId="6" fillId="2" borderId="0" xfId="1" applyNumberFormat="1" applyFont="1" applyFill="1" applyAlignment="1">
      <alignment vertical="center"/>
    </xf>
    <xf numFmtId="166" fontId="3" fillId="2" borderId="0" xfId="1" applyNumberFormat="1" applyFont="1" applyFill="1" applyAlignment="1">
      <alignment vertical="center"/>
    </xf>
    <xf numFmtId="167" fontId="6" fillId="2" borderId="0" xfId="2" applyNumberFormat="1" applyFont="1" applyFill="1" applyAlignment="1" applyProtection="1">
      <alignment horizontal="left" vertical="center"/>
    </xf>
    <xf numFmtId="169" fontId="3" fillId="2" borderId="0" xfId="1" applyNumberFormat="1" applyFont="1" applyFill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7" fontId="3" fillId="2" borderId="0" xfId="2" applyNumberFormat="1" applyFont="1" applyFill="1" applyAlignment="1" applyProtection="1">
      <alignment horizontal="left" vertical="center"/>
    </xf>
    <xf numFmtId="164" fontId="3" fillId="2" borderId="0" xfId="1" quotePrefix="1" applyFont="1" applyFill="1" applyAlignment="1">
      <alignment horizontal="right" vertical="center" readingOrder="2"/>
    </xf>
    <xf numFmtId="164" fontId="3" fillId="2" borderId="0" xfId="1" quotePrefix="1" applyFont="1" applyFill="1" applyAlignment="1">
      <alignment horizontal="left" vertical="center"/>
    </xf>
    <xf numFmtId="164" fontId="6" fillId="2" borderId="0" xfId="1" applyFont="1" applyFill="1" applyAlignment="1">
      <alignment vertical="center"/>
    </xf>
    <xf numFmtId="164" fontId="9" fillId="2" borderId="0" xfId="1" applyFont="1" applyFill="1" applyAlignment="1">
      <alignment horizontal="right" vertical="center" readingOrder="2"/>
    </xf>
    <xf numFmtId="164" fontId="9" fillId="2" borderId="0" xfId="1" quotePrefix="1" applyFont="1" applyFill="1" applyAlignment="1">
      <alignment horizontal="center" vertical="center"/>
    </xf>
    <xf numFmtId="0" fontId="12" fillId="2" borderId="0" xfId="3" quotePrefix="1" applyFont="1" applyFill="1" applyAlignment="1">
      <alignment horizontal="left" vertical="center"/>
    </xf>
    <xf numFmtId="0" fontId="3" fillId="2" borderId="0" xfId="3" applyFont="1" applyFill="1" applyAlignment="1">
      <alignment vertical="center"/>
    </xf>
    <xf numFmtId="0" fontId="3" fillId="2" borderId="0" xfId="3" applyFont="1" applyFill="1" applyAlignment="1">
      <alignment horizontal="right" vertical="center"/>
    </xf>
    <xf numFmtId="164" fontId="10" fillId="0" borderId="0" xfId="1" applyFont="1" applyAlignment="1">
      <alignment horizontal="center" vertical="center"/>
    </xf>
    <xf numFmtId="166" fontId="6" fillId="0" borderId="0" xfId="1" applyNumberFormat="1" applyFont="1" applyAlignment="1">
      <alignment vertical="center"/>
    </xf>
  </cellXfs>
  <cellStyles count="93">
    <cellStyle name="20 % - Accent1 2" xfId="4"/>
    <cellStyle name="20 % - Accent2 2" xfId="5"/>
    <cellStyle name="20 % - Accent3 2" xfId="6"/>
    <cellStyle name="20 % - Accent4 2" xfId="7"/>
    <cellStyle name="20 % - Accent5 2" xfId="8"/>
    <cellStyle name="20 % - Accent6 2" xfId="9"/>
    <cellStyle name="40 % - Accent1 2" xfId="10"/>
    <cellStyle name="40 % - Accent2 2" xfId="11"/>
    <cellStyle name="40 % - Accent3 2" xfId="12"/>
    <cellStyle name="40 % - Accent4 2" xfId="13"/>
    <cellStyle name="40 % - Accent5 2" xfId="14"/>
    <cellStyle name="40 % - Accent6 2" xfId="15"/>
    <cellStyle name="60 % - Accent1 2" xfId="16"/>
    <cellStyle name="60 % - Accent2 2" xfId="17"/>
    <cellStyle name="60 % - Accent3 2" xfId="18"/>
    <cellStyle name="60 % - Accent4 2" xfId="19"/>
    <cellStyle name="60 % - Accent5 2" xfId="20"/>
    <cellStyle name="60 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Avertissement 2" xfId="28"/>
    <cellStyle name="Calcul 2" xfId="29"/>
    <cellStyle name="Cellule liée 2" xfId="30"/>
    <cellStyle name="Comma [0]" xfId="31"/>
    <cellStyle name="Comma [0] 2" xfId="32"/>
    <cellStyle name="Comma [0] 3" xfId="33"/>
    <cellStyle name="Comma [0] 4" xfId="34"/>
    <cellStyle name="Commentaire 2" xfId="35"/>
    <cellStyle name="Currency [0]" xfId="36"/>
    <cellStyle name="Currency [0] 2" xfId="37"/>
    <cellStyle name="Currency [0] 3" xfId="38"/>
    <cellStyle name="Currency [0] 4" xfId="39"/>
    <cellStyle name="Entrée 2" xfId="40"/>
    <cellStyle name="Euro" xfId="41"/>
    <cellStyle name="Euro 2" xfId="42"/>
    <cellStyle name="Euro 3" xfId="43"/>
    <cellStyle name="Euro 4" xfId="44"/>
    <cellStyle name="Insatisfaisant 2" xfId="45"/>
    <cellStyle name="Motif" xfId="46"/>
    <cellStyle name="Motif 2" xfId="47"/>
    <cellStyle name="Motif 3" xfId="48"/>
    <cellStyle name="Motif 4" xfId="49"/>
    <cellStyle name="MS_Arabic" xfId="50"/>
    <cellStyle name="Neutre 2" xfId="51"/>
    <cellStyle name="Normal" xfId="0" builtinId="0"/>
    <cellStyle name="Normal 10" xfId="52"/>
    <cellStyle name="Normal 10 2" xfId="53"/>
    <cellStyle name="Normal 11" xfId="1"/>
    <cellStyle name="Normal 11 2" xfId="54"/>
    <cellStyle name="Normal 16" xfId="55"/>
    <cellStyle name="Normal 2 2" xfId="56"/>
    <cellStyle name="Normal 2 3" xfId="57"/>
    <cellStyle name="Normal 2 3 2" xfId="58"/>
    <cellStyle name="Normal 2 3 3" xfId="59"/>
    <cellStyle name="Normal 2 4" xfId="60"/>
    <cellStyle name="Normal 2 4 2" xfId="61"/>
    <cellStyle name="Normal 2 5" xfId="62"/>
    <cellStyle name="Normal 20" xfId="63"/>
    <cellStyle name="Normal 21" xfId="64"/>
    <cellStyle name="Normal 22" xfId="65"/>
    <cellStyle name="Normal 23" xfId="66"/>
    <cellStyle name="Normal 3" xfId="67"/>
    <cellStyle name="Normal 3 2" xfId="68"/>
    <cellStyle name="Normal 3 3" xfId="69"/>
    <cellStyle name="Normal 6" xfId="70"/>
    <cellStyle name="Normal 6 2" xfId="71"/>
    <cellStyle name="Normal 6 2 2" xfId="72"/>
    <cellStyle name="Normal 6 3" xfId="73"/>
    <cellStyle name="Normal 7" xfId="74"/>
    <cellStyle name="Normal 7 2" xfId="75"/>
    <cellStyle name="Normal 9" xfId="76"/>
    <cellStyle name="Normal 9 2" xfId="77"/>
    <cellStyle name="Normal_E18" xfId="2"/>
    <cellStyle name="Normal_Sheet1 (2)" xfId="3"/>
    <cellStyle name="Satisfaisant 2" xfId="78"/>
    <cellStyle name="Sortie 2" xfId="79"/>
    <cellStyle name="Texte explicatif 2" xfId="80"/>
    <cellStyle name="Titre 2" xfId="81"/>
    <cellStyle name="Titre 1 2" xfId="82"/>
    <cellStyle name="Titre 2 2" xfId="83"/>
    <cellStyle name="Titre 3 2" xfId="84"/>
    <cellStyle name="Titre 4 2" xfId="85"/>
    <cellStyle name="Total 2" xfId="86"/>
    <cellStyle name="Vérification 2" xfId="87"/>
    <cellStyle name="عادي_agros99" xfId="88"/>
    <cellStyle name="عملة [0]_Book1" xfId="89"/>
    <cellStyle name="عملة_Bagraph" xfId="90"/>
    <cellStyle name="فاصلة [0]_Book1" xfId="91"/>
    <cellStyle name="فاصلة_Bagraph" xfId="9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indstruie/Annuaire%20Industr-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14"/>
      <sheetName val="15-16-17"/>
      <sheetName val="18"/>
      <sheetName val="19"/>
      <sheetName val="20-21-22"/>
      <sheetName val="23"/>
      <sheetName val="24"/>
      <sheetName val="25"/>
      <sheetName val="26-27"/>
      <sheetName val="28-29"/>
      <sheetName val="30"/>
      <sheetName val="31-32"/>
      <sheetName val="33-34"/>
      <sheetName val="indust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8"/>
  <sheetViews>
    <sheetView showGridLines="0" tabSelected="1" zoomScaleNormal="100" workbookViewId="0"/>
  </sheetViews>
  <sheetFormatPr baseColWidth="10" defaultRowHeight="12.75"/>
  <cols>
    <col min="1" max="1" width="27.85546875" style="2" customWidth="1"/>
    <col min="2" max="2" width="9.28515625" style="2" customWidth="1"/>
    <col min="3" max="3" width="10" style="2" customWidth="1"/>
    <col min="4" max="5" width="10.42578125" style="2" customWidth="1"/>
    <col min="6" max="6" width="11" style="2" customWidth="1"/>
    <col min="7" max="7" width="9.85546875" style="2" customWidth="1"/>
    <col min="8" max="8" width="7.5703125" style="2" customWidth="1"/>
    <col min="9" max="9" width="23.5703125" style="2" customWidth="1"/>
    <col min="10" max="10" width="6.42578125" style="2" customWidth="1"/>
    <col min="11" max="11" width="9.85546875" style="2" customWidth="1"/>
    <col min="12" max="256" width="11.42578125" style="2"/>
    <col min="257" max="257" width="27.85546875" style="2" customWidth="1"/>
    <col min="258" max="258" width="9.28515625" style="2" customWidth="1"/>
    <col min="259" max="259" width="10" style="2" customWidth="1"/>
    <col min="260" max="261" width="10.42578125" style="2" customWidth="1"/>
    <col min="262" max="262" width="11" style="2" customWidth="1"/>
    <col min="263" max="263" width="9.85546875" style="2" customWidth="1"/>
    <col min="264" max="264" width="7.5703125" style="2" customWidth="1"/>
    <col min="265" max="265" width="23.5703125" style="2" customWidth="1"/>
    <col min="266" max="266" width="6.42578125" style="2" customWidth="1"/>
    <col min="267" max="267" width="9.85546875" style="2" customWidth="1"/>
    <col min="268" max="512" width="11.42578125" style="2"/>
    <col min="513" max="513" width="27.85546875" style="2" customWidth="1"/>
    <col min="514" max="514" width="9.28515625" style="2" customWidth="1"/>
    <col min="515" max="515" width="10" style="2" customWidth="1"/>
    <col min="516" max="517" width="10.42578125" style="2" customWidth="1"/>
    <col min="518" max="518" width="11" style="2" customWidth="1"/>
    <col min="519" max="519" width="9.85546875" style="2" customWidth="1"/>
    <col min="520" max="520" width="7.5703125" style="2" customWidth="1"/>
    <col min="521" max="521" width="23.5703125" style="2" customWidth="1"/>
    <col min="522" max="522" width="6.42578125" style="2" customWidth="1"/>
    <col min="523" max="523" width="9.85546875" style="2" customWidth="1"/>
    <col min="524" max="768" width="11.42578125" style="2"/>
    <col min="769" max="769" width="27.85546875" style="2" customWidth="1"/>
    <col min="770" max="770" width="9.28515625" style="2" customWidth="1"/>
    <col min="771" max="771" width="10" style="2" customWidth="1"/>
    <col min="772" max="773" width="10.42578125" style="2" customWidth="1"/>
    <col min="774" max="774" width="11" style="2" customWidth="1"/>
    <col min="775" max="775" width="9.85546875" style="2" customWidth="1"/>
    <col min="776" max="776" width="7.5703125" style="2" customWidth="1"/>
    <col min="777" max="777" width="23.5703125" style="2" customWidth="1"/>
    <col min="778" max="778" width="6.42578125" style="2" customWidth="1"/>
    <col min="779" max="779" width="9.85546875" style="2" customWidth="1"/>
    <col min="780" max="1024" width="11.42578125" style="2"/>
    <col min="1025" max="1025" width="27.85546875" style="2" customWidth="1"/>
    <col min="1026" max="1026" width="9.28515625" style="2" customWidth="1"/>
    <col min="1027" max="1027" width="10" style="2" customWidth="1"/>
    <col min="1028" max="1029" width="10.42578125" style="2" customWidth="1"/>
    <col min="1030" max="1030" width="11" style="2" customWidth="1"/>
    <col min="1031" max="1031" width="9.85546875" style="2" customWidth="1"/>
    <col min="1032" max="1032" width="7.5703125" style="2" customWidth="1"/>
    <col min="1033" max="1033" width="23.5703125" style="2" customWidth="1"/>
    <col min="1034" max="1034" width="6.42578125" style="2" customWidth="1"/>
    <col min="1035" max="1035" width="9.85546875" style="2" customWidth="1"/>
    <col min="1036" max="1280" width="11.42578125" style="2"/>
    <col min="1281" max="1281" width="27.85546875" style="2" customWidth="1"/>
    <col min="1282" max="1282" width="9.28515625" style="2" customWidth="1"/>
    <col min="1283" max="1283" width="10" style="2" customWidth="1"/>
    <col min="1284" max="1285" width="10.42578125" style="2" customWidth="1"/>
    <col min="1286" max="1286" width="11" style="2" customWidth="1"/>
    <col min="1287" max="1287" width="9.85546875" style="2" customWidth="1"/>
    <col min="1288" max="1288" width="7.5703125" style="2" customWidth="1"/>
    <col min="1289" max="1289" width="23.5703125" style="2" customWidth="1"/>
    <col min="1290" max="1290" width="6.42578125" style="2" customWidth="1"/>
    <col min="1291" max="1291" width="9.85546875" style="2" customWidth="1"/>
    <col min="1292" max="1536" width="11.42578125" style="2"/>
    <col min="1537" max="1537" width="27.85546875" style="2" customWidth="1"/>
    <col min="1538" max="1538" width="9.28515625" style="2" customWidth="1"/>
    <col min="1539" max="1539" width="10" style="2" customWidth="1"/>
    <col min="1540" max="1541" width="10.42578125" style="2" customWidth="1"/>
    <col min="1542" max="1542" width="11" style="2" customWidth="1"/>
    <col min="1543" max="1543" width="9.85546875" style="2" customWidth="1"/>
    <col min="1544" max="1544" width="7.5703125" style="2" customWidth="1"/>
    <col min="1545" max="1545" width="23.5703125" style="2" customWidth="1"/>
    <col min="1546" max="1546" width="6.42578125" style="2" customWidth="1"/>
    <col min="1547" max="1547" width="9.85546875" style="2" customWidth="1"/>
    <col min="1548" max="1792" width="11.42578125" style="2"/>
    <col min="1793" max="1793" width="27.85546875" style="2" customWidth="1"/>
    <col min="1794" max="1794" width="9.28515625" style="2" customWidth="1"/>
    <col min="1795" max="1795" width="10" style="2" customWidth="1"/>
    <col min="1796" max="1797" width="10.42578125" style="2" customWidth="1"/>
    <col min="1798" max="1798" width="11" style="2" customWidth="1"/>
    <col min="1799" max="1799" width="9.85546875" style="2" customWidth="1"/>
    <col min="1800" max="1800" width="7.5703125" style="2" customWidth="1"/>
    <col min="1801" max="1801" width="23.5703125" style="2" customWidth="1"/>
    <col min="1802" max="1802" width="6.42578125" style="2" customWidth="1"/>
    <col min="1803" max="1803" width="9.85546875" style="2" customWidth="1"/>
    <col min="1804" max="2048" width="11.42578125" style="2"/>
    <col min="2049" max="2049" width="27.85546875" style="2" customWidth="1"/>
    <col min="2050" max="2050" width="9.28515625" style="2" customWidth="1"/>
    <col min="2051" max="2051" width="10" style="2" customWidth="1"/>
    <col min="2052" max="2053" width="10.42578125" style="2" customWidth="1"/>
    <col min="2054" max="2054" width="11" style="2" customWidth="1"/>
    <col min="2055" max="2055" width="9.85546875" style="2" customWidth="1"/>
    <col min="2056" max="2056" width="7.5703125" style="2" customWidth="1"/>
    <col min="2057" max="2057" width="23.5703125" style="2" customWidth="1"/>
    <col min="2058" max="2058" width="6.42578125" style="2" customWidth="1"/>
    <col min="2059" max="2059" width="9.85546875" style="2" customWidth="1"/>
    <col min="2060" max="2304" width="11.42578125" style="2"/>
    <col min="2305" max="2305" width="27.85546875" style="2" customWidth="1"/>
    <col min="2306" max="2306" width="9.28515625" style="2" customWidth="1"/>
    <col min="2307" max="2307" width="10" style="2" customWidth="1"/>
    <col min="2308" max="2309" width="10.42578125" style="2" customWidth="1"/>
    <col min="2310" max="2310" width="11" style="2" customWidth="1"/>
    <col min="2311" max="2311" width="9.85546875" style="2" customWidth="1"/>
    <col min="2312" max="2312" width="7.5703125" style="2" customWidth="1"/>
    <col min="2313" max="2313" width="23.5703125" style="2" customWidth="1"/>
    <col min="2314" max="2314" width="6.42578125" style="2" customWidth="1"/>
    <col min="2315" max="2315" width="9.85546875" style="2" customWidth="1"/>
    <col min="2316" max="2560" width="11.42578125" style="2"/>
    <col min="2561" max="2561" width="27.85546875" style="2" customWidth="1"/>
    <col min="2562" max="2562" width="9.28515625" style="2" customWidth="1"/>
    <col min="2563" max="2563" width="10" style="2" customWidth="1"/>
    <col min="2564" max="2565" width="10.42578125" style="2" customWidth="1"/>
    <col min="2566" max="2566" width="11" style="2" customWidth="1"/>
    <col min="2567" max="2567" width="9.85546875" style="2" customWidth="1"/>
    <col min="2568" max="2568" width="7.5703125" style="2" customWidth="1"/>
    <col min="2569" max="2569" width="23.5703125" style="2" customWidth="1"/>
    <col min="2570" max="2570" width="6.42578125" style="2" customWidth="1"/>
    <col min="2571" max="2571" width="9.85546875" style="2" customWidth="1"/>
    <col min="2572" max="2816" width="11.42578125" style="2"/>
    <col min="2817" max="2817" width="27.85546875" style="2" customWidth="1"/>
    <col min="2818" max="2818" width="9.28515625" style="2" customWidth="1"/>
    <col min="2819" max="2819" width="10" style="2" customWidth="1"/>
    <col min="2820" max="2821" width="10.42578125" style="2" customWidth="1"/>
    <col min="2822" max="2822" width="11" style="2" customWidth="1"/>
    <col min="2823" max="2823" width="9.85546875" style="2" customWidth="1"/>
    <col min="2824" max="2824" width="7.5703125" style="2" customWidth="1"/>
    <col min="2825" max="2825" width="23.5703125" style="2" customWidth="1"/>
    <col min="2826" max="2826" width="6.42578125" style="2" customWidth="1"/>
    <col min="2827" max="2827" width="9.85546875" style="2" customWidth="1"/>
    <col min="2828" max="3072" width="11.42578125" style="2"/>
    <col min="3073" max="3073" width="27.85546875" style="2" customWidth="1"/>
    <col min="3074" max="3074" width="9.28515625" style="2" customWidth="1"/>
    <col min="3075" max="3075" width="10" style="2" customWidth="1"/>
    <col min="3076" max="3077" width="10.42578125" style="2" customWidth="1"/>
    <col min="3078" max="3078" width="11" style="2" customWidth="1"/>
    <col min="3079" max="3079" width="9.85546875" style="2" customWidth="1"/>
    <col min="3080" max="3080" width="7.5703125" style="2" customWidth="1"/>
    <col min="3081" max="3081" width="23.5703125" style="2" customWidth="1"/>
    <col min="3082" max="3082" width="6.42578125" style="2" customWidth="1"/>
    <col min="3083" max="3083" width="9.85546875" style="2" customWidth="1"/>
    <col min="3084" max="3328" width="11.42578125" style="2"/>
    <col min="3329" max="3329" width="27.85546875" style="2" customWidth="1"/>
    <col min="3330" max="3330" width="9.28515625" style="2" customWidth="1"/>
    <col min="3331" max="3331" width="10" style="2" customWidth="1"/>
    <col min="3332" max="3333" width="10.42578125" style="2" customWidth="1"/>
    <col min="3334" max="3334" width="11" style="2" customWidth="1"/>
    <col min="3335" max="3335" width="9.85546875" style="2" customWidth="1"/>
    <col min="3336" max="3336" width="7.5703125" style="2" customWidth="1"/>
    <col min="3337" max="3337" width="23.5703125" style="2" customWidth="1"/>
    <col min="3338" max="3338" width="6.42578125" style="2" customWidth="1"/>
    <col min="3339" max="3339" width="9.85546875" style="2" customWidth="1"/>
    <col min="3340" max="3584" width="11.42578125" style="2"/>
    <col min="3585" max="3585" width="27.85546875" style="2" customWidth="1"/>
    <col min="3586" max="3586" width="9.28515625" style="2" customWidth="1"/>
    <col min="3587" max="3587" width="10" style="2" customWidth="1"/>
    <col min="3588" max="3589" width="10.42578125" style="2" customWidth="1"/>
    <col min="3590" max="3590" width="11" style="2" customWidth="1"/>
    <col min="3591" max="3591" width="9.85546875" style="2" customWidth="1"/>
    <col min="3592" max="3592" width="7.5703125" style="2" customWidth="1"/>
    <col min="3593" max="3593" width="23.5703125" style="2" customWidth="1"/>
    <col min="3594" max="3594" width="6.42578125" style="2" customWidth="1"/>
    <col min="3595" max="3595" width="9.85546875" style="2" customWidth="1"/>
    <col min="3596" max="3840" width="11.42578125" style="2"/>
    <col min="3841" max="3841" width="27.85546875" style="2" customWidth="1"/>
    <col min="3842" max="3842" width="9.28515625" style="2" customWidth="1"/>
    <col min="3843" max="3843" width="10" style="2" customWidth="1"/>
    <col min="3844" max="3845" width="10.42578125" style="2" customWidth="1"/>
    <col min="3846" max="3846" width="11" style="2" customWidth="1"/>
    <col min="3847" max="3847" width="9.85546875" style="2" customWidth="1"/>
    <col min="3848" max="3848" width="7.5703125" style="2" customWidth="1"/>
    <col min="3849" max="3849" width="23.5703125" style="2" customWidth="1"/>
    <col min="3850" max="3850" width="6.42578125" style="2" customWidth="1"/>
    <col min="3851" max="3851" width="9.85546875" style="2" customWidth="1"/>
    <col min="3852" max="4096" width="11.42578125" style="2"/>
    <col min="4097" max="4097" width="27.85546875" style="2" customWidth="1"/>
    <col min="4098" max="4098" width="9.28515625" style="2" customWidth="1"/>
    <col min="4099" max="4099" width="10" style="2" customWidth="1"/>
    <col min="4100" max="4101" width="10.42578125" style="2" customWidth="1"/>
    <col min="4102" max="4102" width="11" style="2" customWidth="1"/>
    <col min="4103" max="4103" width="9.85546875" style="2" customWidth="1"/>
    <col min="4104" max="4104" width="7.5703125" style="2" customWidth="1"/>
    <col min="4105" max="4105" width="23.5703125" style="2" customWidth="1"/>
    <col min="4106" max="4106" width="6.42578125" style="2" customWidth="1"/>
    <col min="4107" max="4107" width="9.85546875" style="2" customWidth="1"/>
    <col min="4108" max="4352" width="11.42578125" style="2"/>
    <col min="4353" max="4353" width="27.85546875" style="2" customWidth="1"/>
    <col min="4354" max="4354" width="9.28515625" style="2" customWidth="1"/>
    <col min="4355" max="4355" width="10" style="2" customWidth="1"/>
    <col min="4356" max="4357" width="10.42578125" style="2" customWidth="1"/>
    <col min="4358" max="4358" width="11" style="2" customWidth="1"/>
    <col min="4359" max="4359" width="9.85546875" style="2" customWidth="1"/>
    <col min="4360" max="4360" width="7.5703125" style="2" customWidth="1"/>
    <col min="4361" max="4361" width="23.5703125" style="2" customWidth="1"/>
    <col min="4362" max="4362" width="6.42578125" style="2" customWidth="1"/>
    <col min="4363" max="4363" width="9.85546875" style="2" customWidth="1"/>
    <col min="4364" max="4608" width="11.42578125" style="2"/>
    <col min="4609" max="4609" width="27.85546875" style="2" customWidth="1"/>
    <col min="4610" max="4610" width="9.28515625" style="2" customWidth="1"/>
    <col min="4611" max="4611" width="10" style="2" customWidth="1"/>
    <col min="4612" max="4613" width="10.42578125" style="2" customWidth="1"/>
    <col min="4614" max="4614" width="11" style="2" customWidth="1"/>
    <col min="4615" max="4615" width="9.85546875" style="2" customWidth="1"/>
    <col min="4616" max="4616" width="7.5703125" style="2" customWidth="1"/>
    <col min="4617" max="4617" width="23.5703125" style="2" customWidth="1"/>
    <col min="4618" max="4618" width="6.42578125" style="2" customWidth="1"/>
    <col min="4619" max="4619" width="9.85546875" style="2" customWidth="1"/>
    <col min="4620" max="4864" width="11.42578125" style="2"/>
    <col min="4865" max="4865" width="27.85546875" style="2" customWidth="1"/>
    <col min="4866" max="4866" width="9.28515625" style="2" customWidth="1"/>
    <col min="4867" max="4867" width="10" style="2" customWidth="1"/>
    <col min="4868" max="4869" width="10.42578125" style="2" customWidth="1"/>
    <col min="4870" max="4870" width="11" style="2" customWidth="1"/>
    <col min="4871" max="4871" width="9.85546875" style="2" customWidth="1"/>
    <col min="4872" max="4872" width="7.5703125" style="2" customWidth="1"/>
    <col min="4873" max="4873" width="23.5703125" style="2" customWidth="1"/>
    <col min="4874" max="4874" width="6.42578125" style="2" customWidth="1"/>
    <col min="4875" max="4875" width="9.85546875" style="2" customWidth="1"/>
    <col min="4876" max="5120" width="11.42578125" style="2"/>
    <col min="5121" max="5121" width="27.85546875" style="2" customWidth="1"/>
    <col min="5122" max="5122" width="9.28515625" style="2" customWidth="1"/>
    <col min="5123" max="5123" width="10" style="2" customWidth="1"/>
    <col min="5124" max="5125" width="10.42578125" style="2" customWidth="1"/>
    <col min="5126" max="5126" width="11" style="2" customWidth="1"/>
    <col min="5127" max="5127" width="9.85546875" style="2" customWidth="1"/>
    <col min="5128" max="5128" width="7.5703125" style="2" customWidth="1"/>
    <col min="5129" max="5129" width="23.5703125" style="2" customWidth="1"/>
    <col min="5130" max="5130" width="6.42578125" style="2" customWidth="1"/>
    <col min="5131" max="5131" width="9.85546875" style="2" customWidth="1"/>
    <col min="5132" max="5376" width="11.42578125" style="2"/>
    <col min="5377" max="5377" width="27.85546875" style="2" customWidth="1"/>
    <col min="5378" max="5378" width="9.28515625" style="2" customWidth="1"/>
    <col min="5379" max="5379" width="10" style="2" customWidth="1"/>
    <col min="5380" max="5381" width="10.42578125" style="2" customWidth="1"/>
    <col min="5382" max="5382" width="11" style="2" customWidth="1"/>
    <col min="5383" max="5383" width="9.85546875" style="2" customWidth="1"/>
    <col min="5384" max="5384" width="7.5703125" style="2" customWidth="1"/>
    <col min="5385" max="5385" width="23.5703125" style="2" customWidth="1"/>
    <col min="5386" max="5386" width="6.42578125" style="2" customWidth="1"/>
    <col min="5387" max="5387" width="9.85546875" style="2" customWidth="1"/>
    <col min="5388" max="5632" width="11.42578125" style="2"/>
    <col min="5633" max="5633" width="27.85546875" style="2" customWidth="1"/>
    <col min="5634" max="5634" width="9.28515625" style="2" customWidth="1"/>
    <col min="5635" max="5635" width="10" style="2" customWidth="1"/>
    <col min="5636" max="5637" width="10.42578125" style="2" customWidth="1"/>
    <col min="5638" max="5638" width="11" style="2" customWidth="1"/>
    <col min="5639" max="5639" width="9.85546875" style="2" customWidth="1"/>
    <col min="5640" max="5640" width="7.5703125" style="2" customWidth="1"/>
    <col min="5641" max="5641" width="23.5703125" style="2" customWidth="1"/>
    <col min="5642" max="5642" width="6.42578125" style="2" customWidth="1"/>
    <col min="5643" max="5643" width="9.85546875" style="2" customWidth="1"/>
    <col min="5644" max="5888" width="11.42578125" style="2"/>
    <col min="5889" max="5889" width="27.85546875" style="2" customWidth="1"/>
    <col min="5890" max="5890" width="9.28515625" style="2" customWidth="1"/>
    <col min="5891" max="5891" width="10" style="2" customWidth="1"/>
    <col min="5892" max="5893" width="10.42578125" style="2" customWidth="1"/>
    <col min="5894" max="5894" width="11" style="2" customWidth="1"/>
    <col min="5895" max="5895" width="9.85546875" style="2" customWidth="1"/>
    <col min="5896" max="5896" width="7.5703125" style="2" customWidth="1"/>
    <col min="5897" max="5897" width="23.5703125" style="2" customWidth="1"/>
    <col min="5898" max="5898" width="6.42578125" style="2" customWidth="1"/>
    <col min="5899" max="5899" width="9.85546875" style="2" customWidth="1"/>
    <col min="5900" max="6144" width="11.42578125" style="2"/>
    <col min="6145" max="6145" width="27.85546875" style="2" customWidth="1"/>
    <col min="6146" max="6146" width="9.28515625" style="2" customWidth="1"/>
    <col min="6147" max="6147" width="10" style="2" customWidth="1"/>
    <col min="6148" max="6149" width="10.42578125" style="2" customWidth="1"/>
    <col min="6150" max="6150" width="11" style="2" customWidth="1"/>
    <col min="6151" max="6151" width="9.85546875" style="2" customWidth="1"/>
    <col min="6152" max="6152" width="7.5703125" style="2" customWidth="1"/>
    <col min="6153" max="6153" width="23.5703125" style="2" customWidth="1"/>
    <col min="6154" max="6154" width="6.42578125" style="2" customWidth="1"/>
    <col min="6155" max="6155" width="9.85546875" style="2" customWidth="1"/>
    <col min="6156" max="6400" width="11.42578125" style="2"/>
    <col min="6401" max="6401" width="27.85546875" style="2" customWidth="1"/>
    <col min="6402" max="6402" width="9.28515625" style="2" customWidth="1"/>
    <col min="6403" max="6403" width="10" style="2" customWidth="1"/>
    <col min="6404" max="6405" width="10.42578125" style="2" customWidth="1"/>
    <col min="6406" max="6406" width="11" style="2" customWidth="1"/>
    <col min="6407" max="6407" width="9.85546875" style="2" customWidth="1"/>
    <col min="6408" max="6408" width="7.5703125" style="2" customWidth="1"/>
    <col min="6409" max="6409" width="23.5703125" style="2" customWidth="1"/>
    <col min="6410" max="6410" width="6.42578125" style="2" customWidth="1"/>
    <col min="6411" max="6411" width="9.85546875" style="2" customWidth="1"/>
    <col min="6412" max="6656" width="11.42578125" style="2"/>
    <col min="6657" max="6657" width="27.85546875" style="2" customWidth="1"/>
    <col min="6658" max="6658" width="9.28515625" style="2" customWidth="1"/>
    <col min="6659" max="6659" width="10" style="2" customWidth="1"/>
    <col min="6660" max="6661" width="10.42578125" style="2" customWidth="1"/>
    <col min="6662" max="6662" width="11" style="2" customWidth="1"/>
    <col min="6663" max="6663" width="9.85546875" style="2" customWidth="1"/>
    <col min="6664" max="6664" width="7.5703125" style="2" customWidth="1"/>
    <col min="6665" max="6665" width="23.5703125" style="2" customWidth="1"/>
    <col min="6666" max="6666" width="6.42578125" style="2" customWidth="1"/>
    <col min="6667" max="6667" width="9.85546875" style="2" customWidth="1"/>
    <col min="6668" max="6912" width="11.42578125" style="2"/>
    <col min="6913" max="6913" width="27.85546875" style="2" customWidth="1"/>
    <col min="6914" max="6914" width="9.28515625" style="2" customWidth="1"/>
    <col min="6915" max="6915" width="10" style="2" customWidth="1"/>
    <col min="6916" max="6917" width="10.42578125" style="2" customWidth="1"/>
    <col min="6918" max="6918" width="11" style="2" customWidth="1"/>
    <col min="6919" max="6919" width="9.85546875" style="2" customWidth="1"/>
    <col min="6920" max="6920" width="7.5703125" style="2" customWidth="1"/>
    <col min="6921" max="6921" width="23.5703125" style="2" customWidth="1"/>
    <col min="6922" max="6922" width="6.42578125" style="2" customWidth="1"/>
    <col min="6923" max="6923" width="9.85546875" style="2" customWidth="1"/>
    <col min="6924" max="7168" width="11.42578125" style="2"/>
    <col min="7169" max="7169" width="27.85546875" style="2" customWidth="1"/>
    <col min="7170" max="7170" width="9.28515625" style="2" customWidth="1"/>
    <col min="7171" max="7171" width="10" style="2" customWidth="1"/>
    <col min="7172" max="7173" width="10.42578125" style="2" customWidth="1"/>
    <col min="7174" max="7174" width="11" style="2" customWidth="1"/>
    <col min="7175" max="7175" width="9.85546875" style="2" customWidth="1"/>
    <col min="7176" max="7176" width="7.5703125" style="2" customWidth="1"/>
    <col min="7177" max="7177" width="23.5703125" style="2" customWidth="1"/>
    <col min="7178" max="7178" width="6.42578125" style="2" customWidth="1"/>
    <col min="7179" max="7179" width="9.85546875" style="2" customWidth="1"/>
    <col min="7180" max="7424" width="11.42578125" style="2"/>
    <col min="7425" max="7425" width="27.85546875" style="2" customWidth="1"/>
    <col min="7426" max="7426" width="9.28515625" style="2" customWidth="1"/>
    <col min="7427" max="7427" width="10" style="2" customWidth="1"/>
    <col min="7428" max="7429" width="10.42578125" style="2" customWidth="1"/>
    <col min="7430" max="7430" width="11" style="2" customWidth="1"/>
    <col min="7431" max="7431" width="9.85546875" style="2" customWidth="1"/>
    <col min="7432" max="7432" width="7.5703125" style="2" customWidth="1"/>
    <col min="7433" max="7433" width="23.5703125" style="2" customWidth="1"/>
    <col min="7434" max="7434" width="6.42578125" style="2" customWidth="1"/>
    <col min="7435" max="7435" width="9.85546875" style="2" customWidth="1"/>
    <col min="7436" max="7680" width="11.42578125" style="2"/>
    <col min="7681" max="7681" width="27.85546875" style="2" customWidth="1"/>
    <col min="7682" max="7682" width="9.28515625" style="2" customWidth="1"/>
    <col min="7683" max="7683" width="10" style="2" customWidth="1"/>
    <col min="7684" max="7685" width="10.42578125" style="2" customWidth="1"/>
    <col min="7686" max="7686" width="11" style="2" customWidth="1"/>
    <col min="7687" max="7687" width="9.85546875" style="2" customWidth="1"/>
    <col min="7688" max="7688" width="7.5703125" style="2" customWidth="1"/>
    <col min="7689" max="7689" width="23.5703125" style="2" customWidth="1"/>
    <col min="7690" max="7690" width="6.42578125" style="2" customWidth="1"/>
    <col min="7691" max="7691" width="9.85546875" style="2" customWidth="1"/>
    <col min="7692" max="7936" width="11.42578125" style="2"/>
    <col min="7937" max="7937" width="27.85546875" style="2" customWidth="1"/>
    <col min="7938" max="7938" width="9.28515625" style="2" customWidth="1"/>
    <col min="7939" max="7939" width="10" style="2" customWidth="1"/>
    <col min="7940" max="7941" width="10.42578125" style="2" customWidth="1"/>
    <col min="7942" max="7942" width="11" style="2" customWidth="1"/>
    <col min="7943" max="7943" width="9.85546875" style="2" customWidth="1"/>
    <col min="7944" max="7944" width="7.5703125" style="2" customWidth="1"/>
    <col min="7945" max="7945" width="23.5703125" style="2" customWidth="1"/>
    <col min="7946" max="7946" width="6.42578125" style="2" customWidth="1"/>
    <col min="7947" max="7947" width="9.85546875" style="2" customWidth="1"/>
    <col min="7948" max="8192" width="11.42578125" style="2"/>
    <col min="8193" max="8193" width="27.85546875" style="2" customWidth="1"/>
    <col min="8194" max="8194" width="9.28515625" style="2" customWidth="1"/>
    <col min="8195" max="8195" width="10" style="2" customWidth="1"/>
    <col min="8196" max="8197" width="10.42578125" style="2" customWidth="1"/>
    <col min="8198" max="8198" width="11" style="2" customWidth="1"/>
    <col min="8199" max="8199" width="9.85546875" style="2" customWidth="1"/>
    <col min="8200" max="8200" width="7.5703125" style="2" customWidth="1"/>
    <col min="8201" max="8201" width="23.5703125" style="2" customWidth="1"/>
    <col min="8202" max="8202" width="6.42578125" style="2" customWidth="1"/>
    <col min="8203" max="8203" width="9.85546875" style="2" customWidth="1"/>
    <col min="8204" max="8448" width="11.42578125" style="2"/>
    <col min="8449" max="8449" width="27.85546875" style="2" customWidth="1"/>
    <col min="8450" max="8450" width="9.28515625" style="2" customWidth="1"/>
    <col min="8451" max="8451" width="10" style="2" customWidth="1"/>
    <col min="8452" max="8453" width="10.42578125" style="2" customWidth="1"/>
    <col min="8454" max="8454" width="11" style="2" customWidth="1"/>
    <col min="8455" max="8455" width="9.85546875" style="2" customWidth="1"/>
    <col min="8456" max="8456" width="7.5703125" style="2" customWidth="1"/>
    <col min="8457" max="8457" width="23.5703125" style="2" customWidth="1"/>
    <col min="8458" max="8458" width="6.42578125" style="2" customWidth="1"/>
    <col min="8459" max="8459" width="9.85546875" style="2" customWidth="1"/>
    <col min="8460" max="8704" width="11.42578125" style="2"/>
    <col min="8705" max="8705" width="27.85546875" style="2" customWidth="1"/>
    <col min="8706" max="8706" width="9.28515625" style="2" customWidth="1"/>
    <col min="8707" max="8707" width="10" style="2" customWidth="1"/>
    <col min="8708" max="8709" width="10.42578125" style="2" customWidth="1"/>
    <col min="8710" max="8710" width="11" style="2" customWidth="1"/>
    <col min="8711" max="8711" width="9.85546875" style="2" customWidth="1"/>
    <col min="8712" max="8712" width="7.5703125" style="2" customWidth="1"/>
    <col min="8713" max="8713" width="23.5703125" style="2" customWidth="1"/>
    <col min="8714" max="8714" width="6.42578125" style="2" customWidth="1"/>
    <col min="8715" max="8715" width="9.85546875" style="2" customWidth="1"/>
    <col min="8716" max="8960" width="11.42578125" style="2"/>
    <col min="8961" max="8961" width="27.85546875" style="2" customWidth="1"/>
    <col min="8962" max="8962" width="9.28515625" style="2" customWidth="1"/>
    <col min="8963" max="8963" width="10" style="2" customWidth="1"/>
    <col min="8964" max="8965" width="10.42578125" style="2" customWidth="1"/>
    <col min="8966" max="8966" width="11" style="2" customWidth="1"/>
    <col min="8967" max="8967" width="9.85546875" style="2" customWidth="1"/>
    <col min="8968" max="8968" width="7.5703125" style="2" customWidth="1"/>
    <col min="8969" max="8969" width="23.5703125" style="2" customWidth="1"/>
    <col min="8970" max="8970" width="6.42578125" style="2" customWidth="1"/>
    <col min="8971" max="8971" width="9.85546875" style="2" customWidth="1"/>
    <col min="8972" max="9216" width="11.42578125" style="2"/>
    <col min="9217" max="9217" width="27.85546875" style="2" customWidth="1"/>
    <col min="9218" max="9218" width="9.28515625" style="2" customWidth="1"/>
    <col min="9219" max="9219" width="10" style="2" customWidth="1"/>
    <col min="9220" max="9221" width="10.42578125" style="2" customWidth="1"/>
    <col min="9222" max="9222" width="11" style="2" customWidth="1"/>
    <col min="9223" max="9223" width="9.85546875" style="2" customWidth="1"/>
    <col min="9224" max="9224" width="7.5703125" style="2" customWidth="1"/>
    <col min="9225" max="9225" width="23.5703125" style="2" customWidth="1"/>
    <col min="9226" max="9226" width="6.42578125" style="2" customWidth="1"/>
    <col min="9227" max="9227" width="9.85546875" style="2" customWidth="1"/>
    <col min="9228" max="9472" width="11.42578125" style="2"/>
    <col min="9473" max="9473" width="27.85546875" style="2" customWidth="1"/>
    <col min="9474" max="9474" width="9.28515625" style="2" customWidth="1"/>
    <col min="9475" max="9475" width="10" style="2" customWidth="1"/>
    <col min="9476" max="9477" width="10.42578125" style="2" customWidth="1"/>
    <col min="9478" max="9478" width="11" style="2" customWidth="1"/>
    <col min="9479" max="9479" width="9.85546875" style="2" customWidth="1"/>
    <col min="9480" max="9480" width="7.5703125" style="2" customWidth="1"/>
    <col min="9481" max="9481" width="23.5703125" style="2" customWidth="1"/>
    <col min="9482" max="9482" width="6.42578125" style="2" customWidth="1"/>
    <col min="9483" max="9483" width="9.85546875" style="2" customWidth="1"/>
    <col min="9484" max="9728" width="11.42578125" style="2"/>
    <col min="9729" max="9729" width="27.85546875" style="2" customWidth="1"/>
    <col min="9730" max="9730" width="9.28515625" style="2" customWidth="1"/>
    <col min="9731" max="9731" width="10" style="2" customWidth="1"/>
    <col min="9732" max="9733" width="10.42578125" style="2" customWidth="1"/>
    <col min="9734" max="9734" width="11" style="2" customWidth="1"/>
    <col min="9735" max="9735" width="9.85546875" style="2" customWidth="1"/>
    <col min="9736" max="9736" width="7.5703125" style="2" customWidth="1"/>
    <col min="9737" max="9737" width="23.5703125" style="2" customWidth="1"/>
    <col min="9738" max="9738" width="6.42578125" style="2" customWidth="1"/>
    <col min="9739" max="9739" width="9.85546875" style="2" customWidth="1"/>
    <col min="9740" max="9984" width="11.42578125" style="2"/>
    <col min="9985" max="9985" width="27.85546875" style="2" customWidth="1"/>
    <col min="9986" max="9986" width="9.28515625" style="2" customWidth="1"/>
    <col min="9987" max="9987" width="10" style="2" customWidth="1"/>
    <col min="9988" max="9989" width="10.42578125" style="2" customWidth="1"/>
    <col min="9990" max="9990" width="11" style="2" customWidth="1"/>
    <col min="9991" max="9991" width="9.85546875" style="2" customWidth="1"/>
    <col min="9992" max="9992" width="7.5703125" style="2" customWidth="1"/>
    <col min="9993" max="9993" width="23.5703125" style="2" customWidth="1"/>
    <col min="9994" max="9994" width="6.42578125" style="2" customWidth="1"/>
    <col min="9995" max="9995" width="9.85546875" style="2" customWidth="1"/>
    <col min="9996" max="10240" width="11.42578125" style="2"/>
    <col min="10241" max="10241" width="27.85546875" style="2" customWidth="1"/>
    <col min="10242" max="10242" width="9.28515625" style="2" customWidth="1"/>
    <col min="10243" max="10243" width="10" style="2" customWidth="1"/>
    <col min="10244" max="10245" width="10.42578125" style="2" customWidth="1"/>
    <col min="10246" max="10246" width="11" style="2" customWidth="1"/>
    <col min="10247" max="10247" width="9.85546875" style="2" customWidth="1"/>
    <col min="10248" max="10248" width="7.5703125" style="2" customWidth="1"/>
    <col min="10249" max="10249" width="23.5703125" style="2" customWidth="1"/>
    <col min="10250" max="10250" width="6.42578125" style="2" customWidth="1"/>
    <col min="10251" max="10251" width="9.85546875" style="2" customWidth="1"/>
    <col min="10252" max="10496" width="11.42578125" style="2"/>
    <col min="10497" max="10497" width="27.85546875" style="2" customWidth="1"/>
    <col min="10498" max="10498" width="9.28515625" style="2" customWidth="1"/>
    <col min="10499" max="10499" width="10" style="2" customWidth="1"/>
    <col min="10500" max="10501" width="10.42578125" style="2" customWidth="1"/>
    <col min="10502" max="10502" width="11" style="2" customWidth="1"/>
    <col min="10503" max="10503" width="9.85546875" style="2" customWidth="1"/>
    <col min="10504" max="10504" width="7.5703125" style="2" customWidth="1"/>
    <col min="10505" max="10505" width="23.5703125" style="2" customWidth="1"/>
    <col min="10506" max="10506" width="6.42578125" style="2" customWidth="1"/>
    <col min="10507" max="10507" width="9.85546875" style="2" customWidth="1"/>
    <col min="10508" max="10752" width="11.42578125" style="2"/>
    <col min="10753" max="10753" width="27.85546875" style="2" customWidth="1"/>
    <col min="10754" max="10754" width="9.28515625" style="2" customWidth="1"/>
    <col min="10755" max="10755" width="10" style="2" customWidth="1"/>
    <col min="10756" max="10757" width="10.42578125" style="2" customWidth="1"/>
    <col min="10758" max="10758" width="11" style="2" customWidth="1"/>
    <col min="10759" max="10759" width="9.85546875" style="2" customWidth="1"/>
    <col min="10760" max="10760" width="7.5703125" style="2" customWidth="1"/>
    <col min="10761" max="10761" width="23.5703125" style="2" customWidth="1"/>
    <col min="10762" max="10762" width="6.42578125" style="2" customWidth="1"/>
    <col min="10763" max="10763" width="9.85546875" style="2" customWidth="1"/>
    <col min="10764" max="11008" width="11.42578125" style="2"/>
    <col min="11009" max="11009" width="27.85546875" style="2" customWidth="1"/>
    <col min="11010" max="11010" width="9.28515625" style="2" customWidth="1"/>
    <col min="11011" max="11011" width="10" style="2" customWidth="1"/>
    <col min="11012" max="11013" width="10.42578125" style="2" customWidth="1"/>
    <col min="11014" max="11014" width="11" style="2" customWidth="1"/>
    <col min="11015" max="11015" width="9.85546875" style="2" customWidth="1"/>
    <col min="11016" max="11016" width="7.5703125" style="2" customWidth="1"/>
    <col min="11017" max="11017" width="23.5703125" style="2" customWidth="1"/>
    <col min="11018" max="11018" width="6.42578125" style="2" customWidth="1"/>
    <col min="11019" max="11019" width="9.85546875" style="2" customWidth="1"/>
    <col min="11020" max="11264" width="11.42578125" style="2"/>
    <col min="11265" max="11265" width="27.85546875" style="2" customWidth="1"/>
    <col min="11266" max="11266" width="9.28515625" style="2" customWidth="1"/>
    <col min="11267" max="11267" width="10" style="2" customWidth="1"/>
    <col min="11268" max="11269" width="10.42578125" style="2" customWidth="1"/>
    <col min="11270" max="11270" width="11" style="2" customWidth="1"/>
    <col min="11271" max="11271" width="9.85546875" style="2" customWidth="1"/>
    <col min="11272" max="11272" width="7.5703125" style="2" customWidth="1"/>
    <col min="11273" max="11273" width="23.5703125" style="2" customWidth="1"/>
    <col min="11274" max="11274" width="6.42578125" style="2" customWidth="1"/>
    <col min="11275" max="11275" width="9.85546875" style="2" customWidth="1"/>
    <col min="11276" max="11520" width="11.42578125" style="2"/>
    <col min="11521" max="11521" width="27.85546875" style="2" customWidth="1"/>
    <col min="11522" max="11522" width="9.28515625" style="2" customWidth="1"/>
    <col min="11523" max="11523" width="10" style="2" customWidth="1"/>
    <col min="11524" max="11525" width="10.42578125" style="2" customWidth="1"/>
    <col min="11526" max="11526" width="11" style="2" customWidth="1"/>
    <col min="11527" max="11527" width="9.85546875" style="2" customWidth="1"/>
    <col min="11528" max="11528" width="7.5703125" style="2" customWidth="1"/>
    <col min="11529" max="11529" width="23.5703125" style="2" customWidth="1"/>
    <col min="11530" max="11530" width="6.42578125" style="2" customWidth="1"/>
    <col min="11531" max="11531" width="9.85546875" style="2" customWidth="1"/>
    <col min="11532" max="11776" width="11.42578125" style="2"/>
    <col min="11777" max="11777" width="27.85546875" style="2" customWidth="1"/>
    <col min="11778" max="11778" width="9.28515625" style="2" customWidth="1"/>
    <col min="11779" max="11779" width="10" style="2" customWidth="1"/>
    <col min="11780" max="11781" width="10.42578125" style="2" customWidth="1"/>
    <col min="11782" max="11782" width="11" style="2" customWidth="1"/>
    <col min="11783" max="11783" width="9.85546875" style="2" customWidth="1"/>
    <col min="11784" max="11784" width="7.5703125" style="2" customWidth="1"/>
    <col min="11785" max="11785" width="23.5703125" style="2" customWidth="1"/>
    <col min="11786" max="11786" width="6.42578125" style="2" customWidth="1"/>
    <col min="11787" max="11787" width="9.85546875" style="2" customWidth="1"/>
    <col min="11788" max="12032" width="11.42578125" style="2"/>
    <col min="12033" max="12033" width="27.85546875" style="2" customWidth="1"/>
    <col min="12034" max="12034" width="9.28515625" style="2" customWidth="1"/>
    <col min="12035" max="12035" width="10" style="2" customWidth="1"/>
    <col min="12036" max="12037" width="10.42578125" style="2" customWidth="1"/>
    <col min="12038" max="12038" width="11" style="2" customWidth="1"/>
    <col min="12039" max="12039" width="9.85546875" style="2" customWidth="1"/>
    <col min="12040" max="12040" width="7.5703125" style="2" customWidth="1"/>
    <col min="12041" max="12041" width="23.5703125" style="2" customWidth="1"/>
    <col min="12042" max="12042" width="6.42578125" style="2" customWidth="1"/>
    <col min="12043" max="12043" width="9.85546875" style="2" customWidth="1"/>
    <col min="12044" max="12288" width="11.42578125" style="2"/>
    <col min="12289" max="12289" width="27.85546875" style="2" customWidth="1"/>
    <col min="12290" max="12290" width="9.28515625" style="2" customWidth="1"/>
    <col min="12291" max="12291" width="10" style="2" customWidth="1"/>
    <col min="12292" max="12293" width="10.42578125" style="2" customWidth="1"/>
    <col min="12294" max="12294" width="11" style="2" customWidth="1"/>
    <col min="12295" max="12295" width="9.85546875" style="2" customWidth="1"/>
    <col min="12296" max="12296" width="7.5703125" style="2" customWidth="1"/>
    <col min="12297" max="12297" width="23.5703125" style="2" customWidth="1"/>
    <col min="12298" max="12298" width="6.42578125" style="2" customWidth="1"/>
    <col min="12299" max="12299" width="9.85546875" style="2" customWidth="1"/>
    <col min="12300" max="12544" width="11.42578125" style="2"/>
    <col min="12545" max="12545" width="27.85546875" style="2" customWidth="1"/>
    <col min="12546" max="12546" width="9.28515625" style="2" customWidth="1"/>
    <col min="12547" max="12547" width="10" style="2" customWidth="1"/>
    <col min="12548" max="12549" width="10.42578125" style="2" customWidth="1"/>
    <col min="12550" max="12550" width="11" style="2" customWidth="1"/>
    <col min="12551" max="12551" width="9.85546875" style="2" customWidth="1"/>
    <col min="12552" max="12552" width="7.5703125" style="2" customWidth="1"/>
    <col min="12553" max="12553" width="23.5703125" style="2" customWidth="1"/>
    <col min="12554" max="12554" width="6.42578125" style="2" customWidth="1"/>
    <col min="12555" max="12555" width="9.85546875" style="2" customWidth="1"/>
    <col min="12556" max="12800" width="11.42578125" style="2"/>
    <col min="12801" max="12801" width="27.85546875" style="2" customWidth="1"/>
    <col min="12802" max="12802" width="9.28515625" style="2" customWidth="1"/>
    <col min="12803" max="12803" width="10" style="2" customWidth="1"/>
    <col min="12804" max="12805" width="10.42578125" style="2" customWidth="1"/>
    <col min="12806" max="12806" width="11" style="2" customWidth="1"/>
    <col min="12807" max="12807" width="9.85546875" style="2" customWidth="1"/>
    <col min="12808" max="12808" width="7.5703125" style="2" customWidth="1"/>
    <col min="12809" max="12809" width="23.5703125" style="2" customWidth="1"/>
    <col min="12810" max="12810" width="6.42578125" style="2" customWidth="1"/>
    <col min="12811" max="12811" width="9.85546875" style="2" customWidth="1"/>
    <col min="12812" max="13056" width="11.42578125" style="2"/>
    <col min="13057" max="13057" width="27.85546875" style="2" customWidth="1"/>
    <col min="13058" max="13058" width="9.28515625" style="2" customWidth="1"/>
    <col min="13059" max="13059" width="10" style="2" customWidth="1"/>
    <col min="13060" max="13061" width="10.42578125" style="2" customWidth="1"/>
    <col min="13062" max="13062" width="11" style="2" customWidth="1"/>
    <col min="13063" max="13063" width="9.85546875" style="2" customWidth="1"/>
    <col min="13064" max="13064" width="7.5703125" style="2" customWidth="1"/>
    <col min="13065" max="13065" width="23.5703125" style="2" customWidth="1"/>
    <col min="13066" max="13066" width="6.42578125" style="2" customWidth="1"/>
    <col min="13067" max="13067" width="9.85546875" style="2" customWidth="1"/>
    <col min="13068" max="13312" width="11.42578125" style="2"/>
    <col min="13313" max="13313" width="27.85546875" style="2" customWidth="1"/>
    <col min="13314" max="13314" width="9.28515625" style="2" customWidth="1"/>
    <col min="13315" max="13315" width="10" style="2" customWidth="1"/>
    <col min="13316" max="13317" width="10.42578125" style="2" customWidth="1"/>
    <col min="13318" max="13318" width="11" style="2" customWidth="1"/>
    <col min="13319" max="13319" width="9.85546875" style="2" customWidth="1"/>
    <col min="13320" max="13320" width="7.5703125" style="2" customWidth="1"/>
    <col min="13321" max="13321" width="23.5703125" style="2" customWidth="1"/>
    <col min="13322" max="13322" width="6.42578125" style="2" customWidth="1"/>
    <col min="13323" max="13323" width="9.85546875" style="2" customWidth="1"/>
    <col min="13324" max="13568" width="11.42578125" style="2"/>
    <col min="13569" max="13569" width="27.85546875" style="2" customWidth="1"/>
    <col min="13570" max="13570" width="9.28515625" style="2" customWidth="1"/>
    <col min="13571" max="13571" width="10" style="2" customWidth="1"/>
    <col min="13572" max="13573" width="10.42578125" style="2" customWidth="1"/>
    <col min="13574" max="13574" width="11" style="2" customWidth="1"/>
    <col min="13575" max="13575" width="9.85546875" style="2" customWidth="1"/>
    <col min="13576" max="13576" width="7.5703125" style="2" customWidth="1"/>
    <col min="13577" max="13577" width="23.5703125" style="2" customWidth="1"/>
    <col min="13578" max="13578" width="6.42578125" style="2" customWidth="1"/>
    <col min="13579" max="13579" width="9.85546875" style="2" customWidth="1"/>
    <col min="13580" max="13824" width="11.42578125" style="2"/>
    <col min="13825" max="13825" width="27.85546875" style="2" customWidth="1"/>
    <col min="13826" max="13826" width="9.28515625" style="2" customWidth="1"/>
    <col min="13827" max="13827" width="10" style="2" customWidth="1"/>
    <col min="13828" max="13829" width="10.42578125" style="2" customWidth="1"/>
    <col min="13830" max="13830" width="11" style="2" customWidth="1"/>
    <col min="13831" max="13831" width="9.85546875" style="2" customWidth="1"/>
    <col min="13832" max="13832" width="7.5703125" style="2" customWidth="1"/>
    <col min="13833" max="13833" width="23.5703125" style="2" customWidth="1"/>
    <col min="13834" max="13834" width="6.42578125" style="2" customWidth="1"/>
    <col min="13835" max="13835" width="9.85546875" style="2" customWidth="1"/>
    <col min="13836" max="14080" width="11.42578125" style="2"/>
    <col min="14081" max="14081" width="27.85546875" style="2" customWidth="1"/>
    <col min="14082" max="14082" width="9.28515625" style="2" customWidth="1"/>
    <col min="14083" max="14083" width="10" style="2" customWidth="1"/>
    <col min="14084" max="14085" width="10.42578125" style="2" customWidth="1"/>
    <col min="14086" max="14086" width="11" style="2" customWidth="1"/>
    <col min="14087" max="14087" width="9.85546875" style="2" customWidth="1"/>
    <col min="14088" max="14088" width="7.5703125" style="2" customWidth="1"/>
    <col min="14089" max="14089" width="23.5703125" style="2" customWidth="1"/>
    <col min="14090" max="14090" width="6.42578125" style="2" customWidth="1"/>
    <col min="14091" max="14091" width="9.85546875" style="2" customWidth="1"/>
    <col min="14092" max="14336" width="11.42578125" style="2"/>
    <col min="14337" max="14337" width="27.85546875" style="2" customWidth="1"/>
    <col min="14338" max="14338" width="9.28515625" style="2" customWidth="1"/>
    <col min="14339" max="14339" width="10" style="2" customWidth="1"/>
    <col min="14340" max="14341" width="10.42578125" style="2" customWidth="1"/>
    <col min="14342" max="14342" width="11" style="2" customWidth="1"/>
    <col min="14343" max="14343" width="9.85546875" style="2" customWidth="1"/>
    <col min="14344" max="14344" width="7.5703125" style="2" customWidth="1"/>
    <col min="14345" max="14345" width="23.5703125" style="2" customWidth="1"/>
    <col min="14346" max="14346" width="6.42578125" style="2" customWidth="1"/>
    <col min="14347" max="14347" width="9.85546875" style="2" customWidth="1"/>
    <col min="14348" max="14592" width="11.42578125" style="2"/>
    <col min="14593" max="14593" width="27.85546875" style="2" customWidth="1"/>
    <col min="14594" max="14594" width="9.28515625" style="2" customWidth="1"/>
    <col min="14595" max="14595" width="10" style="2" customWidth="1"/>
    <col min="14596" max="14597" width="10.42578125" style="2" customWidth="1"/>
    <col min="14598" max="14598" width="11" style="2" customWidth="1"/>
    <col min="14599" max="14599" width="9.85546875" style="2" customWidth="1"/>
    <col min="14600" max="14600" width="7.5703125" style="2" customWidth="1"/>
    <col min="14601" max="14601" width="23.5703125" style="2" customWidth="1"/>
    <col min="14602" max="14602" width="6.42578125" style="2" customWidth="1"/>
    <col min="14603" max="14603" width="9.85546875" style="2" customWidth="1"/>
    <col min="14604" max="14848" width="11.42578125" style="2"/>
    <col min="14849" max="14849" width="27.85546875" style="2" customWidth="1"/>
    <col min="14850" max="14850" width="9.28515625" style="2" customWidth="1"/>
    <col min="14851" max="14851" width="10" style="2" customWidth="1"/>
    <col min="14852" max="14853" width="10.42578125" style="2" customWidth="1"/>
    <col min="14854" max="14854" width="11" style="2" customWidth="1"/>
    <col min="14855" max="14855" width="9.85546875" style="2" customWidth="1"/>
    <col min="14856" max="14856" width="7.5703125" style="2" customWidth="1"/>
    <col min="14857" max="14857" width="23.5703125" style="2" customWidth="1"/>
    <col min="14858" max="14858" width="6.42578125" style="2" customWidth="1"/>
    <col min="14859" max="14859" width="9.85546875" style="2" customWidth="1"/>
    <col min="14860" max="15104" width="11.42578125" style="2"/>
    <col min="15105" max="15105" width="27.85546875" style="2" customWidth="1"/>
    <col min="15106" max="15106" width="9.28515625" style="2" customWidth="1"/>
    <col min="15107" max="15107" width="10" style="2" customWidth="1"/>
    <col min="15108" max="15109" width="10.42578125" style="2" customWidth="1"/>
    <col min="15110" max="15110" width="11" style="2" customWidth="1"/>
    <col min="15111" max="15111" width="9.85546875" style="2" customWidth="1"/>
    <col min="15112" max="15112" width="7.5703125" style="2" customWidth="1"/>
    <col min="15113" max="15113" width="23.5703125" style="2" customWidth="1"/>
    <col min="15114" max="15114" width="6.42578125" style="2" customWidth="1"/>
    <col min="15115" max="15115" width="9.85546875" style="2" customWidth="1"/>
    <col min="15116" max="15360" width="11.42578125" style="2"/>
    <col min="15361" max="15361" width="27.85546875" style="2" customWidth="1"/>
    <col min="15362" max="15362" width="9.28515625" style="2" customWidth="1"/>
    <col min="15363" max="15363" width="10" style="2" customWidth="1"/>
    <col min="15364" max="15365" width="10.42578125" style="2" customWidth="1"/>
    <col min="15366" max="15366" width="11" style="2" customWidth="1"/>
    <col min="15367" max="15367" width="9.85546875" style="2" customWidth="1"/>
    <col min="15368" max="15368" width="7.5703125" style="2" customWidth="1"/>
    <col min="15369" max="15369" width="23.5703125" style="2" customWidth="1"/>
    <col min="15370" max="15370" width="6.42578125" style="2" customWidth="1"/>
    <col min="15371" max="15371" width="9.85546875" style="2" customWidth="1"/>
    <col min="15372" max="15616" width="11.42578125" style="2"/>
    <col min="15617" max="15617" width="27.85546875" style="2" customWidth="1"/>
    <col min="15618" max="15618" width="9.28515625" style="2" customWidth="1"/>
    <col min="15619" max="15619" width="10" style="2" customWidth="1"/>
    <col min="15620" max="15621" width="10.42578125" style="2" customWidth="1"/>
    <col min="15622" max="15622" width="11" style="2" customWidth="1"/>
    <col min="15623" max="15623" width="9.85546875" style="2" customWidth="1"/>
    <col min="15624" max="15624" width="7.5703125" style="2" customWidth="1"/>
    <col min="15625" max="15625" width="23.5703125" style="2" customWidth="1"/>
    <col min="15626" max="15626" width="6.42578125" style="2" customWidth="1"/>
    <col min="15627" max="15627" width="9.85546875" style="2" customWidth="1"/>
    <col min="15628" max="15872" width="11.42578125" style="2"/>
    <col min="15873" max="15873" width="27.85546875" style="2" customWidth="1"/>
    <col min="15874" max="15874" width="9.28515625" style="2" customWidth="1"/>
    <col min="15875" max="15875" width="10" style="2" customWidth="1"/>
    <col min="15876" max="15877" width="10.42578125" style="2" customWidth="1"/>
    <col min="15878" max="15878" width="11" style="2" customWidth="1"/>
    <col min="15879" max="15879" width="9.85546875" style="2" customWidth="1"/>
    <col min="15880" max="15880" width="7.5703125" style="2" customWidth="1"/>
    <col min="15881" max="15881" width="23.5703125" style="2" customWidth="1"/>
    <col min="15882" max="15882" width="6.42578125" style="2" customWidth="1"/>
    <col min="15883" max="15883" width="9.85546875" style="2" customWidth="1"/>
    <col min="15884" max="16128" width="11.42578125" style="2"/>
    <col min="16129" max="16129" width="27.85546875" style="2" customWidth="1"/>
    <col min="16130" max="16130" width="9.28515625" style="2" customWidth="1"/>
    <col min="16131" max="16131" width="10" style="2" customWidth="1"/>
    <col min="16132" max="16133" width="10.42578125" style="2" customWidth="1"/>
    <col min="16134" max="16134" width="11" style="2" customWidth="1"/>
    <col min="16135" max="16135" width="9.85546875" style="2" customWidth="1"/>
    <col min="16136" max="16136" width="7.5703125" style="2" customWidth="1"/>
    <col min="16137" max="16137" width="23.5703125" style="2" customWidth="1"/>
    <col min="16138" max="16138" width="6.42578125" style="2" customWidth="1"/>
    <col min="16139" max="16139" width="9.85546875" style="2" customWidth="1"/>
    <col min="16140" max="16384" width="11.42578125" style="2"/>
  </cols>
  <sheetData>
    <row r="1" spans="1:12" ht="24" customHeight="1">
      <c r="A1" s="1" t="s">
        <v>0</v>
      </c>
      <c r="E1" s="2" t="s">
        <v>1</v>
      </c>
      <c r="G1" s="2" t="s">
        <v>1</v>
      </c>
      <c r="I1" s="3" t="s">
        <v>2</v>
      </c>
    </row>
    <row r="2" spans="1:12" ht="15.95" customHeight="1">
      <c r="G2" s="2" t="s">
        <v>1</v>
      </c>
      <c r="I2" s="4"/>
    </row>
    <row r="3" spans="1:12" ht="18.95" customHeight="1">
      <c r="A3" s="5" t="s">
        <v>3</v>
      </c>
      <c r="G3" s="6" t="s">
        <v>4</v>
      </c>
      <c r="H3" s="6"/>
      <c r="I3" s="6"/>
    </row>
    <row r="4" spans="1:12" ht="17.100000000000001" customHeight="1">
      <c r="A4" s="5" t="s">
        <v>5</v>
      </c>
      <c r="I4" s="7" t="s">
        <v>6</v>
      </c>
    </row>
    <row r="5" spans="1:12" ht="17.100000000000001" customHeight="1">
      <c r="A5" s="5"/>
      <c r="I5" s="7"/>
    </row>
    <row r="6" spans="1:12" ht="14.25" customHeight="1">
      <c r="A6" s="8" t="s">
        <v>7</v>
      </c>
      <c r="G6" s="9" t="s">
        <v>8</v>
      </c>
      <c r="H6" s="9" t="s">
        <v>9</v>
      </c>
      <c r="I6" s="4" t="s">
        <v>10</v>
      </c>
    </row>
    <row r="7" spans="1:12" ht="14.25" customHeight="1">
      <c r="A7" s="2" t="s">
        <v>11</v>
      </c>
      <c r="B7" s="10" t="s">
        <v>12</v>
      </c>
      <c r="C7" s="10"/>
      <c r="D7" s="10"/>
      <c r="E7" s="10"/>
      <c r="F7" s="10" t="s">
        <v>13</v>
      </c>
      <c r="G7" s="9" t="s">
        <v>14</v>
      </c>
      <c r="H7" s="11" t="s">
        <v>15</v>
      </c>
      <c r="I7" s="4" t="s">
        <v>16</v>
      </c>
    </row>
    <row r="8" spans="1:12" ht="14.25" customHeight="1">
      <c r="C8" s="9" t="s">
        <v>17</v>
      </c>
      <c r="F8" s="9" t="s">
        <v>18</v>
      </c>
      <c r="G8" s="9" t="s">
        <v>19</v>
      </c>
      <c r="H8" s="11"/>
    </row>
    <row r="9" spans="1:12" ht="14.25" customHeight="1">
      <c r="B9" s="9" t="s">
        <v>20</v>
      </c>
      <c r="C9" s="9" t="s">
        <v>14</v>
      </c>
      <c r="F9" s="9" t="s">
        <v>21</v>
      </c>
      <c r="G9" s="12" t="s">
        <v>22</v>
      </c>
      <c r="H9" s="12" t="s">
        <v>23</v>
      </c>
    </row>
    <row r="10" spans="1:12" ht="14.25" customHeight="1">
      <c r="A10" s="5"/>
      <c r="B10" s="12" t="s">
        <v>24</v>
      </c>
      <c r="C10" s="12" t="s">
        <v>25</v>
      </c>
      <c r="D10" s="9" t="s">
        <v>26</v>
      </c>
      <c r="E10" s="9" t="s">
        <v>27</v>
      </c>
      <c r="F10" s="12" t="s">
        <v>28</v>
      </c>
      <c r="G10" s="10" t="s">
        <v>29</v>
      </c>
      <c r="H10" s="10" t="s">
        <v>30</v>
      </c>
      <c r="I10" s="4"/>
    </row>
    <row r="11" spans="1:12" ht="14.25" customHeight="1">
      <c r="A11" s="13"/>
      <c r="B11" s="9" t="s">
        <v>31</v>
      </c>
      <c r="C11" s="9" t="s">
        <v>32</v>
      </c>
      <c r="D11" s="12" t="s">
        <v>33</v>
      </c>
      <c r="E11" s="12" t="s">
        <v>34</v>
      </c>
      <c r="F11" s="9" t="s">
        <v>35</v>
      </c>
      <c r="G11" s="14" t="s">
        <v>36</v>
      </c>
      <c r="H11" s="14" t="s">
        <v>37</v>
      </c>
      <c r="I11" s="15"/>
      <c r="J11" s="15"/>
      <c r="K11" s="15"/>
      <c r="L11" s="15"/>
    </row>
    <row r="12" spans="1:12" ht="15.95" customHeight="1">
      <c r="A12" s="16"/>
      <c r="B12" s="16"/>
      <c r="C12" s="16"/>
      <c r="D12" s="16"/>
      <c r="E12" s="16"/>
      <c r="F12" s="16"/>
      <c r="G12" s="16"/>
      <c r="H12" s="16"/>
      <c r="I12" s="15"/>
      <c r="J12" s="15"/>
      <c r="K12" s="15"/>
      <c r="L12" s="15"/>
    </row>
    <row r="13" spans="1:12" ht="14.1" customHeight="1">
      <c r="A13" s="13" t="s">
        <v>38</v>
      </c>
      <c r="B13" s="17" t="s">
        <v>39</v>
      </c>
      <c r="C13" s="18">
        <f t="shared" ref="C13:H13" si="0">SUM(C14)</f>
        <v>23658</v>
      </c>
      <c r="D13" s="18">
        <f t="shared" si="0"/>
        <v>251357</v>
      </c>
      <c r="E13" s="18">
        <f t="shared" si="0"/>
        <v>312276</v>
      </c>
      <c r="F13" s="18">
        <f t="shared" si="0"/>
        <v>312276</v>
      </c>
      <c r="G13" s="18">
        <f t="shared" si="0"/>
        <v>419</v>
      </c>
      <c r="H13" s="18">
        <f t="shared" si="0"/>
        <v>24</v>
      </c>
      <c r="I13" s="19" t="s">
        <v>40</v>
      </c>
      <c r="J13" s="15"/>
      <c r="K13" s="15"/>
      <c r="L13" s="15"/>
    </row>
    <row r="14" spans="1:12" ht="14.1" customHeight="1">
      <c r="A14" s="20" t="s">
        <v>41</v>
      </c>
      <c r="B14" s="21" t="s">
        <v>39</v>
      </c>
      <c r="C14" s="22">
        <v>23658</v>
      </c>
      <c r="D14" s="22">
        <v>251357</v>
      </c>
      <c r="E14" s="22">
        <v>312276</v>
      </c>
      <c r="F14" s="22">
        <v>312276</v>
      </c>
      <c r="G14" s="22">
        <v>419</v>
      </c>
      <c r="H14" s="22">
        <v>24</v>
      </c>
      <c r="I14" s="21" t="s">
        <v>42</v>
      </c>
      <c r="J14" s="15"/>
      <c r="K14" s="15"/>
      <c r="L14" s="15"/>
    </row>
    <row r="15" spans="1:12" ht="14.1" customHeight="1">
      <c r="A15" s="20"/>
      <c r="B15" s="23"/>
      <c r="C15" s="23"/>
      <c r="D15" s="23"/>
      <c r="E15" s="23"/>
      <c r="F15" s="23"/>
      <c r="G15" s="23"/>
      <c r="H15" s="23"/>
      <c r="I15" s="24"/>
      <c r="J15" s="15"/>
      <c r="K15" s="15"/>
      <c r="L15" s="15"/>
    </row>
    <row r="16" spans="1:12" ht="14.1" customHeight="1">
      <c r="A16" s="25" t="s">
        <v>43</v>
      </c>
      <c r="B16" s="26">
        <f t="shared" ref="B16:H16" si="1">SUM(B17:B18)</f>
        <v>167753</v>
      </c>
      <c r="C16" s="26">
        <f t="shared" si="1"/>
        <v>704358</v>
      </c>
      <c r="D16" s="26">
        <f t="shared" si="1"/>
        <v>2026101</v>
      </c>
      <c r="E16" s="26">
        <f t="shared" si="1"/>
        <v>3020986</v>
      </c>
      <c r="F16" s="26">
        <f t="shared" si="1"/>
        <v>3263427</v>
      </c>
      <c r="G16" s="26">
        <f t="shared" si="1"/>
        <v>4491</v>
      </c>
      <c r="H16" s="26">
        <f t="shared" si="1"/>
        <v>236</v>
      </c>
      <c r="I16" s="19" t="s">
        <v>44</v>
      </c>
      <c r="J16" s="15"/>
      <c r="K16" s="15"/>
      <c r="L16" s="15"/>
    </row>
    <row r="17" spans="1:12" ht="14.1" customHeight="1">
      <c r="A17" s="27" t="s">
        <v>45</v>
      </c>
      <c r="B17" s="17">
        <v>780</v>
      </c>
      <c r="C17" s="23">
        <v>5090</v>
      </c>
      <c r="D17" s="23">
        <v>10119</v>
      </c>
      <c r="E17" s="23">
        <v>35236</v>
      </c>
      <c r="F17" s="23">
        <v>35236</v>
      </c>
      <c r="G17" s="23">
        <v>244</v>
      </c>
      <c r="H17" s="23">
        <v>34</v>
      </c>
      <c r="I17" s="28" t="s">
        <v>46</v>
      </c>
      <c r="J17" s="15"/>
      <c r="K17" s="15"/>
      <c r="L17" s="15"/>
    </row>
    <row r="18" spans="1:12" ht="14.1" customHeight="1">
      <c r="A18" s="27" t="s">
        <v>47</v>
      </c>
      <c r="B18" s="17">
        <v>166973</v>
      </c>
      <c r="C18" s="23">
        <v>699268</v>
      </c>
      <c r="D18" s="23">
        <v>2015982</v>
      </c>
      <c r="E18" s="23">
        <v>2985750</v>
      </c>
      <c r="F18" s="23">
        <v>3228191</v>
      </c>
      <c r="G18" s="23">
        <v>4247</v>
      </c>
      <c r="H18" s="23">
        <v>202</v>
      </c>
      <c r="I18" s="29" t="s">
        <v>48</v>
      </c>
      <c r="J18" s="15"/>
      <c r="K18" s="15"/>
      <c r="L18" s="15"/>
    </row>
    <row r="19" spans="1:12" ht="14.1" customHeight="1">
      <c r="A19" s="20"/>
      <c r="B19" s="23"/>
      <c r="C19" s="23"/>
      <c r="D19" s="30"/>
      <c r="E19" s="23"/>
      <c r="F19" s="23"/>
      <c r="G19" s="23"/>
      <c r="H19" s="23"/>
      <c r="I19" s="15"/>
      <c r="J19" s="15"/>
      <c r="K19" s="15"/>
      <c r="L19" s="15"/>
    </row>
    <row r="20" spans="1:12" ht="14.1" customHeight="1">
      <c r="A20" s="25" t="s">
        <v>49</v>
      </c>
      <c r="B20" s="26">
        <f>B21+B22+B23</f>
        <v>56479</v>
      </c>
      <c r="C20" s="26">
        <f>C21+C22+C23</f>
        <v>75530</v>
      </c>
      <c r="D20" s="26">
        <v>675220</v>
      </c>
      <c r="E20" s="26">
        <f>E21+E22+E23</f>
        <v>926428</v>
      </c>
      <c r="F20" s="26">
        <f>F21+F22+F23</f>
        <v>928150</v>
      </c>
      <c r="G20" s="26">
        <f>G21+G22+G23</f>
        <v>2804</v>
      </c>
      <c r="H20" s="26">
        <f>H21+H22+H23</f>
        <v>44</v>
      </c>
      <c r="I20" s="19" t="s">
        <v>50</v>
      </c>
      <c r="J20" s="15"/>
      <c r="K20" s="15"/>
      <c r="L20" s="15"/>
    </row>
    <row r="21" spans="1:12" ht="14.1" customHeight="1">
      <c r="A21" s="20" t="s">
        <v>51</v>
      </c>
      <c r="B21" s="17">
        <v>41</v>
      </c>
      <c r="C21" s="31">
        <v>1716</v>
      </c>
      <c r="D21" s="17" t="s">
        <v>39</v>
      </c>
      <c r="E21" s="15">
        <v>12613</v>
      </c>
      <c r="F21" s="23">
        <v>15131</v>
      </c>
      <c r="G21" s="23">
        <v>23</v>
      </c>
      <c r="H21" s="23">
        <v>4</v>
      </c>
      <c r="I21" s="29" t="s">
        <v>52</v>
      </c>
      <c r="J21" s="15"/>
      <c r="K21" s="15"/>
      <c r="L21" s="15"/>
    </row>
    <row r="22" spans="1:12" ht="14.1" customHeight="1">
      <c r="A22" s="20" t="s">
        <v>53</v>
      </c>
      <c r="B22" s="17">
        <v>3492</v>
      </c>
      <c r="C22" s="23">
        <v>2409</v>
      </c>
      <c r="D22" s="17" t="s">
        <v>39</v>
      </c>
      <c r="E22" s="23">
        <v>19378</v>
      </c>
      <c r="F22" s="23">
        <v>18007</v>
      </c>
      <c r="G22" s="23">
        <v>148</v>
      </c>
      <c r="H22" s="23">
        <v>25</v>
      </c>
      <c r="I22" s="29" t="s">
        <v>54</v>
      </c>
      <c r="J22" s="15"/>
      <c r="K22" s="15"/>
      <c r="L22" s="15"/>
    </row>
    <row r="23" spans="1:12" ht="14.1" customHeight="1">
      <c r="A23" s="20" t="s">
        <v>55</v>
      </c>
      <c r="B23" s="23">
        <v>52946</v>
      </c>
      <c r="C23" s="23">
        <v>71405</v>
      </c>
      <c r="D23" s="30">
        <v>675220</v>
      </c>
      <c r="E23" s="23">
        <v>894437</v>
      </c>
      <c r="F23" s="23">
        <v>895012</v>
      </c>
      <c r="G23" s="23">
        <v>2633</v>
      </c>
      <c r="H23" s="23">
        <v>15</v>
      </c>
      <c r="I23" s="28" t="s">
        <v>56</v>
      </c>
      <c r="J23" s="15"/>
      <c r="K23" s="15"/>
      <c r="L23" s="15"/>
    </row>
    <row r="24" spans="1:12" ht="14.1" customHeight="1">
      <c r="A24" s="20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4.1" customHeight="1">
      <c r="A25" s="13" t="s">
        <v>57</v>
      </c>
      <c r="B25" s="26">
        <f>SUM( B26:B32)</f>
        <v>1195449</v>
      </c>
      <c r="C25" s="26">
        <f>SUM( C26:C32)</f>
        <v>1417807</v>
      </c>
      <c r="D25" s="26">
        <f>SUM( D26:D31)</f>
        <v>3418427</v>
      </c>
      <c r="E25" s="26">
        <f>SUM( E26:E32)</f>
        <v>15159326</v>
      </c>
      <c r="F25" s="26">
        <f>SUM( F26:F32)</f>
        <v>17466646</v>
      </c>
      <c r="G25" s="26">
        <f>SUM(G26:G32)</f>
        <v>16527</v>
      </c>
      <c r="H25" s="26">
        <f>SUM(H26:H32)</f>
        <v>560</v>
      </c>
      <c r="I25" s="19" t="s">
        <v>58</v>
      </c>
      <c r="J25" s="15"/>
      <c r="K25" s="15"/>
      <c r="L25" s="15"/>
    </row>
    <row r="26" spans="1:12" ht="14.1" customHeight="1">
      <c r="A26" s="27" t="s">
        <v>59</v>
      </c>
      <c r="B26" s="23">
        <v>665210</v>
      </c>
      <c r="C26" s="23">
        <v>752363</v>
      </c>
      <c r="D26" s="23">
        <v>2492939</v>
      </c>
      <c r="E26" s="23">
        <v>6957663</v>
      </c>
      <c r="F26" s="23">
        <v>8811524</v>
      </c>
      <c r="G26" s="23">
        <v>7699</v>
      </c>
      <c r="H26" s="23">
        <v>213</v>
      </c>
      <c r="I26" s="28" t="s">
        <v>60</v>
      </c>
      <c r="J26" s="15"/>
      <c r="K26" s="15"/>
      <c r="L26" s="15"/>
    </row>
    <row r="27" spans="1:12" ht="14.1" customHeight="1">
      <c r="A27" s="27" t="s">
        <v>61</v>
      </c>
      <c r="B27" s="17" t="s">
        <v>39</v>
      </c>
      <c r="C27" s="32">
        <v>5911</v>
      </c>
      <c r="D27" s="17">
        <v>29513</v>
      </c>
      <c r="E27" s="33">
        <v>31731</v>
      </c>
      <c r="F27" s="32">
        <v>29623</v>
      </c>
      <c r="G27" s="23">
        <v>16</v>
      </c>
      <c r="H27" s="23">
        <v>2</v>
      </c>
      <c r="I27" s="28" t="s">
        <v>62</v>
      </c>
      <c r="J27" s="15"/>
      <c r="K27" s="15"/>
      <c r="L27" s="15"/>
    </row>
    <row r="28" spans="1:12" ht="14.1" customHeight="1">
      <c r="A28" s="20" t="s">
        <v>63</v>
      </c>
      <c r="B28" s="17">
        <v>177278</v>
      </c>
      <c r="C28" s="23">
        <v>355124</v>
      </c>
      <c r="D28" s="23">
        <v>877296</v>
      </c>
      <c r="E28" s="23">
        <v>4273299</v>
      </c>
      <c r="F28" s="23">
        <v>4715476</v>
      </c>
      <c r="G28" s="23">
        <v>6307</v>
      </c>
      <c r="H28" s="23">
        <v>92</v>
      </c>
      <c r="I28" s="28" t="s">
        <v>64</v>
      </c>
      <c r="J28" s="15"/>
      <c r="K28" s="15"/>
      <c r="L28" s="15"/>
    </row>
    <row r="29" spans="1:12" ht="14.1" customHeight="1">
      <c r="A29" s="20" t="s">
        <v>65</v>
      </c>
      <c r="B29" s="23">
        <v>3246</v>
      </c>
      <c r="C29" s="23">
        <v>11867</v>
      </c>
      <c r="D29" s="21">
        <v>9917</v>
      </c>
      <c r="E29" s="23">
        <v>241637</v>
      </c>
      <c r="F29" s="23">
        <v>286282</v>
      </c>
      <c r="G29" s="23">
        <v>297</v>
      </c>
      <c r="H29" s="23">
        <v>38</v>
      </c>
      <c r="I29" s="29" t="s">
        <v>66</v>
      </c>
      <c r="J29" s="15"/>
      <c r="K29" s="15"/>
      <c r="L29" s="15"/>
    </row>
    <row r="30" spans="1:12" ht="14.1" customHeight="1">
      <c r="A30" s="20" t="s">
        <v>67</v>
      </c>
      <c r="B30" s="23">
        <v>332845</v>
      </c>
      <c r="C30" s="23">
        <v>252262</v>
      </c>
      <c r="D30" s="17">
        <v>8762</v>
      </c>
      <c r="E30" s="23">
        <v>3002410</v>
      </c>
      <c r="F30" s="23">
        <v>3053517</v>
      </c>
      <c r="G30" s="23">
        <v>644</v>
      </c>
      <c r="H30" s="23">
        <v>10</v>
      </c>
      <c r="I30" s="28" t="s">
        <v>68</v>
      </c>
      <c r="J30" s="15"/>
      <c r="K30" s="15"/>
      <c r="L30" s="15"/>
    </row>
    <row r="31" spans="1:12" ht="14.1" customHeight="1">
      <c r="A31" s="20" t="s">
        <v>69</v>
      </c>
      <c r="B31" s="23">
        <v>16748</v>
      </c>
      <c r="C31" s="23">
        <v>40057</v>
      </c>
      <c r="D31" s="17" t="s">
        <v>39</v>
      </c>
      <c r="E31" s="23">
        <v>647982</v>
      </c>
      <c r="F31" s="23">
        <v>565628</v>
      </c>
      <c r="G31" s="23">
        <v>1556</v>
      </c>
      <c r="H31" s="23">
        <v>204</v>
      </c>
      <c r="I31" s="28" t="s">
        <v>70</v>
      </c>
      <c r="J31" s="15"/>
      <c r="K31" s="15"/>
      <c r="L31" s="15"/>
    </row>
    <row r="32" spans="1:12" ht="14.1" customHeight="1">
      <c r="A32" s="20" t="s">
        <v>71</v>
      </c>
      <c r="B32" s="17">
        <v>122</v>
      </c>
      <c r="C32" s="17">
        <v>223</v>
      </c>
      <c r="D32" s="17" t="s">
        <v>39</v>
      </c>
      <c r="E32" s="23">
        <v>4604</v>
      </c>
      <c r="F32" s="23">
        <v>4596</v>
      </c>
      <c r="G32" s="23">
        <v>8</v>
      </c>
      <c r="H32" s="23">
        <v>1</v>
      </c>
      <c r="I32" s="28" t="s">
        <v>72</v>
      </c>
      <c r="J32" s="15"/>
      <c r="K32" s="15"/>
      <c r="L32" s="15"/>
    </row>
    <row r="33" spans="1:12" ht="14.1" customHeight="1">
      <c r="A33" s="15"/>
      <c r="B33" s="23"/>
      <c r="C33" s="23"/>
      <c r="D33" s="23"/>
      <c r="E33" s="23"/>
      <c r="F33" s="23"/>
      <c r="G33" s="23"/>
      <c r="H33" s="23"/>
      <c r="I33" s="15"/>
      <c r="J33" s="15"/>
      <c r="K33" s="15"/>
      <c r="L33" s="15"/>
    </row>
    <row r="34" spans="1:12" ht="14.1" customHeight="1">
      <c r="A34" s="34" t="s">
        <v>73</v>
      </c>
      <c r="B34" s="26">
        <f t="shared" ref="B34:H34" si="2">SUM(B35:B36)</f>
        <v>227945</v>
      </c>
      <c r="C34" s="26">
        <f t="shared" si="2"/>
        <v>713495</v>
      </c>
      <c r="D34" s="26">
        <f t="shared" si="2"/>
        <v>2448286</v>
      </c>
      <c r="E34" s="26">
        <f t="shared" si="2"/>
        <v>6312905</v>
      </c>
      <c r="F34" s="26">
        <f t="shared" si="2"/>
        <v>6851068</v>
      </c>
      <c r="G34" s="26">
        <f t="shared" si="2"/>
        <v>11888</v>
      </c>
      <c r="H34" s="26">
        <f t="shared" si="2"/>
        <v>237</v>
      </c>
      <c r="I34" s="19" t="s">
        <v>74</v>
      </c>
      <c r="J34" s="15"/>
      <c r="K34" s="15"/>
      <c r="L34" s="15"/>
    </row>
    <row r="35" spans="1:12" ht="14.1" customHeight="1">
      <c r="A35" s="20" t="s">
        <v>75</v>
      </c>
      <c r="B35" s="23">
        <v>223230</v>
      </c>
      <c r="C35" s="23">
        <v>677072</v>
      </c>
      <c r="D35" s="23">
        <v>2425758</v>
      </c>
      <c r="E35" s="23">
        <v>6021497</v>
      </c>
      <c r="F35" s="23">
        <v>6183531</v>
      </c>
      <c r="G35" s="23">
        <v>11221</v>
      </c>
      <c r="H35" s="23">
        <v>200</v>
      </c>
      <c r="I35" s="29" t="s">
        <v>76</v>
      </c>
      <c r="J35" s="15"/>
      <c r="K35" s="15"/>
      <c r="L35" s="15"/>
    </row>
    <row r="36" spans="1:12" ht="14.1" customHeight="1">
      <c r="A36" s="27" t="s">
        <v>77</v>
      </c>
      <c r="B36" s="23">
        <v>4715</v>
      </c>
      <c r="C36" s="23">
        <v>36423</v>
      </c>
      <c r="D36" s="23">
        <v>22528</v>
      </c>
      <c r="E36" s="23">
        <v>291408</v>
      </c>
      <c r="F36" s="23">
        <v>667537</v>
      </c>
      <c r="G36" s="23">
        <v>667</v>
      </c>
      <c r="H36" s="23">
        <v>37</v>
      </c>
      <c r="I36" s="29" t="s">
        <v>78</v>
      </c>
      <c r="J36" s="15"/>
      <c r="K36" s="15"/>
      <c r="L36" s="15"/>
    </row>
    <row r="37" spans="1:12" ht="14.1" customHeight="1">
      <c r="A37" s="20"/>
      <c r="B37" s="23"/>
      <c r="C37" s="23"/>
      <c r="D37" s="23"/>
      <c r="E37" s="23"/>
      <c r="F37" s="23"/>
      <c r="G37" s="23"/>
      <c r="H37" s="23"/>
      <c r="I37" s="24"/>
      <c r="J37" s="15"/>
      <c r="K37" s="15"/>
      <c r="L37" s="15"/>
    </row>
    <row r="38" spans="1:12" ht="14.1" customHeight="1">
      <c r="A38" s="25" t="s">
        <v>79</v>
      </c>
      <c r="B38" s="35">
        <f>B39+B40+B41</f>
        <v>2108321</v>
      </c>
      <c r="C38" s="26">
        <f t="shared" ref="C38:H38" si="3">SUM(C39:C41)</f>
        <v>2056841</v>
      </c>
      <c r="D38" s="26">
        <f t="shared" si="3"/>
        <v>3677785</v>
      </c>
      <c r="E38" s="26">
        <f t="shared" si="3"/>
        <v>22700654</v>
      </c>
      <c r="F38" s="26">
        <f t="shared" si="3"/>
        <v>23213087</v>
      </c>
      <c r="G38" s="26">
        <f t="shared" si="3"/>
        <v>29975</v>
      </c>
      <c r="H38" s="26">
        <f t="shared" si="3"/>
        <v>517</v>
      </c>
      <c r="I38" s="19" t="s">
        <v>80</v>
      </c>
      <c r="J38" s="15"/>
      <c r="K38" s="15"/>
      <c r="L38" s="15"/>
    </row>
    <row r="39" spans="1:12" ht="14.1" customHeight="1">
      <c r="A39" s="20" t="s">
        <v>81</v>
      </c>
      <c r="B39" s="23">
        <v>724131</v>
      </c>
      <c r="C39" s="23">
        <v>343507</v>
      </c>
      <c r="D39" s="23">
        <v>746374</v>
      </c>
      <c r="E39" s="23">
        <v>2679163</v>
      </c>
      <c r="F39" s="23">
        <v>2697743</v>
      </c>
      <c r="G39" s="23">
        <v>5844</v>
      </c>
      <c r="H39" s="23">
        <v>90</v>
      </c>
      <c r="I39" s="28" t="s">
        <v>82</v>
      </c>
      <c r="J39" s="15"/>
      <c r="K39" s="15"/>
      <c r="L39" s="15"/>
    </row>
    <row r="40" spans="1:12" ht="14.1" customHeight="1">
      <c r="A40" s="20" t="s">
        <v>83</v>
      </c>
      <c r="B40" s="23">
        <v>39904</v>
      </c>
      <c r="C40" s="23">
        <v>35168</v>
      </c>
      <c r="D40" s="23">
        <v>8391</v>
      </c>
      <c r="E40" s="23">
        <v>554336</v>
      </c>
      <c r="F40" s="23">
        <v>542409</v>
      </c>
      <c r="G40" s="23">
        <v>909</v>
      </c>
      <c r="H40" s="23">
        <v>97</v>
      </c>
      <c r="I40" s="29" t="s">
        <v>84</v>
      </c>
      <c r="J40" s="15"/>
      <c r="K40" s="15"/>
      <c r="L40" s="15"/>
    </row>
    <row r="41" spans="1:12" ht="14.1" customHeight="1">
      <c r="A41" s="27" t="s">
        <v>85</v>
      </c>
      <c r="B41" s="23">
        <v>1344286</v>
      </c>
      <c r="C41" s="23">
        <v>1678166</v>
      </c>
      <c r="D41" s="23">
        <v>2923020</v>
      </c>
      <c r="E41" s="23">
        <v>19467155</v>
      </c>
      <c r="F41" s="23">
        <v>19972935</v>
      </c>
      <c r="G41" s="23">
        <v>23222</v>
      </c>
      <c r="H41" s="23">
        <v>330</v>
      </c>
      <c r="I41" s="29" t="s">
        <v>86</v>
      </c>
      <c r="J41" s="15"/>
      <c r="K41" s="15"/>
      <c r="L41" s="15"/>
    </row>
    <row r="42" spans="1:12" ht="14.1" customHeight="1">
      <c r="A42" s="20"/>
      <c r="B42" s="23"/>
      <c r="C42" s="23"/>
      <c r="D42" s="23"/>
      <c r="E42" s="23"/>
      <c r="F42" s="23"/>
      <c r="G42" s="23"/>
      <c r="H42" s="23"/>
      <c r="I42" s="15"/>
      <c r="J42" s="15"/>
      <c r="K42" s="15"/>
      <c r="L42" s="15"/>
    </row>
    <row r="43" spans="1:12" ht="14.1" customHeight="1">
      <c r="A43" s="25" t="s">
        <v>87</v>
      </c>
      <c r="B43" s="26">
        <f>B44+B46+B47+B48+B45</f>
        <v>746963</v>
      </c>
      <c r="C43" s="26">
        <f t="shared" ref="C43:H43" si="4">SUM(C44:C48)</f>
        <v>955067</v>
      </c>
      <c r="D43" s="26">
        <f t="shared" si="4"/>
        <v>1447125</v>
      </c>
      <c r="E43" s="26">
        <f t="shared" si="4"/>
        <v>8218288</v>
      </c>
      <c r="F43" s="26">
        <f t="shared" si="4"/>
        <v>8898309</v>
      </c>
      <c r="G43" s="26">
        <f t="shared" si="4"/>
        <v>18228</v>
      </c>
      <c r="H43" s="26">
        <f t="shared" si="4"/>
        <v>525</v>
      </c>
      <c r="I43" s="19" t="s">
        <v>88</v>
      </c>
      <c r="J43" s="15"/>
      <c r="K43" s="15"/>
      <c r="L43" s="15"/>
    </row>
    <row r="44" spans="1:12" ht="14.1" customHeight="1">
      <c r="A44" s="20" t="s">
        <v>89</v>
      </c>
      <c r="B44" s="23">
        <v>12872</v>
      </c>
      <c r="C44" s="23">
        <v>7633</v>
      </c>
      <c r="D44" s="17">
        <v>5044</v>
      </c>
      <c r="E44" s="17">
        <v>309752</v>
      </c>
      <c r="F44" s="23">
        <v>311989</v>
      </c>
      <c r="G44" s="23">
        <v>122</v>
      </c>
      <c r="H44" s="23">
        <v>5</v>
      </c>
      <c r="I44" s="29" t="s">
        <v>90</v>
      </c>
      <c r="J44" s="15"/>
      <c r="K44" s="15"/>
      <c r="L44" s="15"/>
    </row>
    <row r="45" spans="1:12" ht="14.1" customHeight="1">
      <c r="A45" s="20" t="s">
        <v>91</v>
      </c>
      <c r="B45" s="23">
        <v>304909</v>
      </c>
      <c r="C45" s="23">
        <v>48849</v>
      </c>
      <c r="D45" s="17" t="s">
        <v>39</v>
      </c>
      <c r="E45" s="17">
        <v>976287</v>
      </c>
      <c r="F45" s="23">
        <v>972052</v>
      </c>
      <c r="G45" s="23">
        <v>273</v>
      </c>
      <c r="H45" s="23">
        <v>2</v>
      </c>
      <c r="I45" s="29" t="s">
        <v>92</v>
      </c>
      <c r="J45" s="15"/>
      <c r="K45" s="15"/>
      <c r="L45" s="15"/>
    </row>
    <row r="46" spans="1:12" ht="14.1" customHeight="1">
      <c r="A46" s="20" t="s">
        <v>93</v>
      </c>
      <c r="B46" s="23">
        <v>6707</v>
      </c>
      <c r="C46" s="23">
        <v>15438</v>
      </c>
      <c r="D46" s="32">
        <v>12520</v>
      </c>
      <c r="E46" s="32">
        <v>160240</v>
      </c>
      <c r="F46" s="23">
        <v>160719</v>
      </c>
      <c r="G46" s="23">
        <v>376</v>
      </c>
      <c r="H46" s="23">
        <v>19</v>
      </c>
      <c r="I46" s="29" t="s">
        <v>94</v>
      </c>
      <c r="J46" s="15"/>
      <c r="K46" s="15"/>
      <c r="L46" s="15"/>
    </row>
    <row r="47" spans="1:12" ht="14.1" customHeight="1">
      <c r="A47" s="20" t="s">
        <v>95</v>
      </c>
      <c r="B47" s="23">
        <v>4403</v>
      </c>
      <c r="C47" s="23">
        <v>27267</v>
      </c>
      <c r="D47" s="23">
        <v>26920</v>
      </c>
      <c r="E47" s="23">
        <v>267556</v>
      </c>
      <c r="F47" s="23">
        <v>264774</v>
      </c>
      <c r="G47" s="23">
        <v>1226</v>
      </c>
      <c r="H47" s="23">
        <v>84</v>
      </c>
      <c r="I47" s="29" t="s">
        <v>96</v>
      </c>
      <c r="J47" s="15"/>
      <c r="K47" s="15"/>
      <c r="L47" s="15"/>
    </row>
    <row r="48" spans="1:12" ht="14.1" customHeight="1">
      <c r="A48" s="20" t="s">
        <v>97</v>
      </c>
      <c r="B48" s="23">
        <v>418072</v>
      </c>
      <c r="C48" s="23">
        <v>855880</v>
      </c>
      <c r="D48" s="23">
        <v>1402641</v>
      </c>
      <c r="E48" s="23">
        <v>6504453</v>
      </c>
      <c r="F48" s="23">
        <v>7188775</v>
      </c>
      <c r="G48" s="23">
        <v>16231</v>
      </c>
      <c r="H48" s="23">
        <v>415</v>
      </c>
      <c r="I48" s="28" t="s">
        <v>98</v>
      </c>
      <c r="J48" s="15"/>
      <c r="K48" s="15"/>
      <c r="L48" s="15"/>
    </row>
    <row r="49" spans="1:12" ht="14.1" customHeight="1">
      <c r="A49" s="13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</row>
    <row r="50" spans="1:12" ht="14.1" customHeight="1">
      <c r="A50" s="13" t="s">
        <v>99</v>
      </c>
      <c r="B50" s="26">
        <f t="shared" ref="B50:H50" si="5">SUM(B51:B55)</f>
        <v>939487</v>
      </c>
      <c r="C50" s="26">
        <f t="shared" si="5"/>
        <v>518898</v>
      </c>
      <c r="D50" s="26">
        <f t="shared" si="5"/>
        <v>1212790</v>
      </c>
      <c r="E50" s="26">
        <f t="shared" si="5"/>
        <v>8817085</v>
      </c>
      <c r="F50" s="26">
        <f t="shared" si="5"/>
        <v>10265834</v>
      </c>
      <c r="G50" s="26">
        <f t="shared" si="5"/>
        <v>8144</v>
      </c>
      <c r="H50" s="26">
        <f t="shared" si="5"/>
        <v>390</v>
      </c>
      <c r="I50" s="36" t="s">
        <v>100</v>
      </c>
      <c r="J50" s="15"/>
      <c r="K50" s="15"/>
      <c r="L50" s="15"/>
    </row>
    <row r="51" spans="1:12" ht="14.1" customHeight="1">
      <c r="A51" s="20" t="s">
        <v>101</v>
      </c>
      <c r="B51" s="23">
        <v>224</v>
      </c>
      <c r="C51" s="23">
        <v>8333</v>
      </c>
      <c r="D51" s="23">
        <v>7326</v>
      </c>
      <c r="E51" s="23">
        <v>92004</v>
      </c>
      <c r="F51" s="23">
        <v>143850</v>
      </c>
      <c r="G51" s="23">
        <v>257</v>
      </c>
      <c r="H51" s="23">
        <v>15</v>
      </c>
      <c r="I51" s="37" t="s">
        <v>102</v>
      </c>
      <c r="J51" s="15"/>
      <c r="K51" s="15"/>
      <c r="L51" s="15"/>
    </row>
    <row r="52" spans="1:12" ht="14.1" customHeight="1">
      <c r="A52" s="20" t="s">
        <v>103</v>
      </c>
      <c r="B52" s="23">
        <v>9210</v>
      </c>
      <c r="C52" s="23">
        <v>28860</v>
      </c>
      <c r="D52" s="30">
        <v>942102</v>
      </c>
      <c r="E52" s="23">
        <v>1038242</v>
      </c>
      <c r="F52" s="23">
        <v>973950</v>
      </c>
      <c r="G52" s="23">
        <v>251</v>
      </c>
      <c r="H52" s="23">
        <v>7</v>
      </c>
      <c r="I52" s="37" t="s">
        <v>104</v>
      </c>
      <c r="J52" s="15"/>
      <c r="K52" s="15"/>
      <c r="L52" s="15"/>
    </row>
    <row r="53" spans="1:12" ht="14.1" customHeight="1">
      <c r="A53" s="20" t="s">
        <v>105</v>
      </c>
      <c r="B53" s="23">
        <v>462802</v>
      </c>
      <c r="C53" s="23">
        <v>213059</v>
      </c>
      <c r="D53" s="23">
        <v>52781</v>
      </c>
      <c r="E53" s="23">
        <v>4171507</v>
      </c>
      <c r="F53" s="23">
        <v>4528848</v>
      </c>
      <c r="G53" s="23">
        <v>3803</v>
      </c>
      <c r="H53" s="23">
        <v>176</v>
      </c>
      <c r="I53" s="37" t="s">
        <v>106</v>
      </c>
      <c r="J53" s="15"/>
      <c r="K53" s="15"/>
      <c r="L53" s="15"/>
    </row>
    <row r="54" spans="1:12" ht="14.1" customHeight="1">
      <c r="A54" s="20" t="s">
        <v>107</v>
      </c>
      <c r="B54" s="23">
        <v>459006</v>
      </c>
      <c r="C54" s="23">
        <v>248493</v>
      </c>
      <c r="D54" s="23">
        <v>57008</v>
      </c>
      <c r="E54" s="23">
        <v>3140418</v>
      </c>
      <c r="F54" s="23">
        <v>3960819</v>
      </c>
      <c r="G54" s="23">
        <v>3383</v>
      </c>
      <c r="H54" s="23">
        <v>169</v>
      </c>
      <c r="I54" s="28" t="s">
        <v>108</v>
      </c>
      <c r="J54" s="15"/>
      <c r="K54" s="15"/>
      <c r="L54" s="15"/>
    </row>
    <row r="55" spans="1:12" ht="14.1" customHeight="1">
      <c r="A55" s="20" t="s">
        <v>109</v>
      </c>
      <c r="B55" s="23">
        <v>8245</v>
      </c>
      <c r="C55" s="23">
        <v>20153</v>
      </c>
      <c r="D55" s="23">
        <v>153573</v>
      </c>
      <c r="E55" s="23">
        <v>374914</v>
      </c>
      <c r="F55" s="23">
        <v>658367</v>
      </c>
      <c r="G55" s="23">
        <v>450</v>
      </c>
      <c r="H55" s="23">
        <v>23</v>
      </c>
      <c r="I55" s="28" t="s">
        <v>110</v>
      </c>
      <c r="J55" s="15"/>
      <c r="K55" s="15"/>
      <c r="L55" s="15"/>
    </row>
    <row r="56" spans="1:12" ht="12.75" customHeight="1">
      <c r="A56" s="20"/>
      <c r="B56" s="23"/>
      <c r="C56" s="23"/>
      <c r="D56" s="23"/>
      <c r="E56" s="23"/>
      <c r="F56" s="23"/>
      <c r="G56" s="23"/>
      <c r="H56" s="23"/>
      <c r="I56" s="28"/>
      <c r="J56" s="15"/>
      <c r="K56" s="15"/>
      <c r="L56" s="15"/>
    </row>
    <row r="57" spans="1:12" ht="15" customHeight="1">
      <c r="A57" s="20"/>
      <c r="B57" s="23"/>
      <c r="C57" s="23"/>
      <c r="D57" s="23"/>
      <c r="E57" s="23"/>
      <c r="F57" s="23"/>
      <c r="G57" s="23"/>
      <c r="H57" s="23"/>
      <c r="I57" s="28"/>
      <c r="J57" s="15"/>
      <c r="K57" s="15"/>
      <c r="L57" s="15"/>
    </row>
    <row r="58" spans="1:12" ht="12.7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</row>
    <row r="59" spans="1:12" ht="12.75" customHeight="1">
      <c r="A59" s="38"/>
      <c r="B59" s="38"/>
      <c r="C59" s="38"/>
      <c r="D59" s="38"/>
      <c r="E59" s="38"/>
      <c r="F59" s="38"/>
      <c r="G59" s="38"/>
      <c r="H59" s="38"/>
      <c r="I59" s="38"/>
      <c r="J59" s="15"/>
      <c r="K59" s="15"/>
      <c r="L59" s="15"/>
    </row>
    <row r="60" spans="1:12" ht="12.7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</row>
    <row r="61" spans="1:12" ht="24" customHeight="1">
      <c r="A61" s="39" t="s">
        <v>0</v>
      </c>
      <c r="B61" s="15"/>
      <c r="C61" s="15"/>
      <c r="D61" s="15"/>
      <c r="E61" s="15" t="s">
        <v>1</v>
      </c>
      <c r="F61" s="15"/>
      <c r="G61" s="15" t="s">
        <v>1</v>
      </c>
      <c r="H61" s="15"/>
      <c r="I61" s="40" t="s">
        <v>2</v>
      </c>
      <c r="J61" s="15"/>
      <c r="K61" s="15"/>
      <c r="L61" s="15"/>
    </row>
    <row r="62" spans="1:12" ht="15.95" customHeight="1">
      <c r="A62" s="15"/>
      <c r="B62" s="15"/>
      <c r="C62" s="15"/>
      <c r="D62" s="15"/>
      <c r="E62" s="15"/>
      <c r="F62" s="15"/>
      <c r="G62" s="15" t="s">
        <v>1</v>
      </c>
      <c r="H62" s="15"/>
      <c r="I62" s="21"/>
      <c r="J62" s="15"/>
      <c r="K62" s="15"/>
      <c r="L62" s="15"/>
    </row>
    <row r="63" spans="1:12" ht="18.95" customHeight="1">
      <c r="A63" s="5" t="s">
        <v>3</v>
      </c>
      <c r="G63" s="6" t="s">
        <v>4</v>
      </c>
      <c r="H63" s="6"/>
      <c r="I63" s="6"/>
    </row>
    <row r="64" spans="1:12" ht="18.95" customHeight="1">
      <c r="A64" s="41" t="s">
        <v>111</v>
      </c>
      <c r="B64" s="15"/>
      <c r="C64" s="15"/>
      <c r="D64" s="15"/>
      <c r="E64" s="15"/>
      <c r="F64" s="15"/>
      <c r="G64" s="15"/>
      <c r="H64" s="15"/>
      <c r="I64" s="42" t="s">
        <v>112</v>
      </c>
      <c r="J64" s="15"/>
      <c r="K64" s="15"/>
      <c r="L64" s="15"/>
    </row>
    <row r="65" spans="1:12" ht="15.95" customHeight="1">
      <c r="A65" s="41"/>
      <c r="B65" s="15"/>
      <c r="C65" s="15"/>
      <c r="D65" s="15"/>
      <c r="E65" s="15"/>
      <c r="F65" s="15"/>
      <c r="G65" s="15"/>
      <c r="H65" s="15"/>
      <c r="I65" s="21"/>
      <c r="J65" s="15"/>
      <c r="K65" s="15"/>
      <c r="L65" s="15"/>
    </row>
    <row r="66" spans="1:12" ht="14.25" customHeight="1">
      <c r="A66" s="8" t="s">
        <v>7</v>
      </c>
      <c r="G66" s="9" t="s">
        <v>8</v>
      </c>
      <c r="H66" s="9" t="s">
        <v>9</v>
      </c>
      <c r="I66" s="4" t="s">
        <v>10</v>
      </c>
    </row>
    <row r="67" spans="1:12" ht="14.25" customHeight="1">
      <c r="A67" s="2" t="s">
        <v>11</v>
      </c>
      <c r="B67" s="10" t="s">
        <v>12</v>
      </c>
      <c r="C67" s="10"/>
      <c r="D67" s="10"/>
      <c r="E67" s="10"/>
      <c r="F67" s="10" t="s">
        <v>13</v>
      </c>
      <c r="G67" s="9" t="s">
        <v>14</v>
      </c>
      <c r="H67" s="11" t="s">
        <v>15</v>
      </c>
      <c r="I67" s="4" t="s">
        <v>16</v>
      </c>
    </row>
    <row r="68" spans="1:12" ht="14.25" customHeight="1">
      <c r="C68" s="9" t="s">
        <v>17</v>
      </c>
      <c r="F68" s="9" t="s">
        <v>18</v>
      </c>
      <c r="G68" s="9" t="s">
        <v>19</v>
      </c>
      <c r="H68" s="11"/>
    </row>
    <row r="69" spans="1:12" ht="14.25" customHeight="1">
      <c r="B69" s="9" t="s">
        <v>20</v>
      </c>
      <c r="C69" s="9" t="s">
        <v>14</v>
      </c>
      <c r="F69" s="9" t="s">
        <v>21</v>
      </c>
      <c r="G69" s="12" t="s">
        <v>22</v>
      </c>
      <c r="H69" s="12" t="s">
        <v>23</v>
      </c>
    </row>
    <row r="70" spans="1:12" ht="14.25" customHeight="1">
      <c r="A70" s="5"/>
      <c r="B70" s="12" t="s">
        <v>24</v>
      </c>
      <c r="C70" s="12" t="s">
        <v>25</v>
      </c>
      <c r="D70" s="9" t="s">
        <v>26</v>
      </c>
      <c r="E70" s="9" t="s">
        <v>27</v>
      </c>
      <c r="F70" s="12" t="s">
        <v>28</v>
      </c>
      <c r="G70" s="10" t="s">
        <v>29</v>
      </c>
      <c r="H70" s="10" t="s">
        <v>30</v>
      </c>
      <c r="I70" s="4"/>
    </row>
    <row r="71" spans="1:12" ht="14.25" customHeight="1">
      <c r="A71" s="13"/>
      <c r="B71" s="9" t="s">
        <v>31</v>
      </c>
      <c r="C71" s="9" t="s">
        <v>32</v>
      </c>
      <c r="D71" s="12" t="s">
        <v>33</v>
      </c>
      <c r="E71" s="12" t="s">
        <v>34</v>
      </c>
      <c r="F71" s="9" t="s">
        <v>35</v>
      </c>
      <c r="G71" s="14" t="s">
        <v>36</v>
      </c>
      <c r="H71" s="14" t="s">
        <v>37</v>
      </c>
      <c r="I71" s="15"/>
      <c r="J71" s="15"/>
      <c r="K71" s="15"/>
      <c r="L71" s="15"/>
    </row>
    <row r="72" spans="1:12" ht="15.9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 ht="12.95" customHeight="1">
      <c r="A73" s="43" t="s">
        <v>113</v>
      </c>
      <c r="B73" s="44">
        <f t="shared" ref="B73:H73" si="6">SUM(B74:B77)</f>
        <v>8463821</v>
      </c>
      <c r="C73" s="45">
        <f t="shared" si="6"/>
        <v>15767459</v>
      </c>
      <c r="D73" s="45">
        <f t="shared" si="6"/>
        <v>24415901</v>
      </c>
      <c r="E73" s="44">
        <f t="shared" si="6"/>
        <v>154993208</v>
      </c>
      <c r="F73" s="45">
        <f t="shared" si="6"/>
        <v>175327082</v>
      </c>
      <c r="G73" s="45">
        <f t="shared" si="6"/>
        <v>197884</v>
      </c>
      <c r="H73" s="45">
        <f t="shared" si="6"/>
        <v>2550</v>
      </c>
      <c r="I73" s="19" t="s">
        <v>114</v>
      </c>
      <c r="J73" s="15"/>
      <c r="K73" s="15"/>
      <c r="L73" s="15"/>
    </row>
    <row r="74" spans="1:12" ht="12.95" customHeight="1">
      <c r="A74" s="20" t="s">
        <v>115</v>
      </c>
      <c r="B74" s="46">
        <v>4865460</v>
      </c>
      <c r="C74" s="46">
        <v>12104623</v>
      </c>
      <c r="D74" s="46">
        <v>14056565</v>
      </c>
      <c r="E74" s="46">
        <v>85715353</v>
      </c>
      <c r="F74" s="46">
        <v>93892049</v>
      </c>
      <c r="G74" s="46">
        <v>157269</v>
      </c>
      <c r="H74" s="46">
        <v>1984</v>
      </c>
      <c r="I74" s="28" t="s">
        <v>116</v>
      </c>
      <c r="J74" s="15"/>
      <c r="K74" s="15"/>
      <c r="L74" s="15"/>
    </row>
    <row r="75" spans="1:12" ht="12.95" customHeight="1">
      <c r="A75" s="20" t="s">
        <v>117</v>
      </c>
      <c r="B75" s="46">
        <v>225462</v>
      </c>
      <c r="C75" s="46">
        <v>266092</v>
      </c>
      <c r="D75" s="46">
        <v>164503</v>
      </c>
      <c r="E75" s="46">
        <v>3496028</v>
      </c>
      <c r="F75" s="46">
        <v>3675346</v>
      </c>
      <c r="G75" s="46">
        <v>3438</v>
      </c>
      <c r="H75" s="46">
        <v>66</v>
      </c>
      <c r="I75" s="28" t="s">
        <v>118</v>
      </c>
      <c r="J75" s="15"/>
      <c r="K75" s="15"/>
      <c r="L75" s="15"/>
    </row>
    <row r="76" spans="1:12" ht="12.95" customHeight="1">
      <c r="A76" s="20" t="s">
        <v>119</v>
      </c>
      <c r="B76" s="46">
        <v>2293038</v>
      </c>
      <c r="C76" s="46">
        <v>1478642</v>
      </c>
      <c r="D76" s="46">
        <v>5188433</v>
      </c>
      <c r="E76" s="46">
        <v>49931545</v>
      </c>
      <c r="F76" s="46">
        <v>60063734</v>
      </c>
      <c r="G76" s="46">
        <v>14362</v>
      </c>
      <c r="H76" s="46">
        <v>253</v>
      </c>
      <c r="I76" s="28" t="s">
        <v>120</v>
      </c>
      <c r="J76" s="15"/>
      <c r="K76" s="15"/>
      <c r="L76" s="15"/>
    </row>
    <row r="77" spans="1:12" ht="12.95" customHeight="1">
      <c r="A77" s="20" t="s">
        <v>121</v>
      </c>
      <c r="B77" s="46">
        <v>1079861</v>
      </c>
      <c r="C77" s="46">
        <v>1918102</v>
      </c>
      <c r="D77" s="46">
        <v>5006400</v>
      </c>
      <c r="E77" s="46">
        <v>15850282</v>
      </c>
      <c r="F77" s="46">
        <v>17695953</v>
      </c>
      <c r="G77" s="46">
        <v>22815</v>
      </c>
      <c r="H77" s="46">
        <v>247</v>
      </c>
      <c r="I77" s="28" t="s">
        <v>122</v>
      </c>
      <c r="J77" s="15"/>
      <c r="K77" s="15"/>
      <c r="L77" s="15"/>
    </row>
    <row r="78" spans="1:12" ht="12.95" customHeight="1">
      <c r="A78" s="20"/>
      <c r="B78" s="46"/>
      <c r="C78" s="46"/>
      <c r="D78" s="46"/>
      <c r="E78" s="46"/>
      <c r="F78" s="46"/>
      <c r="G78" s="46"/>
      <c r="H78" s="46"/>
      <c r="I78" s="28"/>
      <c r="J78" s="15"/>
      <c r="K78" s="15"/>
      <c r="L78" s="15"/>
    </row>
    <row r="79" spans="1:12" ht="12.95" customHeight="1">
      <c r="A79" s="47" t="s">
        <v>123</v>
      </c>
      <c r="B79" s="45">
        <f t="shared" ref="B79:H79" si="7">SUM(B80:B83)</f>
        <v>980071</v>
      </c>
      <c r="C79" s="45">
        <f t="shared" si="7"/>
        <v>2088651</v>
      </c>
      <c r="D79" s="45">
        <f t="shared" si="7"/>
        <v>3558922</v>
      </c>
      <c r="E79" s="45">
        <f t="shared" si="7"/>
        <v>13997214</v>
      </c>
      <c r="F79" s="45">
        <f t="shared" si="7"/>
        <v>16033864</v>
      </c>
      <c r="G79" s="45">
        <f t="shared" si="7"/>
        <v>36712</v>
      </c>
      <c r="H79" s="45">
        <f t="shared" si="7"/>
        <v>596</v>
      </c>
      <c r="I79" s="19" t="s">
        <v>124</v>
      </c>
      <c r="J79" s="15"/>
      <c r="K79" s="15"/>
      <c r="L79" s="15"/>
    </row>
    <row r="80" spans="1:12" ht="12.95" customHeight="1">
      <c r="A80" s="20" t="s">
        <v>125</v>
      </c>
      <c r="B80" s="46">
        <v>13475</v>
      </c>
      <c r="C80" s="46">
        <v>40484</v>
      </c>
      <c r="D80" s="46">
        <v>63800</v>
      </c>
      <c r="E80" s="46">
        <v>251675</v>
      </c>
      <c r="F80" s="46">
        <v>250217</v>
      </c>
      <c r="G80" s="46">
        <v>1140</v>
      </c>
      <c r="H80" s="46">
        <v>91</v>
      </c>
      <c r="I80" s="29" t="s">
        <v>126</v>
      </c>
      <c r="J80" s="15"/>
      <c r="K80" s="15"/>
      <c r="L80" s="15"/>
    </row>
    <row r="81" spans="1:12" ht="12.95" customHeight="1">
      <c r="A81" s="20" t="s">
        <v>127</v>
      </c>
      <c r="B81" s="46">
        <v>196022</v>
      </c>
      <c r="C81" s="46">
        <v>662535</v>
      </c>
      <c r="D81" s="46">
        <v>1456661</v>
      </c>
      <c r="E81" s="46">
        <v>4684830</v>
      </c>
      <c r="F81" s="46">
        <v>5454900</v>
      </c>
      <c r="G81" s="46">
        <v>11654</v>
      </c>
      <c r="H81" s="46">
        <v>227</v>
      </c>
      <c r="I81" s="29" t="s">
        <v>128</v>
      </c>
      <c r="J81" s="15"/>
      <c r="K81" s="15"/>
      <c r="L81" s="15"/>
    </row>
    <row r="82" spans="1:12" ht="12.95" customHeight="1">
      <c r="A82" s="20" t="s">
        <v>129</v>
      </c>
      <c r="B82" s="46">
        <v>590735</v>
      </c>
      <c r="C82" s="46">
        <v>811603</v>
      </c>
      <c r="D82" s="46">
        <v>1459547</v>
      </c>
      <c r="E82" s="46">
        <v>4526321</v>
      </c>
      <c r="F82" s="46">
        <v>4746726</v>
      </c>
      <c r="G82" s="46">
        <v>15649</v>
      </c>
      <c r="H82" s="46">
        <v>175</v>
      </c>
      <c r="I82" s="29" t="s">
        <v>130</v>
      </c>
      <c r="J82" s="15"/>
      <c r="K82" s="15"/>
      <c r="L82" s="15"/>
    </row>
    <row r="83" spans="1:12" ht="12.95" customHeight="1">
      <c r="A83" s="27" t="s">
        <v>131</v>
      </c>
      <c r="B83" s="46">
        <v>179839</v>
      </c>
      <c r="C83" s="46">
        <v>574029</v>
      </c>
      <c r="D83" s="46">
        <v>578914</v>
      </c>
      <c r="E83" s="46">
        <v>4534388</v>
      </c>
      <c r="F83" s="46">
        <v>5582021</v>
      </c>
      <c r="G83" s="46">
        <v>8269</v>
      </c>
      <c r="H83" s="46">
        <v>103</v>
      </c>
      <c r="I83" s="29" t="s">
        <v>132</v>
      </c>
      <c r="J83" s="15"/>
      <c r="K83" s="15"/>
      <c r="L83" s="15"/>
    </row>
    <row r="84" spans="1:12" ht="12.95" customHeight="1">
      <c r="A84" s="20"/>
      <c r="B84" s="15"/>
      <c r="C84" s="15"/>
      <c r="D84" s="15"/>
      <c r="E84" s="15"/>
      <c r="F84" s="15"/>
      <c r="G84" s="15"/>
      <c r="H84" s="15"/>
      <c r="I84" s="24"/>
      <c r="J84" s="15"/>
      <c r="K84" s="15"/>
      <c r="L84" s="15"/>
    </row>
    <row r="85" spans="1:12" ht="12.95" customHeight="1">
      <c r="A85" s="47" t="s">
        <v>133</v>
      </c>
      <c r="B85" s="44">
        <f t="shared" ref="B85:H85" si="8">SUM(B86:B87)</f>
        <v>2991139</v>
      </c>
      <c r="C85" s="45">
        <f t="shared" si="8"/>
        <v>3621265</v>
      </c>
      <c r="D85" s="45">
        <f t="shared" si="8"/>
        <v>29711966</v>
      </c>
      <c r="E85" s="45">
        <f t="shared" si="8"/>
        <v>45283956</v>
      </c>
      <c r="F85" s="45">
        <f t="shared" si="8"/>
        <v>46738792</v>
      </c>
      <c r="G85" s="45">
        <f t="shared" si="8"/>
        <v>20284</v>
      </c>
      <c r="H85" s="45">
        <f t="shared" si="8"/>
        <v>279</v>
      </c>
      <c r="I85" s="19" t="s">
        <v>134</v>
      </c>
      <c r="J85" s="15"/>
      <c r="K85" s="15"/>
      <c r="L85" s="15"/>
    </row>
    <row r="86" spans="1:12" ht="12.95" customHeight="1">
      <c r="A86" s="20" t="s">
        <v>135</v>
      </c>
      <c r="B86" s="46">
        <v>1766664</v>
      </c>
      <c r="C86" s="46">
        <v>1875794</v>
      </c>
      <c r="D86" s="46">
        <v>17055703</v>
      </c>
      <c r="E86" s="46">
        <v>28162452</v>
      </c>
      <c r="F86" s="46">
        <v>29149838</v>
      </c>
      <c r="G86" s="46">
        <v>11458</v>
      </c>
      <c r="H86" s="46">
        <v>166</v>
      </c>
      <c r="I86" s="29" t="s">
        <v>136</v>
      </c>
      <c r="J86" s="15"/>
      <c r="K86" s="15"/>
      <c r="L86" s="15"/>
    </row>
    <row r="87" spans="1:12" ht="12.95" customHeight="1">
      <c r="A87" s="20" t="s">
        <v>137</v>
      </c>
      <c r="B87" s="46">
        <v>1224475</v>
      </c>
      <c r="C87" s="46">
        <v>1745471</v>
      </c>
      <c r="D87" s="46">
        <v>12656263</v>
      </c>
      <c r="E87" s="46">
        <v>17121504</v>
      </c>
      <c r="F87" s="46">
        <v>17588954</v>
      </c>
      <c r="G87" s="46">
        <v>8826</v>
      </c>
      <c r="H87" s="46">
        <v>113</v>
      </c>
      <c r="I87" s="29" t="s">
        <v>138</v>
      </c>
      <c r="J87" s="15"/>
      <c r="K87" s="15"/>
      <c r="L87" s="15"/>
    </row>
    <row r="88" spans="1:12" ht="12.95" customHeight="1">
      <c r="A88" s="20"/>
      <c r="B88" s="15"/>
      <c r="C88" s="15"/>
      <c r="D88" s="15"/>
      <c r="E88" s="15"/>
      <c r="F88" s="15"/>
      <c r="G88" s="15"/>
      <c r="H88" s="15"/>
      <c r="I88" s="24"/>
      <c r="J88" s="15"/>
      <c r="K88" s="15"/>
      <c r="L88" s="15"/>
    </row>
    <row r="89" spans="1:12" ht="12.95" customHeight="1">
      <c r="A89" s="47" t="s">
        <v>139</v>
      </c>
      <c r="B89" s="45">
        <f t="shared" ref="B89:H89" si="9">SUM(B90:B91)</f>
        <v>247896</v>
      </c>
      <c r="C89" s="45">
        <f t="shared" si="9"/>
        <v>177184</v>
      </c>
      <c r="D89" s="45">
        <f t="shared" si="9"/>
        <v>6737</v>
      </c>
      <c r="E89" s="45">
        <f t="shared" si="9"/>
        <v>2738489</v>
      </c>
      <c r="F89" s="45">
        <f t="shared" si="9"/>
        <v>2687424</v>
      </c>
      <c r="G89" s="45">
        <f t="shared" si="9"/>
        <v>3062</v>
      </c>
      <c r="H89" s="45">
        <f t="shared" si="9"/>
        <v>229</v>
      </c>
      <c r="I89" s="19" t="s">
        <v>140</v>
      </c>
      <c r="J89" s="15"/>
      <c r="K89" s="15"/>
      <c r="L89" s="15"/>
    </row>
    <row r="90" spans="1:12" ht="12.95" customHeight="1">
      <c r="A90" s="20" t="s">
        <v>141</v>
      </c>
      <c r="B90" s="17" t="s">
        <v>39</v>
      </c>
      <c r="C90" s="48">
        <v>4363</v>
      </c>
      <c r="D90" s="17" t="s">
        <v>39</v>
      </c>
      <c r="E90" s="49">
        <v>74220</v>
      </c>
      <c r="F90" s="32">
        <v>74988</v>
      </c>
      <c r="G90" s="46">
        <v>226</v>
      </c>
      <c r="H90" s="46">
        <v>29</v>
      </c>
      <c r="I90" s="29" t="s">
        <v>142</v>
      </c>
      <c r="J90" s="15"/>
      <c r="K90" s="15"/>
      <c r="L90" s="15"/>
    </row>
    <row r="91" spans="1:12" ht="12.95" customHeight="1">
      <c r="A91" s="27" t="s">
        <v>143</v>
      </c>
      <c r="B91" s="46">
        <v>247896</v>
      </c>
      <c r="C91" s="46">
        <v>172821</v>
      </c>
      <c r="D91" s="46">
        <v>6737</v>
      </c>
      <c r="E91" s="46">
        <v>2664269</v>
      </c>
      <c r="F91" s="46">
        <v>2612436</v>
      </c>
      <c r="G91" s="46">
        <v>2836</v>
      </c>
      <c r="H91" s="46">
        <v>200</v>
      </c>
      <c r="I91" s="29" t="s">
        <v>144</v>
      </c>
      <c r="J91" s="15"/>
      <c r="K91" s="15"/>
      <c r="L91" s="15"/>
    </row>
    <row r="92" spans="1:12" ht="12.95" customHeight="1">
      <c r="A92" s="27"/>
      <c r="B92" s="15"/>
      <c r="C92" s="15"/>
      <c r="D92" s="15"/>
      <c r="E92" s="15"/>
      <c r="F92" s="15"/>
      <c r="G92" s="15"/>
      <c r="H92" s="15"/>
      <c r="I92" s="24"/>
      <c r="J92" s="15"/>
      <c r="K92" s="15"/>
      <c r="L92" s="15"/>
    </row>
    <row r="93" spans="1:12" ht="12.95" customHeight="1">
      <c r="A93" s="47" t="s">
        <v>145</v>
      </c>
      <c r="B93" s="45">
        <f t="shared" ref="B93:H93" si="10">SUM(B94:B98)</f>
        <v>358098</v>
      </c>
      <c r="C93" s="45">
        <f t="shared" si="10"/>
        <v>596038</v>
      </c>
      <c r="D93" s="45">
        <f t="shared" si="10"/>
        <v>275324</v>
      </c>
      <c r="E93" s="45">
        <f t="shared" si="10"/>
        <v>10309521</v>
      </c>
      <c r="F93" s="45">
        <f t="shared" si="10"/>
        <v>11291416</v>
      </c>
      <c r="G93" s="45">
        <f t="shared" si="10"/>
        <v>12586</v>
      </c>
      <c r="H93" s="45">
        <f t="shared" si="10"/>
        <v>249</v>
      </c>
      <c r="I93" s="19" t="s">
        <v>146</v>
      </c>
      <c r="J93" s="15"/>
      <c r="K93" s="15"/>
      <c r="L93" s="15"/>
    </row>
    <row r="94" spans="1:12" ht="12.95" customHeight="1">
      <c r="A94" s="20" t="s">
        <v>147</v>
      </c>
      <c r="B94" s="46">
        <v>329866</v>
      </c>
      <c r="C94" s="46">
        <v>543260</v>
      </c>
      <c r="D94" s="46">
        <v>214011</v>
      </c>
      <c r="E94" s="46">
        <v>9464947</v>
      </c>
      <c r="F94" s="46">
        <v>10269044</v>
      </c>
      <c r="G94" s="46">
        <v>11050</v>
      </c>
      <c r="H94" s="46">
        <v>181</v>
      </c>
      <c r="I94" s="28" t="s">
        <v>148</v>
      </c>
      <c r="J94" s="15"/>
      <c r="K94" s="15"/>
      <c r="L94" s="15"/>
    </row>
    <row r="95" spans="1:12" ht="12.95" customHeight="1">
      <c r="A95" s="20" t="s">
        <v>149</v>
      </c>
      <c r="B95" s="49">
        <v>2038</v>
      </c>
      <c r="C95" s="46">
        <v>16363</v>
      </c>
      <c r="D95" s="46">
        <v>57552</v>
      </c>
      <c r="E95" s="46">
        <v>187053</v>
      </c>
      <c r="F95" s="46">
        <v>184409</v>
      </c>
      <c r="G95" s="46">
        <v>323</v>
      </c>
      <c r="H95" s="46">
        <v>14</v>
      </c>
      <c r="I95" s="29" t="s">
        <v>150</v>
      </c>
      <c r="J95" s="15"/>
      <c r="K95" s="15"/>
      <c r="L95" s="15"/>
    </row>
    <row r="96" spans="1:12" ht="12.95" customHeight="1">
      <c r="A96" s="20" t="s">
        <v>151</v>
      </c>
      <c r="B96" s="46">
        <v>26194</v>
      </c>
      <c r="C96" s="46">
        <v>11381</v>
      </c>
      <c r="D96" s="17">
        <v>1920</v>
      </c>
      <c r="E96" s="46">
        <v>342408</v>
      </c>
      <c r="F96" s="46">
        <v>522850</v>
      </c>
      <c r="G96" s="46">
        <v>352</v>
      </c>
      <c r="H96" s="46">
        <v>14</v>
      </c>
      <c r="I96" s="28" t="s">
        <v>152</v>
      </c>
      <c r="J96" s="15"/>
      <c r="K96" s="15"/>
      <c r="L96" s="15"/>
    </row>
    <row r="97" spans="1:12" ht="12.95" customHeight="1">
      <c r="A97" s="20" t="s">
        <v>153</v>
      </c>
      <c r="B97" s="17" t="s">
        <v>39</v>
      </c>
      <c r="C97" s="46">
        <v>12753</v>
      </c>
      <c r="D97" s="17" t="s">
        <v>39</v>
      </c>
      <c r="E97" s="46">
        <v>132348</v>
      </c>
      <c r="F97" s="46">
        <v>132348</v>
      </c>
      <c r="G97" s="46">
        <v>391</v>
      </c>
      <c r="H97" s="23">
        <v>21</v>
      </c>
      <c r="I97" s="28" t="s">
        <v>154</v>
      </c>
      <c r="J97" s="15"/>
      <c r="K97" s="15"/>
      <c r="L97" s="15"/>
    </row>
    <row r="98" spans="1:12" ht="12.95" customHeight="1">
      <c r="A98" s="20" t="s">
        <v>155</v>
      </c>
      <c r="B98" s="17" t="s">
        <v>39</v>
      </c>
      <c r="C98" s="46">
        <v>12281</v>
      </c>
      <c r="D98" s="17">
        <v>1841</v>
      </c>
      <c r="E98" s="46">
        <v>182765</v>
      </c>
      <c r="F98" s="46">
        <v>182765</v>
      </c>
      <c r="G98" s="46">
        <v>470</v>
      </c>
      <c r="H98" s="23">
        <v>19</v>
      </c>
      <c r="I98" s="29" t="s">
        <v>156</v>
      </c>
      <c r="J98" s="15"/>
      <c r="K98" s="15"/>
      <c r="L98" s="15"/>
    </row>
    <row r="99" spans="1:12" ht="12.95" customHeight="1">
      <c r="A99" s="20"/>
      <c r="B99" s="15"/>
      <c r="C99" s="15"/>
      <c r="D99" s="15"/>
      <c r="E99" s="15"/>
      <c r="F99" s="15"/>
      <c r="G99" s="15"/>
      <c r="H99" s="15"/>
      <c r="I99" s="37"/>
      <c r="J99" s="15"/>
      <c r="K99" s="15"/>
      <c r="L99" s="15"/>
    </row>
    <row r="100" spans="1:12" ht="12.95" customHeight="1">
      <c r="A100" s="47" t="s">
        <v>157</v>
      </c>
      <c r="B100" s="45">
        <f t="shared" ref="B100:H100" si="11">SUM(B101:B104)</f>
        <v>554945</v>
      </c>
      <c r="C100" s="45">
        <f t="shared" si="11"/>
        <v>1068854</v>
      </c>
      <c r="D100" s="45">
        <f t="shared" si="11"/>
        <v>2051881</v>
      </c>
      <c r="E100" s="45">
        <f t="shared" si="11"/>
        <v>9433441</v>
      </c>
      <c r="F100" s="45">
        <f t="shared" si="11"/>
        <v>11417902</v>
      </c>
      <c r="G100" s="45">
        <f t="shared" si="11"/>
        <v>26322</v>
      </c>
      <c r="H100" s="45">
        <f t="shared" si="11"/>
        <v>652</v>
      </c>
      <c r="I100" s="19" t="s">
        <v>158</v>
      </c>
      <c r="J100" s="15"/>
      <c r="K100" s="15"/>
      <c r="L100" s="15"/>
    </row>
    <row r="101" spans="1:12" ht="12.95" customHeight="1">
      <c r="A101" s="50" t="s">
        <v>159</v>
      </c>
      <c r="B101" s="17" t="s">
        <v>39</v>
      </c>
      <c r="C101" s="46">
        <v>31</v>
      </c>
      <c r="D101" s="17" t="s">
        <v>39</v>
      </c>
      <c r="E101" s="46">
        <v>361</v>
      </c>
      <c r="F101" s="46">
        <v>361</v>
      </c>
      <c r="G101" s="46">
        <v>4</v>
      </c>
      <c r="H101" s="46">
        <v>1</v>
      </c>
      <c r="I101" s="51" t="s">
        <v>160</v>
      </c>
      <c r="J101" s="15"/>
      <c r="K101" s="15"/>
      <c r="L101" s="15"/>
    </row>
    <row r="102" spans="1:12" ht="12.95" customHeight="1">
      <c r="A102" s="27" t="s">
        <v>161</v>
      </c>
      <c r="B102" s="46">
        <v>546006</v>
      </c>
      <c r="C102" s="46">
        <v>1051004</v>
      </c>
      <c r="D102" s="46">
        <v>2017735</v>
      </c>
      <c r="E102" s="46">
        <v>9295050</v>
      </c>
      <c r="F102" s="46">
        <v>11260279</v>
      </c>
      <c r="G102" s="46">
        <v>25409</v>
      </c>
      <c r="H102" s="46">
        <v>601</v>
      </c>
      <c r="I102" s="51" t="s">
        <v>162</v>
      </c>
      <c r="J102" s="15"/>
      <c r="K102" s="15"/>
      <c r="L102" s="15"/>
    </row>
    <row r="103" spans="1:12" ht="12.95" customHeight="1">
      <c r="A103" s="52" t="s">
        <v>163</v>
      </c>
      <c r="B103" s="46">
        <v>6822</v>
      </c>
      <c r="C103" s="46">
        <v>13995</v>
      </c>
      <c r="D103" s="46">
        <v>19663</v>
      </c>
      <c r="E103" s="46">
        <v>82293</v>
      </c>
      <c r="F103" s="46">
        <v>80958</v>
      </c>
      <c r="G103" s="46">
        <v>770</v>
      </c>
      <c r="H103" s="49">
        <v>31</v>
      </c>
      <c r="I103" s="29" t="s">
        <v>164</v>
      </c>
      <c r="J103" s="15"/>
      <c r="K103" s="15"/>
      <c r="L103" s="15"/>
    </row>
    <row r="104" spans="1:12" ht="12.95" customHeight="1">
      <c r="A104" s="52" t="s">
        <v>165</v>
      </c>
      <c r="B104" s="46">
        <v>2117</v>
      </c>
      <c r="C104" s="46">
        <v>3824</v>
      </c>
      <c r="D104" s="46">
        <v>14483</v>
      </c>
      <c r="E104" s="46">
        <v>55737</v>
      </c>
      <c r="F104" s="46">
        <v>76304</v>
      </c>
      <c r="G104" s="46">
        <v>139</v>
      </c>
      <c r="H104" s="49">
        <v>19</v>
      </c>
      <c r="I104" s="29" t="s">
        <v>166</v>
      </c>
      <c r="J104" s="15"/>
      <c r="K104" s="15"/>
      <c r="L104" s="15"/>
    </row>
    <row r="105" spans="1:12" ht="12.95" customHeight="1">
      <c r="A105" s="52"/>
      <c r="B105" s="15"/>
      <c r="C105" s="15"/>
      <c r="D105" s="15"/>
      <c r="E105" s="15"/>
      <c r="F105" s="15"/>
      <c r="G105" s="15"/>
      <c r="H105" s="15"/>
      <c r="I105" s="24"/>
      <c r="J105" s="15"/>
      <c r="K105" s="15"/>
      <c r="L105" s="15"/>
    </row>
    <row r="106" spans="1:12" ht="12.95" customHeight="1">
      <c r="A106" s="47" t="s">
        <v>167</v>
      </c>
      <c r="B106" s="45">
        <f t="shared" ref="B106:H106" si="12">SUM(B107:B109)</f>
        <v>148013</v>
      </c>
      <c r="C106" s="45">
        <f t="shared" si="12"/>
        <v>139680</v>
      </c>
      <c r="D106" s="45">
        <f t="shared" si="12"/>
        <v>208209</v>
      </c>
      <c r="E106" s="45">
        <f t="shared" si="12"/>
        <v>916335</v>
      </c>
      <c r="F106" s="45">
        <f t="shared" si="12"/>
        <v>1289865</v>
      </c>
      <c r="G106" s="45">
        <f t="shared" si="12"/>
        <v>5933</v>
      </c>
      <c r="H106" s="45">
        <f t="shared" si="12"/>
        <v>224</v>
      </c>
      <c r="I106" s="19" t="s">
        <v>168</v>
      </c>
      <c r="J106" s="15"/>
      <c r="K106" s="15"/>
      <c r="L106" s="15"/>
    </row>
    <row r="107" spans="1:12" ht="12.95" customHeight="1">
      <c r="A107" s="27" t="s">
        <v>169</v>
      </c>
      <c r="B107" s="46">
        <v>8339</v>
      </c>
      <c r="C107" s="46">
        <v>29160</v>
      </c>
      <c r="D107" s="46">
        <v>2949</v>
      </c>
      <c r="E107" s="46">
        <v>230351</v>
      </c>
      <c r="F107" s="46">
        <v>421020</v>
      </c>
      <c r="G107" s="46">
        <v>899</v>
      </c>
      <c r="H107" s="46">
        <v>96</v>
      </c>
      <c r="I107" s="29" t="s">
        <v>170</v>
      </c>
      <c r="J107" s="15"/>
      <c r="K107" s="15"/>
      <c r="L107" s="15"/>
    </row>
    <row r="108" spans="1:12" ht="12.95" customHeight="1">
      <c r="A108" s="20" t="s">
        <v>171</v>
      </c>
      <c r="B108" s="17">
        <v>74477</v>
      </c>
      <c r="C108" s="46">
        <v>6281</v>
      </c>
      <c r="D108" s="17" t="s">
        <v>39</v>
      </c>
      <c r="E108" s="46">
        <v>58860</v>
      </c>
      <c r="F108" s="46">
        <v>59321</v>
      </c>
      <c r="G108" s="46">
        <v>116</v>
      </c>
      <c r="H108" s="46">
        <v>40</v>
      </c>
      <c r="I108" s="29" t="s">
        <v>172</v>
      </c>
      <c r="J108" s="15"/>
      <c r="K108" s="15"/>
      <c r="L108" s="15"/>
    </row>
    <row r="109" spans="1:12" ht="12.95" customHeight="1">
      <c r="A109" s="20" t="s">
        <v>173</v>
      </c>
      <c r="B109" s="46">
        <v>65197</v>
      </c>
      <c r="C109" s="46">
        <v>104239</v>
      </c>
      <c r="D109" s="46">
        <v>205260</v>
      </c>
      <c r="E109" s="46">
        <v>627124</v>
      </c>
      <c r="F109" s="46">
        <v>809524</v>
      </c>
      <c r="G109" s="46">
        <v>4918</v>
      </c>
      <c r="H109" s="46">
        <v>88</v>
      </c>
      <c r="I109" s="29" t="s">
        <v>174</v>
      </c>
      <c r="J109" s="15"/>
      <c r="K109" s="15"/>
      <c r="L109" s="15"/>
    </row>
    <row r="110" spans="1:12" ht="12.95" customHeight="1">
      <c r="A110" s="20"/>
      <c r="B110" s="46"/>
      <c r="C110" s="46"/>
      <c r="D110" s="46"/>
      <c r="E110" s="46"/>
      <c r="F110" s="46"/>
      <c r="G110" s="46"/>
      <c r="H110" s="46"/>
      <c r="I110" s="24"/>
      <c r="J110" s="15"/>
      <c r="K110" s="15"/>
      <c r="L110" s="15"/>
    </row>
    <row r="111" spans="1:12" ht="12.95" customHeight="1">
      <c r="A111" s="47" t="s">
        <v>175</v>
      </c>
      <c r="B111" s="44">
        <f t="shared" ref="B111:H111" si="13">SUM(B112:B116)</f>
        <v>1322718</v>
      </c>
      <c r="C111" s="45">
        <f t="shared" si="13"/>
        <v>3380995</v>
      </c>
      <c r="D111" s="45">
        <f t="shared" si="13"/>
        <v>12241674</v>
      </c>
      <c r="E111" s="45">
        <f t="shared" si="13"/>
        <v>22949680</v>
      </c>
      <c r="F111" s="45">
        <f t="shared" si="13"/>
        <v>23777485</v>
      </c>
      <c r="G111" s="45">
        <f t="shared" si="13"/>
        <v>84715</v>
      </c>
      <c r="H111" s="45">
        <f t="shared" si="13"/>
        <v>758</v>
      </c>
      <c r="I111" s="19" t="s">
        <v>176</v>
      </c>
      <c r="J111" s="15"/>
      <c r="K111" s="15"/>
      <c r="L111" s="15"/>
    </row>
    <row r="112" spans="1:12" ht="12.95" customHeight="1">
      <c r="A112" s="20" t="s">
        <v>177</v>
      </c>
      <c r="B112" s="32">
        <v>363</v>
      </c>
      <c r="C112" s="46">
        <v>4608</v>
      </c>
      <c r="D112" s="49">
        <v>1216</v>
      </c>
      <c r="E112" s="46">
        <v>20325</v>
      </c>
      <c r="F112" s="46">
        <v>20587</v>
      </c>
      <c r="G112" s="46">
        <v>234</v>
      </c>
      <c r="H112" s="46">
        <v>19</v>
      </c>
      <c r="I112" s="29" t="s">
        <v>178</v>
      </c>
      <c r="J112" s="15"/>
      <c r="K112" s="15"/>
      <c r="L112" s="15"/>
    </row>
    <row r="113" spans="1:12" ht="12.95" customHeight="1">
      <c r="A113" s="20" t="s">
        <v>179</v>
      </c>
      <c r="B113" s="32">
        <v>13133</v>
      </c>
      <c r="C113" s="46">
        <v>55922</v>
      </c>
      <c r="D113" s="49">
        <v>178196</v>
      </c>
      <c r="E113" s="46">
        <v>297579</v>
      </c>
      <c r="F113" s="46">
        <v>298891</v>
      </c>
      <c r="G113" s="46">
        <v>2094</v>
      </c>
      <c r="H113" s="46">
        <v>23</v>
      </c>
      <c r="I113" s="28" t="s">
        <v>180</v>
      </c>
      <c r="J113" s="15"/>
      <c r="K113" s="15"/>
      <c r="L113" s="15"/>
    </row>
    <row r="114" spans="1:12" ht="12.95" customHeight="1">
      <c r="A114" s="20" t="s">
        <v>181</v>
      </c>
      <c r="B114" s="46">
        <v>78705</v>
      </c>
      <c r="C114" s="46">
        <v>226826</v>
      </c>
      <c r="D114" s="46">
        <v>636064</v>
      </c>
      <c r="E114" s="46">
        <v>1267007</v>
      </c>
      <c r="F114" s="46">
        <v>1451457</v>
      </c>
      <c r="G114" s="46">
        <v>5745</v>
      </c>
      <c r="H114" s="46">
        <v>58</v>
      </c>
      <c r="I114" s="29" t="s">
        <v>182</v>
      </c>
      <c r="J114" s="15"/>
      <c r="K114" s="15"/>
      <c r="L114" s="15"/>
    </row>
    <row r="115" spans="1:12" ht="12.95" customHeight="1">
      <c r="A115" s="27" t="s">
        <v>183</v>
      </c>
      <c r="B115" s="46">
        <v>1049322</v>
      </c>
      <c r="C115" s="46">
        <v>2672118</v>
      </c>
      <c r="D115" s="49">
        <v>10871803</v>
      </c>
      <c r="E115" s="46">
        <v>18127571</v>
      </c>
      <c r="F115" s="46">
        <v>18367413</v>
      </c>
      <c r="G115" s="46">
        <v>67176</v>
      </c>
      <c r="H115" s="46">
        <v>351</v>
      </c>
      <c r="I115" s="28" t="s">
        <v>184</v>
      </c>
      <c r="J115" s="15"/>
      <c r="K115" s="15"/>
      <c r="L115" s="15"/>
    </row>
    <row r="116" spans="1:12" ht="12.95" customHeight="1">
      <c r="A116" s="20" t="s">
        <v>185</v>
      </c>
      <c r="B116" s="46">
        <v>181195</v>
      </c>
      <c r="C116" s="46">
        <v>421521</v>
      </c>
      <c r="D116" s="46">
        <v>554395</v>
      </c>
      <c r="E116" s="46">
        <v>3237198</v>
      </c>
      <c r="F116" s="46">
        <v>3639137</v>
      </c>
      <c r="G116" s="46">
        <v>9466</v>
      </c>
      <c r="H116" s="46">
        <v>307</v>
      </c>
      <c r="I116" s="29" t="s">
        <v>186</v>
      </c>
      <c r="J116" s="15"/>
      <c r="K116" s="15"/>
      <c r="L116" s="15"/>
    </row>
    <row r="117" spans="1:12" ht="12.95" customHeight="1">
      <c r="A117" s="20"/>
      <c r="B117" s="46"/>
      <c r="C117" s="46"/>
      <c r="D117" s="46"/>
      <c r="E117" s="46"/>
      <c r="F117" s="46"/>
      <c r="G117" s="46"/>
      <c r="H117" s="46"/>
      <c r="I117" s="15"/>
      <c r="J117" s="15"/>
      <c r="K117" s="15"/>
      <c r="L117" s="15"/>
    </row>
    <row r="118" spans="1:12" ht="12.95" customHeight="1">
      <c r="A118" s="53" t="s">
        <v>187</v>
      </c>
      <c r="B118" s="44">
        <f t="shared" ref="B118:H118" si="14">SUM(B111,B106,B100,B93,B89,B85,B79,B73,B50,B43,B38,B34,B25,B20,B16,B13)</f>
        <v>20509098</v>
      </c>
      <c r="C118" s="45">
        <f t="shared" si="14"/>
        <v>33305780</v>
      </c>
      <c r="D118" s="44">
        <f t="shared" si="14"/>
        <v>87627705</v>
      </c>
      <c r="E118" s="44">
        <f t="shared" si="14"/>
        <v>326089792</v>
      </c>
      <c r="F118" s="45">
        <f t="shared" si="14"/>
        <v>359762627</v>
      </c>
      <c r="G118" s="45">
        <f t="shared" si="14"/>
        <v>479974</v>
      </c>
      <c r="H118" s="45">
        <f t="shared" si="14"/>
        <v>8070</v>
      </c>
      <c r="I118" s="54" t="s">
        <v>188</v>
      </c>
      <c r="J118" s="15"/>
      <c r="K118" s="15"/>
      <c r="L118" s="15"/>
    </row>
    <row r="119" spans="1:12" ht="15.95" customHeight="1">
      <c r="A119" s="53"/>
      <c r="B119" s="45"/>
      <c r="C119" s="45"/>
      <c r="D119" s="45"/>
      <c r="E119" s="45"/>
      <c r="F119" s="45"/>
      <c r="G119" s="45"/>
      <c r="H119" s="45"/>
      <c r="I119" s="55"/>
      <c r="J119" s="15"/>
      <c r="K119" s="15"/>
      <c r="L119" s="15"/>
    </row>
    <row r="120" spans="1:12" ht="15.95" customHeight="1">
      <c r="A120" s="53"/>
      <c r="B120" s="45"/>
      <c r="C120" s="45"/>
      <c r="D120" s="45"/>
      <c r="E120" s="45"/>
      <c r="F120" s="45"/>
      <c r="G120" s="45"/>
      <c r="H120" s="45"/>
      <c r="I120" s="55"/>
      <c r="J120" s="15"/>
      <c r="K120" s="15"/>
      <c r="L120" s="15"/>
    </row>
    <row r="121" spans="1:12" ht="15.95" customHeight="1">
      <c r="A121" s="53"/>
      <c r="B121" s="45"/>
      <c r="C121" s="45"/>
      <c r="D121" s="45"/>
      <c r="E121" s="45"/>
      <c r="F121" s="45"/>
      <c r="G121" s="45"/>
      <c r="H121" s="45"/>
      <c r="I121" s="55"/>
      <c r="J121" s="15"/>
      <c r="K121" s="15"/>
      <c r="L121" s="15"/>
    </row>
    <row r="122" spans="1:12" ht="12.75" customHeight="1">
      <c r="A122" s="53"/>
      <c r="B122" s="53"/>
      <c r="C122" s="53"/>
      <c r="D122" s="53"/>
      <c r="E122" s="53"/>
      <c r="F122" s="53"/>
      <c r="G122" s="53"/>
      <c r="H122" s="53"/>
      <c r="I122" s="19"/>
      <c r="J122" s="15"/>
      <c r="K122" s="15"/>
      <c r="L122" s="15"/>
    </row>
    <row r="123" spans="1:12" ht="12.75" customHeight="1">
      <c r="A123" s="56" t="s">
        <v>189</v>
      </c>
      <c r="B123" s="57"/>
      <c r="C123" s="57"/>
      <c r="D123" s="15"/>
      <c r="E123" s="15"/>
      <c r="F123" s="15"/>
      <c r="G123" s="15"/>
      <c r="H123" s="57"/>
      <c r="I123" s="58" t="s">
        <v>190</v>
      </c>
      <c r="J123" s="15"/>
      <c r="K123" s="15"/>
      <c r="L123" s="15"/>
    </row>
    <row r="124" spans="1:12" ht="12.75" customHeight="1">
      <c r="A124" s="59"/>
      <c r="B124" s="59"/>
      <c r="C124" s="59"/>
      <c r="D124" s="59"/>
      <c r="E124" s="59"/>
      <c r="F124" s="59"/>
      <c r="G124" s="59"/>
      <c r="H124" s="59"/>
      <c r="I124" s="59"/>
    </row>
    <row r="125" spans="1:12" ht="15.95" customHeight="1">
      <c r="B125" s="60"/>
      <c r="C125" s="60"/>
      <c r="D125" s="60"/>
      <c r="F125" s="60"/>
      <c r="G125" s="60"/>
      <c r="H125" s="60"/>
    </row>
    <row r="126" spans="1:12" ht="15.95" customHeight="1"/>
    <row r="127" spans="1:12" ht="15.95" customHeight="1"/>
    <row r="128" spans="1:12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</sheetData>
  <mergeCells count="4">
    <mergeCell ref="G3:I3"/>
    <mergeCell ref="A59:I59"/>
    <mergeCell ref="G63:I63"/>
    <mergeCell ref="A124:I124"/>
  </mergeCells>
  <printOptions gridLinesSet="0"/>
  <pageMargins left="0.78740157480314965" right="0.78740157480314965" top="1.1811023622047245" bottom="0.98425196850393704" header="0.51181102362204722" footer="0.51181102362204722"/>
  <pageSetup paperSize="9" scale="72" orientation="portrait" horizontalDpi="4294967292" verticalDpi="300" r:id="rId1"/>
  <headerFooter alignWithMargins="0">
    <oddHeader xml:space="preserve">&amp;C </oddHeader>
    <oddFooter xml:space="preserve">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2013-03-20T13:21:16Z</dcterms:created>
  <dcterms:modified xsi:type="dcterms:W3CDTF">2013-03-20T13:21:16Z</dcterms:modified>
</cp:coreProperties>
</file>