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4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36" i="4"/>
  <c r="E35"/>
  <c r="F34"/>
  <c r="E34"/>
  <c r="F33"/>
  <c r="E33"/>
  <c r="C33"/>
  <c r="B33"/>
  <c r="F30"/>
  <c r="E30"/>
  <c r="E29" s="1"/>
  <c r="D30"/>
  <c r="C30"/>
  <c r="B30"/>
  <c r="F29"/>
  <c r="D29"/>
  <c r="C29"/>
  <c r="B29"/>
  <c r="F24"/>
  <c r="E24"/>
  <c r="D24"/>
  <c r="C24"/>
  <c r="B24"/>
  <c r="E22"/>
  <c r="E21"/>
  <c r="E20" s="1"/>
  <c r="F20"/>
  <c r="C20"/>
  <c r="B20"/>
  <c r="B18"/>
  <c r="F14"/>
  <c r="E14"/>
  <c r="D14"/>
  <c r="C14"/>
  <c r="B14"/>
  <c r="F8"/>
  <c r="E8"/>
  <c r="D8"/>
  <c r="C8"/>
  <c r="B8"/>
</calcChain>
</file>

<file path=xl/sharedStrings.xml><?xml version="1.0" encoding="utf-8"?>
<sst xmlns="http://schemas.openxmlformats.org/spreadsheetml/2006/main" count="73" uniqueCount="68">
  <si>
    <t xml:space="preserve"> Industrie</t>
  </si>
  <si>
    <t>الصناعة</t>
  </si>
  <si>
    <r>
      <t xml:space="preserve"> 6 - 14 Evolution de l'activité des minoteries industrielles </t>
    </r>
    <r>
      <rPr>
        <sz val="10"/>
        <rFont val="Times New Roman"/>
        <family val="1"/>
      </rPr>
      <t>(1)</t>
    </r>
  </si>
  <si>
    <r>
      <t>6 - 14</t>
    </r>
    <r>
      <rPr>
        <b/>
        <sz val="16"/>
        <rFont val="Times New Roman"/>
        <family val="1"/>
      </rPr>
      <t xml:space="preserve"> تطور نشاط المطاحن الصناعية </t>
    </r>
    <r>
      <rPr>
        <sz val="10"/>
        <rFont val="Times New Roman"/>
        <family val="1"/>
      </rPr>
      <t>(1)</t>
    </r>
  </si>
  <si>
    <t xml:space="preserve"> </t>
  </si>
  <si>
    <t>En milliers de quintaux</t>
  </si>
  <si>
    <t>2010-2011</t>
  </si>
  <si>
    <t>2009-2010</t>
  </si>
  <si>
    <t>2008-2009</t>
  </si>
  <si>
    <t>2007-2008</t>
  </si>
  <si>
    <t xml:space="preserve"> 2006-2007</t>
  </si>
  <si>
    <t xml:space="preserve">بألف قنطار </t>
  </si>
  <si>
    <t xml:space="preserve"> Ecrasement du blé </t>
  </si>
  <si>
    <t xml:space="preserve">سحق القمح </t>
  </si>
  <si>
    <t xml:space="preserve">   Blé tendre </t>
  </si>
  <si>
    <t xml:space="preserve">  القمح الطري</t>
  </si>
  <si>
    <t xml:space="preserve">   Blé dur </t>
  </si>
  <si>
    <t xml:space="preserve">  القمح الصلب</t>
  </si>
  <si>
    <t xml:space="preserve">   Orge </t>
  </si>
  <si>
    <t xml:space="preserve">  الشعير</t>
  </si>
  <si>
    <t xml:space="preserve"> Produits fabriqués :</t>
  </si>
  <si>
    <t>المنتوجات المستخرجة :</t>
  </si>
  <si>
    <t xml:space="preserve">  à partir du blé tendre</t>
  </si>
  <si>
    <t xml:space="preserve">  من القمح  الطري</t>
  </si>
  <si>
    <t xml:space="preserve">     Farine libre </t>
  </si>
  <si>
    <t xml:space="preserve">    الدقيق المحرر</t>
  </si>
  <si>
    <t xml:space="preserve">     Farine subventionnée </t>
  </si>
  <si>
    <t xml:space="preserve">    الدقيق المدعم</t>
  </si>
  <si>
    <t xml:space="preserve">   à partir de l'orge</t>
  </si>
  <si>
    <t xml:space="preserve"> من الشعير</t>
  </si>
  <si>
    <t xml:space="preserve">   à partir du blé dur</t>
  </si>
  <si>
    <t>…</t>
  </si>
  <si>
    <t xml:space="preserve"> من القمح الصلب</t>
  </si>
  <si>
    <t xml:space="preserve">     Farine de blé dur </t>
  </si>
  <si>
    <t>...</t>
  </si>
  <si>
    <t xml:space="preserve">    دقيق القمح الصلب</t>
  </si>
  <si>
    <t xml:space="preserve">     Semoule </t>
  </si>
  <si>
    <t xml:space="preserve">    السميدة </t>
  </si>
  <si>
    <t xml:space="preserve"> Sous produits du blé tendre</t>
  </si>
  <si>
    <t>فضلات القمح الطري</t>
  </si>
  <si>
    <t xml:space="preserve">   Sons et issues</t>
  </si>
  <si>
    <t xml:space="preserve">  النخالة والنفايات </t>
  </si>
  <si>
    <t xml:space="preserve">   Farine seconde </t>
  </si>
  <si>
    <t xml:space="preserve">  الدقيق الثانوي</t>
  </si>
  <si>
    <t xml:space="preserve">   Farine incomplète (2) </t>
  </si>
  <si>
    <t xml:space="preserve">  الدقيق الناقص (2)</t>
  </si>
  <si>
    <t xml:space="preserve"> Ventes des produits fabriqués</t>
  </si>
  <si>
    <t>مبيعات المنتوجات المستخرجة</t>
  </si>
  <si>
    <t xml:space="preserve">  à partir de blé tendre </t>
  </si>
  <si>
    <t xml:space="preserve">  من القمح الطري</t>
  </si>
  <si>
    <t xml:space="preserve">      Farine libre</t>
  </si>
  <si>
    <t xml:space="preserve">    الدقيق المحرر  </t>
  </si>
  <si>
    <t xml:space="preserve">      Farine subventionnée</t>
  </si>
  <si>
    <t xml:space="preserve">   الدقيق المدعم</t>
  </si>
  <si>
    <t xml:space="preserve">  à partir de blé dur</t>
  </si>
  <si>
    <t xml:space="preserve">  من القمح الصلب</t>
  </si>
  <si>
    <t xml:space="preserve">       Farine </t>
  </si>
  <si>
    <t xml:space="preserve">    الدقيق</t>
  </si>
  <si>
    <t xml:space="preserve">       Semoule</t>
  </si>
  <si>
    <t xml:space="preserve">   السميدة </t>
  </si>
  <si>
    <t xml:space="preserve">  à partir d'orge</t>
  </si>
  <si>
    <t xml:space="preserve">  من الشعير</t>
  </si>
  <si>
    <t xml:space="preserve"> (1) Il s'agit des minoteries du blé tendre, du blé dur et e l'orge. </t>
  </si>
  <si>
    <r>
      <t>(1)</t>
    </r>
    <r>
      <rPr>
        <sz val="10"/>
        <rFont val="Times New Roman"/>
        <family val="1"/>
      </rPr>
      <t xml:space="preserve"> يتعلق الأمربمطاحن القمح الطري والقمح الصلب والشعير. </t>
    </r>
  </si>
  <si>
    <t xml:space="preserve"> (2) La farine incomplète est un sous-produit du blé dur. </t>
  </si>
  <si>
    <r>
      <t>(2)</t>
    </r>
    <r>
      <rPr>
        <sz val="10"/>
        <rFont val="Times New Roman"/>
        <family val="1"/>
      </rPr>
      <t xml:space="preserve"> الدقيق الناقص من منتوجات القمح الصلب. </t>
    </r>
  </si>
  <si>
    <t xml:space="preserve"> Source : Office National Interprofessionnel des Céréales et des Légumineuses.</t>
  </si>
  <si>
    <t xml:space="preserve">المصدر : المكتب الوطني المهني للحبوب والقطاني. 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</si>
</sst>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####"/>
    <numFmt numFmtId="166" formatCode="###,###,###"/>
    <numFmt numFmtId="167" formatCode="###\ ###\ ###"/>
    <numFmt numFmtId="168" formatCode="\ ###\ ###\ ###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.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3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Courier"/>
      <charset val="178"/>
    </font>
    <font>
      <sz val="9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2">
    <xf numFmtId="0" fontId="0" fillId="0" borderId="0"/>
    <xf numFmtId="164" fontId="1" fillId="0" borderId="0"/>
    <xf numFmtId="164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0" borderId="1" applyNumberFormat="0" applyAlignment="0" applyProtection="0"/>
    <xf numFmtId="0" fontId="18" fillId="0" borderId="2" applyNumberFormat="0" applyFill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4" fillId="21" borderId="3" applyNumberFormat="0" applyFont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7" borderId="1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1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 applyNumberFormat="0">
      <alignment horizontal="right"/>
    </xf>
    <xf numFmtId="0" fontId="23" fillId="22" borderId="0" applyNumberFormat="0" applyBorder="0" applyAlignment="0" applyProtection="0"/>
    <xf numFmtId="0" fontId="19" fillId="0" borderId="0"/>
    <xf numFmtId="0" fontId="19" fillId="0" borderId="0"/>
    <xf numFmtId="164" fontId="1" fillId="0" borderId="0"/>
    <xf numFmtId="164" fontId="1" fillId="0" borderId="0"/>
    <xf numFmtId="0" fontId="19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4" borderId="0" applyNumberFormat="0" applyBorder="0" applyAlignment="0" applyProtection="0"/>
    <xf numFmtId="0" fontId="25" fillId="20" borderId="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23" borderId="9" applyNumberFormat="0" applyAlignment="0" applyProtection="0"/>
    <xf numFmtId="0" fontId="19" fillId="0" borderId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</cellStyleXfs>
  <cellXfs count="4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5" fontId="7" fillId="0" borderId="0" xfId="1" applyNumberFormat="1" applyFont="1" applyAlignment="1">
      <alignment horizontal="right" vertical="center" readingOrder="1"/>
    </xf>
    <xf numFmtId="164" fontId="3" fillId="0" borderId="0" xfId="1" quotePrefix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166" fontId="7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/>
    </xf>
    <xf numFmtId="164" fontId="8" fillId="0" borderId="0" xfId="1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1" applyNumberFormat="1" applyFont="1" applyFill="1" applyAlignment="1" applyProtection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7" fontId="3" fillId="0" borderId="0" xfId="1" applyNumberFormat="1" applyFont="1" applyAlignment="1" applyProtection="1">
      <alignment vertical="center"/>
    </xf>
    <xf numFmtId="164" fontId="6" fillId="0" borderId="0" xfId="1" applyFont="1" applyAlignment="1">
      <alignment horizontal="right" vertical="center" readingOrder="2"/>
    </xf>
    <xf numFmtId="166" fontId="3" fillId="0" borderId="0" xfId="1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8" fillId="0" borderId="0" xfId="1" quotePrefix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10" fillId="0" borderId="0" xfId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0" fillId="0" borderId="0" xfId="1" quotePrefix="1" applyFont="1" applyAlignment="1" applyProtection="1">
      <alignment horizontal="left" vertical="center"/>
    </xf>
    <xf numFmtId="166" fontId="7" fillId="0" borderId="0" xfId="2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8" fontId="6" fillId="0" borderId="0" xfId="1" applyNumberFormat="1" applyFont="1" applyAlignment="1">
      <alignment vertical="center"/>
    </xf>
    <xf numFmtId="167" fontId="7" fillId="0" borderId="0" xfId="1" applyNumberFormat="1" applyFont="1" applyAlignment="1" applyProtection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4" fontId="11" fillId="0" borderId="0" xfId="1" applyFont="1" applyAlignment="1">
      <alignment horizontal="right" vertical="center"/>
    </xf>
    <xf numFmtId="164" fontId="8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12" fillId="0" borderId="0" xfId="1" quotePrefix="1" applyFont="1" applyAlignment="1" applyProtection="1">
      <alignment horizontal="left" vertical="center"/>
    </xf>
    <xf numFmtId="164" fontId="12" fillId="0" borderId="0" xfId="1" quotePrefix="1" applyFont="1" applyAlignment="1">
      <alignment horizontal="right" vertical="center" readingOrder="2"/>
    </xf>
    <xf numFmtId="164" fontId="13" fillId="0" borderId="0" xfId="1" applyFont="1" applyAlignment="1">
      <alignment horizontal="center" vertical="center"/>
    </xf>
  </cellXfs>
  <cellStyles count="92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ellule liée 2" xfId="29"/>
    <cellStyle name="Comma [0]" xfId="30"/>
    <cellStyle name="Comma [0] 2" xfId="31"/>
    <cellStyle name="Comma [0] 3" xfId="32"/>
    <cellStyle name="Comma [0] 4" xfId="33"/>
    <cellStyle name="Commentaire 2" xfId="34"/>
    <cellStyle name="Currency [0]" xfId="35"/>
    <cellStyle name="Currency [0] 2" xfId="36"/>
    <cellStyle name="Currency [0] 3" xfId="37"/>
    <cellStyle name="Currency [0] 4" xfId="38"/>
    <cellStyle name="Entrée 2" xfId="39"/>
    <cellStyle name="Euro" xfId="40"/>
    <cellStyle name="Euro 2" xfId="41"/>
    <cellStyle name="Euro 3" xfId="42"/>
    <cellStyle name="Euro 4" xfId="43"/>
    <cellStyle name="Insatisfaisant 2" xfId="44"/>
    <cellStyle name="Motif" xfId="45"/>
    <cellStyle name="Motif 2" xfId="46"/>
    <cellStyle name="Motif 3" xfId="47"/>
    <cellStyle name="Motif 4" xfId="48"/>
    <cellStyle name="MS_Arabic" xfId="49"/>
    <cellStyle name="Neutre 2" xfId="50"/>
    <cellStyle name="Normal" xfId="0" builtinId="0"/>
    <cellStyle name="Normal 10" xfId="51"/>
    <cellStyle name="Normal 10 2" xfId="52"/>
    <cellStyle name="Normal 11" xfId="53"/>
    <cellStyle name="Normal 11 2" xfId="54"/>
    <cellStyle name="Normal 16" xfId="55"/>
    <cellStyle name="Normal 2" xfId="2"/>
    <cellStyle name="Normal 2 2" xfId="56"/>
    <cellStyle name="Normal 2 3" xfId="57"/>
    <cellStyle name="Normal 2 3 2" xfId="58"/>
    <cellStyle name="Normal 2 3 3" xfId="59"/>
    <cellStyle name="Normal 2 4" xfId="60"/>
    <cellStyle name="Normal 2 4 2" xfId="61"/>
    <cellStyle name="Normal 2 5" xfId="62"/>
    <cellStyle name="Normal 20" xfId="63"/>
    <cellStyle name="Normal 21" xfId="64"/>
    <cellStyle name="Normal 22" xfId="65"/>
    <cellStyle name="Normal 23" xfId="66"/>
    <cellStyle name="Normal 3" xfId="67"/>
    <cellStyle name="Normal 3 2" xfId="68"/>
    <cellStyle name="Normal 3 3" xfId="69"/>
    <cellStyle name="Normal 6" xfId="1"/>
    <cellStyle name="Normal 6 2" xfId="70"/>
    <cellStyle name="Normal 6 2 2" xfId="71"/>
    <cellStyle name="Normal 6 3" xfId="72"/>
    <cellStyle name="Normal 7" xfId="73"/>
    <cellStyle name="Normal 7 2" xfId="74"/>
    <cellStyle name="Normal 9" xfId="75"/>
    <cellStyle name="Normal 9 2" xfId="76"/>
    <cellStyle name="Satisfaisant 2" xfId="77"/>
    <cellStyle name="Sortie 2" xfId="78"/>
    <cellStyle name="Texte explicatif 2" xfId="79"/>
    <cellStyle name="Titre 2" xfId="80"/>
    <cellStyle name="Titre 1 2" xfId="81"/>
    <cellStyle name="Titre 2 2" xfId="82"/>
    <cellStyle name="Titre 3 2" xfId="83"/>
    <cellStyle name="Titre 4 2" xfId="84"/>
    <cellStyle name="Total 2" xfId="85"/>
    <cellStyle name="Vérification 2" xfId="86"/>
    <cellStyle name="عادي_agros99" xfId="87"/>
    <cellStyle name="عملة [0]_Book1" xfId="88"/>
    <cellStyle name="عملة_Bagraph" xfId="89"/>
    <cellStyle name="فاصلة [0]_Book1" xfId="90"/>
    <cellStyle name="فاصلة_Bagraph" xfId="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indstruie/Annuaire%20Industr-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14"/>
      <sheetName val="15-16-17"/>
      <sheetName val="18"/>
      <sheetName val="19"/>
      <sheetName val="20-21-22"/>
      <sheetName val="23"/>
      <sheetName val="24"/>
      <sheetName val="25"/>
      <sheetName val="26-27"/>
      <sheetName val="28-29"/>
      <sheetName val="30"/>
      <sheetName val="31-32"/>
      <sheetName val="33-34"/>
      <sheetName val="indust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G56"/>
  <sheetViews>
    <sheetView showGridLines="0" tabSelected="1" workbookViewId="0"/>
  </sheetViews>
  <sheetFormatPr baseColWidth="10" defaultColWidth="11" defaultRowHeight="12.75"/>
  <cols>
    <col min="1" max="1" width="31.5703125" style="2" customWidth="1"/>
    <col min="2" max="3" width="10" style="2" customWidth="1"/>
    <col min="4" max="4" width="11" style="2" customWidth="1"/>
    <col min="5" max="5" width="11.42578125" style="2" customWidth="1"/>
    <col min="6" max="6" width="10.42578125" style="2" customWidth="1"/>
    <col min="7" max="7" width="30.42578125" style="2" customWidth="1"/>
    <col min="8" max="8" width="6.42578125" style="2" customWidth="1"/>
    <col min="9" max="256" width="11" style="2"/>
    <col min="257" max="257" width="31.5703125" style="2" customWidth="1"/>
    <col min="258" max="259" width="10" style="2" customWidth="1"/>
    <col min="260" max="260" width="11" style="2" customWidth="1"/>
    <col min="261" max="261" width="11.42578125" style="2" customWidth="1"/>
    <col min="262" max="262" width="10.42578125" style="2" customWidth="1"/>
    <col min="263" max="263" width="30.42578125" style="2" customWidth="1"/>
    <col min="264" max="264" width="6.42578125" style="2" customWidth="1"/>
    <col min="265" max="512" width="11" style="2"/>
    <col min="513" max="513" width="31.5703125" style="2" customWidth="1"/>
    <col min="514" max="515" width="10" style="2" customWidth="1"/>
    <col min="516" max="516" width="11" style="2" customWidth="1"/>
    <col min="517" max="517" width="11.42578125" style="2" customWidth="1"/>
    <col min="518" max="518" width="10.42578125" style="2" customWidth="1"/>
    <col min="519" max="519" width="30.42578125" style="2" customWidth="1"/>
    <col min="520" max="520" width="6.42578125" style="2" customWidth="1"/>
    <col min="521" max="768" width="11" style="2"/>
    <col min="769" max="769" width="31.5703125" style="2" customWidth="1"/>
    <col min="770" max="771" width="10" style="2" customWidth="1"/>
    <col min="772" max="772" width="11" style="2" customWidth="1"/>
    <col min="773" max="773" width="11.42578125" style="2" customWidth="1"/>
    <col min="774" max="774" width="10.42578125" style="2" customWidth="1"/>
    <col min="775" max="775" width="30.42578125" style="2" customWidth="1"/>
    <col min="776" max="776" width="6.42578125" style="2" customWidth="1"/>
    <col min="777" max="1024" width="11" style="2"/>
    <col min="1025" max="1025" width="31.5703125" style="2" customWidth="1"/>
    <col min="1026" max="1027" width="10" style="2" customWidth="1"/>
    <col min="1028" max="1028" width="11" style="2" customWidth="1"/>
    <col min="1029" max="1029" width="11.42578125" style="2" customWidth="1"/>
    <col min="1030" max="1030" width="10.42578125" style="2" customWidth="1"/>
    <col min="1031" max="1031" width="30.42578125" style="2" customWidth="1"/>
    <col min="1032" max="1032" width="6.42578125" style="2" customWidth="1"/>
    <col min="1033" max="1280" width="11" style="2"/>
    <col min="1281" max="1281" width="31.5703125" style="2" customWidth="1"/>
    <col min="1282" max="1283" width="10" style="2" customWidth="1"/>
    <col min="1284" max="1284" width="11" style="2" customWidth="1"/>
    <col min="1285" max="1285" width="11.42578125" style="2" customWidth="1"/>
    <col min="1286" max="1286" width="10.42578125" style="2" customWidth="1"/>
    <col min="1287" max="1287" width="30.42578125" style="2" customWidth="1"/>
    <col min="1288" max="1288" width="6.42578125" style="2" customWidth="1"/>
    <col min="1289" max="1536" width="11" style="2"/>
    <col min="1537" max="1537" width="31.5703125" style="2" customWidth="1"/>
    <col min="1538" max="1539" width="10" style="2" customWidth="1"/>
    <col min="1540" max="1540" width="11" style="2" customWidth="1"/>
    <col min="1541" max="1541" width="11.42578125" style="2" customWidth="1"/>
    <col min="1542" max="1542" width="10.42578125" style="2" customWidth="1"/>
    <col min="1543" max="1543" width="30.42578125" style="2" customWidth="1"/>
    <col min="1544" max="1544" width="6.42578125" style="2" customWidth="1"/>
    <col min="1545" max="1792" width="11" style="2"/>
    <col min="1793" max="1793" width="31.5703125" style="2" customWidth="1"/>
    <col min="1794" max="1795" width="10" style="2" customWidth="1"/>
    <col min="1796" max="1796" width="11" style="2" customWidth="1"/>
    <col min="1797" max="1797" width="11.42578125" style="2" customWidth="1"/>
    <col min="1798" max="1798" width="10.42578125" style="2" customWidth="1"/>
    <col min="1799" max="1799" width="30.42578125" style="2" customWidth="1"/>
    <col min="1800" max="1800" width="6.42578125" style="2" customWidth="1"/>
    <col min="1801" max="2048" width="11" style="2"/>
    <col min="2049" max="2049" width="31.5703125" style="2" customWidth="1"/>
    <col min="2050" max="2051" width="10" style="2" customWidth="1"/>
    <col min="2052" max="2052" width="11" style="2" customWidth="1"/>
    <col min="2053" max="2053" width="11.42578125" style="2" customWidth="1"/>
    <col min="2054" max="2054" width="10.42578125" style="2" customWidth="1"/>
    <col min="2055" max="2055" width="30.42578125" style="2" customWidth="1"/>
    <col min="2056" max="2056" width="6.42578125" style="2" customWidth="1"/>
    <col min="2057" max="2304" width="11" style="2"/>
    <col min="2305" max="2305" width="31.5703125" style="2" customWidth="1"/>
    <col min="2306" max="2307" width="10" style="2" customWidth="1"/>
    <col min="2308" max="2308" width="11" style="2" customWidth="1"/>
    <col min="2309" max="2309" width="11.42578125" style="2" customWidth="1"/>
    <col min="2310" max="2310" width="10.42578125" style="2" customWidth="1"/>
    <col min="2311" max="2311" width="30.42578125" style="2" customWidth="1"/>
    <col min="2312" max="2312" width="6.42578125" style="2" customWidth="1"/>
    <col min="2313" max="2560" width="11" style="2"/>
    <col min="2561" max="2561" width="31.5703125" style="2" customWidth="1"/>
    <col min="2562" max="2563" width="10" style="2" customWidth="1"/>
    <col min="2564" max="2564" width="11" style="2" customWidth="1"/>
    <col min="2565" max="2565" width="11.42578125" style="2" customWidth="1"/>
    <col min="2566" max="2566" width="10.42578125" style="2" customWidth="1"/>
    <col min="2567" max="2567" width="30.42578125" style="2" customWidth="1"/>
    <col min="2568" max="2568" width="6.42578125" style="2" customWidth="1"/>
    <col min="2569" max="2816" width="11" style="2"/>
    <col min="2817" max="2817" width="31.5703125" style="2" customWidth="1"/>
    <col min="2818" max="2819" width="10" style="2" customWidth="1"/>
    <col min="2820" max="2820" width="11" style="2" customWidth="1"/>
    <col min="2821" max="2821" width="11.42578125" style="2" customWidth="1"/>
    <col min="2822" max="2822" width="10.42578125" style="2" customWidth="1"/>
    <col min="2823" max="2823" width="30.42578125" style="2" customWidth="1"/>
    <col min="2824" max="2824" width="6.42578125" style="2" customWidth="1"/>
    <col min="2825" max="3072" width="11" style="2"/>
    <col min="3073" max="3073" width="31.5703125" style="2" customWidth="1"/>
    <col min="3074" max="3075" width="10" style="2" customWidth="1"/>
    <col min="3076" max="3076" width="11" style="2" customWidth="1"/>
    <col min="3077" max="3077" width="11.42578125" style="2" customWidth="1"/>
    <col min="3078" max="3078" width="10.42578125" style="2" customWidth="1"/>
    <col min="3079" max="3079" width="30.42578125" style="2" customWidth="1"/>
    <col min="3080" max="3080" width="6.42578125" style="2" customWidth="1"/>
    <col min="3081" max="3328" width="11" style="2"/>
    <col min="3329" max="3329" width="31.5703125" style="2" customWidth="1"/>
    <col min="3330" max="3331" width="10" style="2" customWidth="1"/>
    <col min="3332" max="3332" width="11" style="2" customWidth="1"/>
    <col min="3333" max="3333" width="11.42578125" style="2" customWidth="1"/>
    <col min="3334" max="3334" width="10.42578125" style="2" customWidth="1"/>
    <col min="3335" max="3335" width="30.42578125" style="2" customWidth="1"/>
    <col min="3336" max="3336" width="6.42578125" style="2" customWidth="1"/>
    <col min="3337" max="3584" width="11" style="2"/>
    <col min="3585" max="3585" width="31.5703125" style="2" customWidth="1"/>
    <col min="3586" max="3587" width="10" style="2" customWidth="1"/>
    <col min="3588" max="3588" width="11" style="2" customWidth="1"/>
    <col min="3589" max="3589" width="11.42578125" style="2" customWidth="1"/>
    <col min="3590" max="3590" width="10.42578125" style="2" customWidth="1"/>
    <col min="3591" max="3591" width="30.42578125" style="2" customWidth="1"/>
    <col min="3592" max="3592" width="6.42578125" style="2" customWidth="1"/>
    <col min="3593" max="3840" width="11" style="2"/>
    <col min="3841" max="3841" width="31.5703125" style="2" customWidth="1"/>
    <col min="3842" max="3843" width="10" style="2" customWidth="1"/>
    <col min="3844" max="3844" width="11" style="2" customWidth="1"/>
    <col min="3845" max="3845" width="11.42578125" style="2" customWidth="1"/>
    <col min="3846" max="3846" width="10.42578125" style="2" customWidth="1"/>
    <col min="3847" max="3847" width="30.42578125" style="2" customWidth="1"/>
    <col min="3848" max="3848" width="6.42578125" style="2" customWidth="1"/>
    <col min="3849" max="4096" width="11" style="2"/>
    <col min="4097" max="4097" width="31.5703125" style="2" customWidth="1"/>
    <col min="4098" max="4099" width="10" style="2" customWidth="1"/>
    <col min="4100" max="4100" width="11" style="2" customWidth="1"/>
    <col min="4101" max="4101" width="11.42578125" style="2" customWidth="1"/>
    <col min="4102" max="4102" width="10.42578125" style="2" customWidth="1"/>
    <col min="4103" max="4103" width="30.42578125" style="2" customWidth="1"/>
    <col min="4104" max="4104" width="6.42578125" style="2" customWidth="1"/>
    <col min="4105" max="4352" width="11" style="2"/>
    <col min="4353" max="4353" width="31.5703125" style="2" customWidth="1"/>
    <col min="4354" max="4355" width="10" style="2" customWidth="1"/>
    <col min="4356" max="4356" width="11" style="2" customWidth="1"/>
    <col min="4357" max="4357" width="11.42578125" style="2" customWidth="1"/>
    <col min="4358" max="4358" width="10.42578125" style="2" customWidth="1"/>
    <col min="4359" max="4359" width="30.42578125" style="2" customWidth="1"/>
    <col min="4360" max="4360" width="6.42578125" style="2" customWidth="1"/>
    <col min="4361" max="4608" width="11" style="2"/>
    <col min="4609" max="4609" width="31.5703125" style="2" customWidth="1"/>
    <col min="4610" max="4611" width="10" style="2" customWidth="1"/>
    <col min="4612" max="4612" width="11" style="2" customWidth="1"/>
    <col min="4613" max="4613" width="11.42578125" style="2" customWidth="1"/>
    <col min="4614" max="4614" width="10.42578125" style="2" customWidth="1"/>
    <col min="4615" max="4615" width="30.42578125" style="2" customWidth="1"/>
    <col min="4616" max="4616" width="6.42578125" style="2" customWidth="1"/>
    <col min="4617" max="4864" width="11" style="2"/>
    <col min="4865" max="4865" width="31.5703125" style="2" customWidth="1"/>
    <col min="4866" max="4867" width="10" style="2" customWidth="1"/>
    <col min="4868" max="4868" width="11" style="2" customWidth="1"/>
    <col min="4869" max="4869" width="11.42578125" style="2" customWidth="1"/>
    <col min="4870" max="4870" width="10.42578125" style="2" customWidth="1"/>
    <col min="4871" max="4871" width="30.42578125" style="2" customWidth="1"/>
    <col min="4872" max="4872" width="6.42578125" style="2" customWidth="1"/>
    <col min="4873" max="5120" width="11" style="2"/>
    <col min="5121" max="5121" width="31.5703125" style="2" customWidth="1"/>
    <col min="5122" max="5123" width="10" style="2" customWidth="1"/>
    <col min="5124" max="5124" width="11" style="2" customWidth="1"/>
    <col min="5125" max="5125" width="11.42578125" style="2" customWidth="1"/>
    <col min="5126" max="5126" width="10.42578125" style="2" customWidth="1"/>
    <col min="5127" max="5127" width="30.42578125" style="2" customWidth="1"/>
    <col min="5128" max="5128" width="6.42578125" style="2" customWidth="1"/>
    <col min="5129" max="5376" width="11" style="2"/>
    <col min="5377" max="5377" width="31.5703125" style="2" customWidth="1"/>
    <col min="5378" max="5379" width="10" style="2" customWidth="1"/>
    <col min="5380" max="5380" width="11" style="2" customWidth="1"/>
    <col min="5381" max="5381" width="11.42578125" style="2" customWidth="1"/>
    <col min="5382" max="5382" width="10.42578125" style="2" customWidth="1"/>
    <col min="5383" max="5383" width="30.42578125" style="2" customWidth="1"/>
    <col min="5384" max="5384" width="6.42578125" style="2" customWidth="1"/>
    <col min="5385" max="5632" width="11" style="2"/>
    <col min="5633" max="5633" width="31.5703125" style="2" customWidth="1"/>
    <col min="5634" max="5635" width="10" style="2" customWidth="1"/>
    <col min="5636" max="5636" width="11" style="2" customWidth="1"/>
    <col min="5637" max="5637" width="11.42578125" style="2" customWidth="1"/>
    <col min="5638" max="5638" width="10.42578125" style="2" customWidth="1"/>
    <col min="5639" max="5639" width="30.42578125" style="2" customWidth="1"/>
    <col min="5640" max="5640" width="6.42578125" style="2" customWidth="1"/>
    <col min="5641" max="5888" width="11" style="2"/>
    <col min="5889" max="5889" width="31.5703125" style="2" customWidth="1"/>
    <col min="5890" max="5891" width="10" style="2" customWidth="1"/>
    <col min="5892" max="5892" width="11" style="2" customWidth="1"/>
    <col min="5893" max="5893" width="11.42578125" style="2" customWidth="1"/>
    <col min="5894" max="5894" width="10.42578125" style="2" customWidth="1"/>
    <col min="5895" max="5895" width="30.42578125" style="2" customWidth="1"/>
    <col min="5896" max="5896" width="6.42578125" style="2" customWidth="1"/>
    <col min="5897" max="6144" width="11" style="2"/>
    <col min="6145" max="6145" width="31.5703125" style="2" customWidth="1"/>
    <col min="6146" max="6147" width="10" style="2" customWidth="1"/>
    <col min="6148" max="6148" width="11" style="2" customWidth="1"/>
    <col min="6149" max="6149" width="11.42578125" style="2" customWidth="1"/>
    <col min="6150" max="6150" width="10.42578125" style="2" customWidth="1"/>
    <col min="6151" max="6151" width="30.42578125" style="2" customWidth="1"/>
    <col min="6152" max="6152" width="6.42578125" style="2" customWidth="1"/>
    <col min="6153" max="6400" width="11" style="2"/>
    <col min="6401" max="6401" width="31.5703125" style="2" customWidth="1"/>
    <col min="6402" max="6403" width="10" style="2" customWidth="1"/>
    <col min="6404" max="6404" width="11" style="2" customWidth="1"/>
    <col min="6405" max="6405" width="11.42578125" style="2" customWidth="1"/>
    <col min="6406" max="6406" width="10.42578125" style="2" customWidth="1"/>
    <col min="6407" max="6407" width="30.42578125" style="2" customWidth="1"/>
    <col min="6408" max="6408" width="6.42578125" style="2" customWidth="1"/>
    <col min="6409" max="6656" width="11" style="2"/>
    <col min="6657" max="6657" width="31.5703125" style="2" customWidth="1"/>
    <col min="6658" max="6659" width="10" style="2" customWidth="1"/>
    <col min="6660" max="6660" width="11" style="2" customWidth="1"/>
    <col min="6661" max="6661" width="11.42578125" style="2" customWidth="1"/>
    <col min="6662" max="6662" width="10.42578125" style="2" customWidth="1"/>
    <col min="6663" max="6663" width="30.42578125" style="2" customWidth="1"/>
    <col min="6664" max="6664" width="6.42578125" style="2" customWidth="1"/>
    <col min="6665" max="6912" width="11" style="2"/>
    <col min="6913" max="6913" width="31.5703125" style="2" customWidth="1"/>
    <col min="6914" max="6915" width="10" style="2" customWidth="1"/>
    <col min="6916" max="6916" width="11" style="2" customWidth="1"/>
    <col min="6917" max="6917" width="11.42578125" style="2" customWidth="1"/>
    <col min="6918" max="6918" width="10.42578125" style="2" customWidth="1"/>
    <col min="6919" max="6919" width="30.42578125" style="2" customWidth="1"/>
    <col min="6920" max="6920" width="6.42578125" style="2" customWidth="1"/>
    <col min="6921" max="7168" width="11" style="2"/>
    <col min="7169" max="7169" width="31.5703125" style="2" customWidth="1"/>
    <col min="7170" max="7171" width="10" style="2" customWidth="1"/>
    <col min="7172" max="7172" width="11" style="2" customWidth="1"/>
    <col min="7173" max="7173" width="11.42578125" style="2" customWidth="1"/>
    <col min="7174" max="7174" width="10.42578125" style="2" customWidth="1"/>
    <col min="7175" max="7175" width="30.42578125" style="2" customWidth="1"/>
    <col min="7176" max="7176" width="6.42578125" style="2" customWidth="1"/>
    <col min="7177" max="7424" width="11" style="2"/>
    <col min="7425" max="7425" width="31.5703125" style="2" customWidth="1"/>
    <col min="7426" max="7427" width="10" style="2" customWidth="1"/>
    <col min="7428" max="7428" width="11" style="2" customWidth="1"/>
    <col min="7429" max="7429" width="11.42578125" style="2" customWidth="1"/>
    <col min="7430" max="7430" width="10.42578125" style="2" customWidth="1"/>
    <col min="7431" max="7431" width="30.42578125" style="2" customWidth="1"/>
    <col min="7432" max="7432" width="6.42578125" style="2" customWidth="1"/>
    <col min="7433" max="7680" width="11" style="2"/>
    <col min="7681" max="7681" width="31.5703125" style="2" customWidth="1"/>
    <col min="7682" max="7683" width="10" style="2" customWidth="1"/>
    <col min="7684" max="7684" width="11" style="2" customWidth="1"/>
    <col min="7685" max="7685" width="11.42578125" style="2" customWidth="1"/>
    <col min="7686" max="7686" width="10.42578125" style="2" customWidth="1"/>
    <col min="7687" max="7687" width="30.42578125" style="2" customWidth="1"/>
    <col min="7688" max="7688" width="6.42578125" style="2" customWidth="1"/>
    <col min="7689" max="7936" width="11" style="2"/>
    <col min="7937" max="7937" width="31.5703125" style="2" customWidth="1"/>
    <col min="7938" max="7939" width="10" style="2" customWidth="1"/>
    <col min="7940" max="7940" width="11" style="2" customWidth="1"/>
    <col min="7941" max="7941" width="11.42578125" style="2" customWidth="1"/>
    <col min="7942" max="7942" width="10.42578125" style="2" customWidth="1"/>
    <col min="7943" max="7943" width="30.42578125" style="2" customWidth="1"/>
    <col min="7944" max="7944" width="6.42578125" style="2" customWidth="1"/>
    <col min="7945" max="8192" width="11" style="2"/>
    <col min="8193" max="8193" width="31.5703125" style="2" customWidth="1"/>
    <col min="8194" max="8195" width="10" style="2" customWidth="1"/>
    <col min="8196" max="8196" width="11" style="2" customWidth="1"/>
    <col min="8197" max="8197" width="11.42578125" style="2" customWidth="1"/>
    <col min="8198" max="8198" width="10.42578125" style="2" customWidth="1"/>
    <col min="8199" max="8199" width="30.42578125" style="2" customWidth="1"/>
    <col min="8200" max="8200" width="6.42578125" style="2" customWidth="1"/>
    <col min="8201" max="8448" width="11" style="2"/>
    <col min="8449" max="8449" width="31.5703125" style="2" customWidth="1"/>
    <col min="8450" max="8451" width="10" style="2" customWidth="1"/>
    <col min="8452" max="8452" width="11" style="2" customWidth="1"/>
    <col min="8453" max="8453" width="11.42578125" style="2" customWidth="1"/>
    <col min="8454" max="8454" width="10.42578125" style="2" customWidth="1"/>
    <col min="8455" max="8455" width="30.42578125" style="2" customWidth="1"/>
    <col min="8456" max="8456" width="6.42578125" style="2" customWidth="1"/>
    <col min="8457" max="8704" width="11" style="2"/>
    <col min="8705" max="8705" width="31.5703125" style="2" customWidth="1"/>
    <col min="8706" max="8707" width="10" style="2" customWidth="1"/>
    <col min="8708" max="8708" width="11" style="2" customWidth="1"/>
    <col min="8709" max="8709" width="11.42578125" style="2" customWidth="1"/>
    <col min="8710" max="8710" width="10.42578125" style="2" customWidth="1"/>
    <col min="8711" max="8711" width="30.42578125" style="2" customWidth="1"/>
    <col min="8712" max="8712" width="6.42578125" style="2" customWidth="1"/>
    <col min="8713" max="8960" width="11" style="2"/>
    <col min="8961" max="8961" width="31.5703125" style="2" customWidth="1"/>
    <col min="8962" max="8963" width="10" style="2" customWidth="1"/>
    <col min="8964" max="8964" width="11" style="2" customWidth="1"/>
    <col min="8965" max="8965" width="11.42578125" style="2" customWidth="1"/>
    <col min="8966" max="8966" width="10.42578125" style="2" customWidth="1"/>
    <col min="8967" max="8967" width="30.42578125" style="2" customWidth="1"/>
    <col min="8968" max="8968" width="6.42578125" style="2" customWidth="1"/>
    <col min="8969" max="9216" width="11" style="2"/>
    <col min="9217" max="9217" width="31.5703125" style="2" customWidth="1"/>
    <col min="9218" max="9219" width="10" style="2" customWidth="1"/>
    <col min="9220" max="9220" width="11" style="2" customWidth="1"/>
    <col min="9221" max="9221" width="11.42578125" style="2" customWidth="1"/>
    <col min="9222" max="9222" width="10.42578125" style="2" customWidth="1"/>
    <col min="9223" max="9223" width="30.42578125" style="2" customWidth="1"/>
    <col min="9224" max="9224" width="6.42578125" style="2" customWidth="1"/>
    <col min="9225" max="9472" width="11" style="2"/>
    <col min="9473" max="9473" width="31.5703125" style="2" customWidth="1"/>
    <col min="9474" max="9475" width="10" style="2" customWidth="1"/>
    <col min="9476" max="9476" width="11" style="2" customWidth="1"/>
    <col min="9477" max="9477" width="11.42578125" style="2" customWidth="1"/>
    <col min="9478" max="9478" width="10.42578125" style="2" customWidth="1"/>
    <col min="9479" max="9479" width="30.42578125" style="2" customWidth="1"/>
    <col min="9480" max="9480" width="6.42578125" style="2" customWidth="1"/>
    <col min="9481" max="9728" width="11" style="2"/>
    <col min="9729" max="9729" width="31.5703125" style="2" customWidth="1"/>
    <col min="9730" max="9731" width="10" style="2" customWidth="1"/>
    <col min="9732" max="9732" width="11" style="2" customWidth="1"/>
    <col min="9733" max="9733" width="11.42578125" style="2" customWidth="1"/>
    <col min="9734" max="9734" width="10.42578125" style="2" customWidth="1"/>
    <col min="9735" max="9735" width="30.42578125" style="2" customWidth="1"/>
    <col min="9736" max="9736" width="6.42578125" style="2" customWidth="1"/>
    <col min="9737" max="9984" width="11" style="2"/>
    <col min="9985" max="9985" width="31.5703125" style="2" customWidth="1"/>
    <col min="9986" max="9987" width="10" style="2" customWidth="1"/>
    <col min="9988" max="9988" width="11" style="2" customWidth="1"/>
    <col min="9989" max="9989" width="11.42578125" style="2" customWidth="1"/>
    <col min="9990" max="9990" width="10.42578125" style="2" customWidth="1"/>
    <col min="9991" max="9991" width="30.42578125" style="2" customWidth="1"/>
    <col min="9992" max="9992" width="6.42578125" style="2" customWidth="1"/>
    <col min="9993" max="10240" width="11" style="2"/>
    <col min="10241" max="10241" width="31.5703125" style="2" customWidth="1"/>
    <col min="10242" max="10243" width="10" style="2" customWidth="1"/>
    <col min="10244" max="10244" width="11" style="2" customWidth="1"/>
    <col min="10245" max="10245" width="11.42578125" style="2" customWidth="1"/>
    <col min="10246" max="10246" width="10.42578125" style="2" customWidth="1"/>
    <col min="10247" max="10247" width="30.42578125" style="2" customWidth="1"/>
    <col min="10248" max="10248" width="6.42578125" style="2" customWidth="1"/>
    <col min="10249" max="10496" width="11" style="2"/>
    <col min="10497" max="10497" width="31.5703125" style="2" customWidth="1"/>
    <col min="10498" max="10499" width="10" style="2" customWidth="1"/>
    <col min="10500" max="10500" width="11" style="2" customWidth="1"/>
    <col min="10501" max="10501" width="11.42578125" style="2" customWidth="1"/>
    <col min="10502" max="10502" width="10.42578125" style="2" customWidth="1"/>
    <col min="10503" max="10503" width="30.42578125" style="2" customWidth="1"/>
    <col min="10504" max="10504" width="6.42578125" style="2" customWidth="1"/>
    <col min="10505" max="10752" width="11" style="2"/>
    <col min="10753" max="10753" width="31.5703125" style="2" customWidth="1"/>
    <col min="10754" max="10755" width="10" style="2" customWidth="1"/>
    <col min="10756" max="10756" width="11" style="2" customWidth="1"/>
    <col min="10757" max="10757" width="11.42578125" style="2" customWidth="1"/>
    <col min="10758" max="10758" width="10.42578125" style="2" customWidth="1"/>
    <col min="10759" max="10759" width="30.42578125" style="2" customWidth="1"/>
    <col min="10760" max="10760" width="6.42578125" style="2" customWidth="1"/>
    <col min="10761" max="11008" width="11" style="2"/>
    <col min="11009" max="11009" width="31.5703125" style="2" customWidth="1"/>
    <col min="11010" max="11011" width="10" style="2" customWidth="1"/>
    <col min="11012" max="11012" width="11" style="2" customWidth="1"/>
    <col min="11013" max="11013" width="11.42578125" style="2" customWidth="1"/>
    <col min="11014" max="11014" width="10.42578125" style="2" customWidth="1"/>
    <col min="11015" max="11015" width="30.42578125" style="2" customWidth="1"/>
    <col min="11016" max="11016" width="6.42578125" style="2" customWidth="1"/>
    <col min="11017" max="11264" width="11" style="2"/>
    <col min="11265" max="11265" width="31.5703125" style="2" customWidth="1"/>
    <col min="11266" max="11267" width="10" style="2" customWidth="1"/>
    <col min="11268" max="11268" width="11" style="2" customWidth="1"/>
    <col min="11269" max="11269" width="11.42578125" style="2" customWidth="1"/>
    <col min="11270" max="11270" width="10.42578125" style="2" customWidth="1"/>
    <col min="11271" max="11271" width="30.42578125" style="2" customWidth="1"/>
    <col min="11272" max="11272" width="6.42578125" style="2" customWidth="1"/>
    <col min="11273" max="11520" width="11" style="2"/>
    <col min="11521" max="11521" width="31.5703125" style="2" customWidth="1"/>
    <col min="11522" max="11523" width="10" style="2" customWidth="1"/>
    <col min="11524" max="11524" width="11" style="2" customWidth="1"/>
    <col min="11525" max="11525" width="11.42578125" style="2" customWidth="1"/>
    <col min="11526" max="11526" width="10.42578125" style="2" customWidth="1"/>
    <col min="11527" max="11527" width="30.42578125" style="2" customWidth="1"/>
    <col min="11528" max="11528" width="6.42578125" style="2" customWidth="1"/>
    <col min="11529" max="11776" width="11" style="2"/>
    <col min="11777" max="11777" width="31.5703125" style="2" customWidth="1"/>
    <col min="11778" max="11779" width="10" style="2" customWidth="1"/>
    <col min="11780" max="11780" width="11" style="2" customWidth="1"/>
    <col min="11781" max="11781" width="11.42578125" style="2" customWidth="1"/>
    <col min="11782" max="11782" width="10.42578125" style="2" customWidth="1"/>
    <col min="11783" max="11783" width="30.42578125" style="2" customWidth="1"/>
    <col min="11784" max="11784" width="6.42578125" style="2" customWidth="1"/>
    <col min="11785" max="12032" width="11" style="2"/>
    <col min="12033" max="12033" width="31.5703125" style="2" customWidth="1"/>
    <col min="12034" max="12035" width="10" style="2" customWidth="1"/>
    <col min="12036" max="12036" width="11" style="2" customWidth="1"/>
    <col min="12037" max="12037" width="11.42578125" style="2" customWidth="1"/>
    <col min="12038" max="12038" width="10.42578125" style="2" customWidth="1"/>
    <col min="12039" max="12039" width="30.42578125" style="2" customWidth="1"/>
    <col min="12040" max="12040" width="6.42578125" style="2" customWidth="1"/>
    <col min="12041" max="12288" width="11" style="2"/>
    <col min="12289" max="12289" width="31.5703125" style="2" customWidth="1"/>
    <col min="12290" max="12291" width="10" style="2" customWidth="1"/>
    <col min="12292" max="12292" width="11" style="2" customWidth="1"/>
    <col min="12293" max="12293" width="11.42578125" style="2" customWidth="1"/>
    <col min="12294" max="12294" width="10.42578125" style="2" customWidth="1"/>
    <col min="12295" max="12295" width="30.42578125" style="2" customWidth="1"/>
    <col min="12296" max="12296" width="6.42578125" style="2" customWidth="1"/>
    <col min="12297" max="12544" width="11" style="2"/>
    <col min="12545" max="12545" width="31.5703125" style="2" customWidth="1"/>
    <col min="12546" max="12547" width="10" style="2" customWidth="1"/>
    <col min="12548" max="12548" width="11" style="2" customWidth="1"/>
    <col min="12549" max="12549" width="11.42578125" style="2" customWidth="1"/>
    <col min="12550" max="12550" width="10.42578125" style="2" customWidth="1"/>
    <col min="12551" max="12551" width="30.42578125" style="2" customWidth="1"/>
    <col min="12552" max="12552" width="6.42578125" style="2" customWidth="1"/>
    <col min="12553" max="12800" width="11" style="2"/>
    <col min="12801" max="12801" width="31.5703125" style="2" customWidth="1"/>
    <col min="12802" max="12803" width="10" style="2" customWidth="1"/>
    <col min="12804" max="12804" width="11" style="2" customWidth="1"/>
    <col min="12805" max="12805" width="11.42578125" style="2" customWidth="1"/>
    <col min="12806" max="12806" width="10.42578125" style="2" customWidth="1"/>
    <col min="12807" max="12807" width="30.42578125" style="2" customWidth="1"/>
    <col min="12808" max="12808" width="6.42578125" style="2" customWidth="1"/>
    <col min="12809" max="13056" width="11" style="2"/>
    <col min="13057" max="13057" width="31.5703125" style="2" customWidth="1"/>
    <col min="13058" max="13059" width="10" style="2" customWidth="1"/>
    <col min="13060" max="13060" width="11" style="2" customWidth="1"/>
    <col min="13061" max="13061" width="11.42578125" style="2" customWidth="1"/>
    <col min="13062" max="13062" width="10.42578125" style="2" customWidth="1"/>
    <col min="13063" max="13063" width="30.42578125" style="2" customWidth="1"/>
    <col min="13064" max="13064" width="6.42578125" style="2" customWidth="1"/>
    <col min="13065" max="13312" width="11" style="2"/>
    <col min="13313" max="13313" width="31.5703125" style="2" customWidth="1"/>
    <col min="13314" max="13315" width="10" style="2" customWidth="1"/>
    <col min="13316" max="13316" width="11" style="2" customWidth="1"/>
    <col min="13317" max="13317" width="11.42578125" style="2" customWidth="1"/>
    <col min="13318" max="13318" width="10.42578125" style="2" customWidth="1"/>
    <col min="13319" max="13319" width="30.42578125" style="2" customWidth="1"/>
    <col min="13320" max="13320" width="6.42578125" style="2" customWidth="1"/>
    <col min="13321" max="13568" width="11" style="2"/>
    <col min="13569" max="13569" width="31.5703125" style="2" customWidth="1"/>
    <col min="13570" max="13571" width="10" style="2" customWidth="1"/>
    <col min="13572" max="13572" width="11" style="2" customWidth="1"/>
    <col min="13573" max="13573" width="11.42578125" style="2" customWidth="1"/>
    <col min="13574" max="13574" width="10.42578125" style="2" customWidth="1"/>
    <col min="13575" max="13575" width="30.42578125" style="2" customWidth="1"/>
    <col min="13576" max="13576" width="6.42578125" style="2" customWidth="1"/>
    <col min="13577" max="13824" width="11" style="2"/>
    <col min="13825" max="13825" width="31.5703125" style="2" customWidth="1"/>
    <col min="13826" max="13827" width="10" style="2" customWidth="1"/>
    <col min="13828" max="13828" width="11" style="2" customWidth="1"/>
    <col min="13829" max="13829" width="11.42578125" style="2" customWidth="1"/>
    <col min="13830" max="13830" width="10.42578125" style="2" customWidth="1"/>
    <col min="13831" max="13831" width="30.42578125" style="2" customWidth="1"/>
    <col min="13832" max="13832" width="6.42578125" style="2" customWidth="1"/>
    <col min="13833" max="14080" width="11" style="2"/>
    <col min="14081" max="14081" width="31.5703125" style="2" customWidth="1"/>
    <col min="14082" max="14083" width="10" style="2" customWidth="1"/>
    <col min="14084" max="14084" width="11" style="2" customWidth="1"/>
    <col min="14085" max="14085" width="11.42578125" style="2" customWidth="1"/>
    <col min="14086" max="14086" width="10.42578125" style="2" customWidth="1"/>
    <col min="14087" max="14087" width="30.42578125" style="2" customWidth="1"/>
    <col min="14088" max="14088" width="6.42578125" style="2" customWidth="1"/>
    <col min="14089" max="14336" width="11" style="2"/>
    <col min="14337" max="14337" width="31.5703125" style="2" customWidth="1"/>
    <col min="14338" max="14339" width="10" style="2" customWidth="1"/>
    <col min="14340" max="14340" width="11" style="2" customWidth="1"/>
    <col min="14341" max="14341" width="11.42578125" style="2" customWidth="1"/>
    <col min="14342" max="14342" width="10.42578125" style="2" customWidth="1"/>
    <col min="14343" max="14343" width="30.42578125" style="2" customWidth="1"/>
    <col min="14344" max="14344" width="6.42578125" style="2" customWidth="1"/>
    <col min="14345" max="14592" width="11" style="2"/>
    <col min="14593" max="14593" width="31.5703125" style="2" customWidth="1"/>
    <col min="14594" max="14595" width="10" style="2" customWidth="1"/>
    <col min="14596" max="14596" width="11" style="2" customWidth="1"/>
    <col min="14597" max="14597" width="11.42578125" style="2" customWidth="1"/>
    <col min="14598" max="14598" width="10.42578125" style="2" customWidth="1"/>
    <col min="14599" max="14599" width="30.42578125" style="2" customWidth="1"/>
    <col min="14600" max="14600" width="6.42578125" style="2" customWidth="1"/>
    <col min="14601" max="14848" width="11" style="2"/>
    <col min="14849" max="14849" width="31.5703125" style="2" customWidth="1"/>
    <col min="14850" max="14851" width="10" style="2" customWidth="1"/>
    <col min="14852" max="14852" width="11" style="2" customWidth="1"/>
    <col min="14853" max="14853" width="11.42578125" style="2" customWidth="1"/>
    <col min="14854" max="14854" width="10.42578125" style="2" customWidth="1"/>
    <col min="14855" max="14855" width="30.42578125" style="2" customWidth="1"/>
    <col min="14856" max="14856" width="6.42578125" style="2" customWidth="1"/>
    <col min="14857" max="15104" width="11" style="2"/>
    <col min="15105" max="15105" width="31.5703125" style="2" customWidth="1"/>
    <col min="15106" max="15107" width="10" style="2" customWidth="1"/>
    <col min="15108" max="15108" width="11" style="2" customWidth="1"/>
    <col min="15109" max="15109" width="11.42578125" style="2" customWidth="1"/>
    <col min="15110" max="15110" width="10.42578125" style="2" customWidth="1"/>
    <col min="15111" max="15111" width="30.42578125" style="2" customWidth="1"/>
    <col min="15112" max="15112" width="6.42578125" style="2" customWidth="1"/>
    <col min="15113" max="15360" width="11" style="2"/>
    <col min="15361" max="15361" width="31.5703125" style="2" customWidth="1"/>
    <col min="15362" max="15363" width="10" style="2" customWidth="1"/>
    <col min="15364" max="15364" width="11" style="2" customWidth="1"/>
    <col min="15365" max="15365" width="11.42578125" style="2" customWidth="1"/>
    <col min="15366" max="15366" width="10.42578125" style="2" customWidth="1"/>
    <col min="15367" max="15367" width="30.42578125" style="2" customWidth="1"/>
    <col min="15368" max="15368" width="6.42578125" style="2" customWidth="1"/>
    <col min="15369" max="15616" width="11" style="2"/>
    <col min="15617" max="15617" width="31.5703125" style="2" customWidth="1"/>
    <col min="15618" max="15619" width="10" style="2" customWidth="1"/>
    <col min="15620" max="15620" width="11" style="2" customWidth="1"/>
    <col min="15621" max="15621" width="11.42578125" style="2" customWidth="1"/>
    <col min="15622" max="15622" width="10.42578125" style="2" customWidth="1"/>
    <col min="15623" max="15623" width="30.42578125" style="2" customWidth="1"/>
    <col min="15624" max="15624" width="6.42578125" style="2" customWidth="1"/>
    <col min="15625" max="15872" width="11" style="2"/>
    <col min="15873" max="15873" width="31.5703125" style="2" customWidth="1"/>
    <col min="15874" max="15875" width="10" style="2" customWidth="1"/>
    <col min="15876" max="15876" width="11" style="2" customWidth="1"/>
    <col min="15877" max="15877" width="11.42578125" style="2" customWidth="1"/>
    <col min="15878" max="15878" width="10.42578125" style="2" customWidth="1"/>
    <col min="15879" max="15879" width="30.42578125" style="2" customWidth="1"/>
    <col min="15880" max="15880" width="6.42578125" style="2" customWidth="1"/>
    <col min="15881" max="16128" width="11" style="2"/>
    <col min="16129" max="16129" width="31.5703125" style="2" customWidth="1"/>
    <col min="16130" max="16131" width="10" style="2" customWidth="1"/>
    <col min="16132" max="16132" width="11" style="2" customWidth="1"/>
    <col min="16133" max="16133" width="11.42578125" style="2" customWidth="1"/>
    <col min="16134" max="16134" width="10.42578125" style="2" customWidth="1"/>
    <col min="16135" max="16135" width="30.42578125" style="2" customWidth="1"/>
    <col min="16136" max="16136" width="6.42578125" style="2" customWidth="1"/>
    <col min="16137" max="16384" width="11" style="2"/>
  </cols>
  <sheetData>
    <row r="1" spans="1:7" ht="24" customHeight="1">
      <c r="A1" s="1" t="s">
        <v>0</v>
      </c>
      <c r="G1" s="3" t="s">
        <v>1</v>
      </c>
    </row>
    <row r="2" spans="1:7" ht="15.95" customHeight="1"/>
    <row r="3" spans="1:7" ht="18.95" customHeight="1">
      <c r="A3" s="4" t="s">
        <v>2</v>
      </c>
      <c r="C3" s="5"/>
      <c r="D3" s="5"/>
      <c r="F3" s="6" t="s">
        <v>3</v>
      </c>
      <c r="G3" s="6"/>
    </row>
    <row r="4" spans="1:7" ht="17.100000000000001" customHeight="1"/>
    <row r="5" spans="1:7" s="7" customFormat="1" ht="17.100000000000001" customHeight="1">
      <c r="C5" s="8" t="s">
        <v>4</v>
      </c>
    </row>
    <row r="6" spans="1:7" s="11" customFormat="1" ht="18" customHeight="1">
      <c r="A6" s="5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10" t="s">
        <v>11</v>
      </c>
    </row>
    <row r="7" spans="1:7" s="7" customFormat="1" ht="15">
      <c r="B7" s="2"/>
      <c r="C7" s="2"/>
      <c r="D7" s="2"/>
      <c r="E7" s="2"/>
      <c r="F7" s="2"/>
    </row>
    <row r="8" spans="1:7" s="15" customFormat="1" ht="18.95" customHeight="1">
      <c r="A8" s="12" t="s">
        <v>12</v>
      </c>
      <c r="B8" s="13">
        <f>SUM(B9:B11)</f>
        <v>52968</v>
      </c>
      <c r="C8" s="13">
        <f>SUM(C9:C11)</f>
        <v>50049</v>
      </c>
      <c r="D8" s="13">
        <f>SUM(D9:D11)</f>
        <v>48603</v>
      </c>
      <c r="E8" s="13">
        <f>SUM(E9:E11)</f>
        <v>46628</v>
      </c>
      <c r="F8" s="13">
        <f>SUM(F9:F11)</f>
        <v>43280</v>
      </c>
      <c r="G8" s="14" t="s">
        <v>13</v>
      </c>
    </row>
    <row r="9" spans="1:7" s="7" customFormat="1" ht="18.95" customHeight="1">
      <c r="A9" s="5" t="s">
        <v>14</v>
      </c>
      <c r="B9" s="16">
        <v>45378</v>
      </c>
      <c r="C9" s="17">
        <v>43369</v>
      </c>
      <c r="D9" s="17">
        <v>42604</v>
      </c>
      <c r="E9" s="17">
        <v>39688</v>
      </c>
      <c r="F9" s="17">
        <v>35504</v>
      </c>
      <c r="G9" s="18" t="s">
        <v>15</v>
      </c>
    </row>
    <row r="10" spans="1:7" s="7" customFormat="1" ht="18.95" customHeight="1">
      <c r="A10" s="5" t="s">
        <v>16</v>
      </c>
      <c r="B10" s="16">
        <v>6842</v>
      </c>
      <c r="C10" s="19">
        <v>6041</v>
      </c>
      <c r="D10" s="19">
        <v>5396</v>
      </c>
      <c r="E10" s="19">
        <v>6274</v>
      </c>
      <c r="F10" s="19">
        <v>6935</v>
      </c>
      <c r="G10" s="20" t="s">
        <v>17</v>
      </c>
    </row>
    <row r="11" spans="1:7" s="7" customFormat="1" ht="18.95" customHeight="1">
      <c r="A11" s="5" t="s">
        <v>18</v>
      </c>
      <c r="B11" s="16">
        <v>748</v>
      </c>
      <c r="C11" s="19">
        <v>639</v>
      </c>
      <c r="D11" s="19">
        <v>603</v>
      </c>
      <c r="E11" s="19">
        <v>666</v>
      </c>
      <c r="F11" s="19">
        <v>841</v>
      </c>
      <c r="G11" s="20" t="s">
        <v>19</v>
      </c>
    </row>
    <row r="12" spans="1:7" s="7" customFormat="1" ht="11.1" customHeight="1">
      <c r="A12" s="2"/>
      <c r="B12" s="21"/>
      <c r="C12" s="21"/>
      <c r="D12" s="21"/>
      <c r="E12" s="21"/>
      <c r="F12" s="21"/>
      <c r="G12" s="11"/>
    </row>
    <row r="13" spans="1:7" s="7" customFormat="1" ht="18.95" customHeight="1">
      <c r="A13" s="12" t="s">
        <v>20</v>
      </c>
      <c r="B13" s="21"/>
      <c r="C13" s="21"/>
      <c r="D13" s="21"/>
      <c r="E13" s="21"/>
      <c r="F13" s="21"/>
      <c r="G13" s="14" t="s">
        <v>21</v>
      </c>
    </row>
    <row r="14" spans="1:7" s="15" customFormat="1" ht="18.95" customHeight="1">
      <c r="A14" s="12" t="s">
        <v>22</v>
      </c>
      <c r="B14" s="13">
        <f>SUM(B15:B16)</f>
        <v>33278.826999999997</v>
      </c>
      <c r="C14" s="13">
        <f>SUM(C15:C16)</f>
        <v>32628</v>
      </c>
      <c r="D14" s="13">
        <f>SUM(D15:D16)</f>
        <v>31983</v>
      </c>
      <c r="E14" s="13">
        <f>SUM(E15:E16)</f>
        <v>26574</v>
      </c>
      <c r="F14" s="13">
        <f>SUM(F15:F16)</f>
        <v>25511</v>
      </c>
      <c r="G14" s="14" t="s">
        <v>23</v>
      </c>
    </row>
    <row r="15" spans="1:7" s="7" customFormat="1" ht="18.95" customHeight="1">
      <c r="A15" s="5" t="s">
        <v>24</v>
      </c>
      <c r="B15" s="16">
        <v>25615.297999999999</v>
      </c>
      <c r="C15" s="21">
        <v>23938</v>
      </c>
      <c r="D15" s="21">
        <v>23857</v>
      </c>
      <c r="E15" s="21">
        <v>17456</v>
      </c>
      <c r="F15" s="21">
        <v>15761</v>
      </c>
      <c r="G15" s="20" t="s">
        <v>25</v>
      </c>
    </row>
    <row r="16" spans="1:7" s="7" customFormat="1" ht="18.95" customHeight="1">
      <c r="A16" s="5" t="s">
        <v>26</v>
      </c>
      <c r="B16" s="16">
        <v>7663.5290000000005</v>
      </c>
      <c r="C16" s="21">
        <v>8690</v>
      </c>
      <c r="D16" s="21">
        <v>8126</v>
      </c>
      <c r="E16" s="21">
        <v>9118</v>
      </c>
      <c r="F16" s="21">
        <v>9750</v>
      </c>
      <c r="G16" s="20" t="s">
        <v>27</v>
      </c>
    </row>
    <row r="17" spans="1:7" s="7" customFormat="1" ht="11.1" customHeight="1">
      <c r="A17" s="5"/>
      <c r="B17" s="21"/>
      <c r="C17" s="21"/>
      <c r="D17" s="21"/>
      <c r="E17" s="21"/>
      <c r="F17" s="21"/>
      <c r="G17" s="20"/>
    </row>
    <row r="18" spans="1:7" s="7" customFormat="1" ht="18.95" customHeight="1">
      <c r="A18" s="12" t="s">
        <v>28</v>
      </c>
      <c r="B18" s="22">
        <f>SUM(B19:B20)</f>
        <v>5340.2217300000002</v>
      </c>
      <c r="C18" s="23">
        <v>484</v>
      </c>
      <c r="D18" s="23">
        <v>454</v>
      </c>
      <c r="E18" s="23">
        <v>496</v>
      </c>
      <c r="F18" s="23">
        <v>624</v>
      </c>
      <c r="G18" s="14" t="s">
        <v>29</v>
      </c>
    </row>
    <row r="19" spans="1:7" s="7" customFormat="1" ht="11.1" customHeight="1">
      <c r="A19" s="2"/>
      <c r="B19" s="21"/>
      <c r="C19" s="21"/>
      <c r="D19" s="21"/>
      <c r="E19" s="21"/>
      <c r="F19" s="21"/>
      <c r="G19" s="14"/>
    </row>
    <row r="20" spans="1:7" s="15" customFormat="1" ht="18.95" customHeight="1">
      <c r="A20" s="12" t="s">
        <v>30</v>
      </c>
      <c r="B20" s="13">
        <f>SUM(B21:B22)</f>
        <v>5340.2217300000002</v>
      </c>
      <c r="C20" s="13">
        <f>SUM(C21:C22)</f>
        <v>4775</v>
      </c>
      <c r="D20" s="23" t="s">
        <v>31</v>
      </c>
      <c r="E20" s="13">
        <f>SUM(E21:E22)</f>
        <v>5011</v>
      </c>
      <c r="F20" s="13">
        <f>SUM(F21:F22)</f>
        <v>5452</v>
      </c>
      <c r="G20" s="14" t="s">
        <v>32</v>
      </c>
    </row>
    <row r="21" spans="1:7" s="7" customFormat="1" ht="18.95" customHeight="1">
      <c r="A21" s="5" t="s">
        <v>33</v>
      </c>
      <c r="B21" s="16">
        <v>1712.80468</v>
      </c>
      <c r="C21" s="24">
        <v>1496</v>
      </c>
      <c r="D21" s="24" t="s">
        <v>34</v>
      </c>
      <c r="E21" s="21">
        <f>744+933</f>
        <v>1677</v>
      </c>
      <c r="F21" s="21">
        <v>1844</v>
      </c>
      <c r="G21" s="18" t="s">
        <v>35</v>
      </c>
    </row>
    <row r="22" spans="1:7" s="7" customFormat="1" ht="18.95" customHeight="1">
      <c r="A22" s="5" t="s">
        <v>36</v>
      </c>
      <c r="B22" s="16">
        <v>3627.41705</v>
      </c>
      <c r="C22" s="24">
        <v>3279</v>
      </c>
      <c r="D22" s="24" t="s">
        <v>34</v>
      </c>
      <c r="E22" s="21">
        <f>2172+1162</f>
        <v>3334</v>
      </c>
      <c r="F22" s="21">
        <v>3608</v>
      </c>
      <c r="G22" s="18" t="s">
        <v>37</v>
      </c>
    </row>
    <row r="23" spans="1:7" s="7" customFormat="1" ht="11.1" customHeight="1">
      <c r="A23" s="2"/>
      <c r="B23" s="21"/>
      <c r="C23" s="21"/>
      <c r="D23" s="21"/>
      <c r="E23" s="21"/>
      <c r="F23" s="21"/>
      <c r="G23" s="11"/>
    </row>
    <row r="24" spans="1:7" s="15" customFormat="1" ht="18.95" customHeight="1">
      <c r="A24" s="12" t="s">
        <v>38</v>
      </c>
      <c r="B24" s="13">
        <f>SUM(B25:B27)</f>
        <v>13542.319</v>
      </c>
      <c r="C24" s="13">
        <f>SUM(C25:C27)</f>
        <v>10863</v>
      </c>
      <c r="D24" s="13">
        <f>SUM(D25:D27)</f>
        <v>10586</v>
      </c>
      <c r="E24" s="13">
        <f>SUM(E25:E27)</f>
        <v>9906</v>
      </c>
      <c r="F24" s="13">
        <f>SUM(F25:F27)</f>
        <v>8881</v>
      </c>
      <c r="G24" s="14" t="s">
        <v>39</v>
      </c>
    </row>
    <row r="25" spans="1:7" s="7" customFormat="1" ht="18.95" customHeight="1">
      <c r="A25" s="25" t="s">
        <v>40</v>
      </c>
      <c r="B25" s="16">
        <v>11273.319</v>
      </c>
      <c r="C25" s="21">
        <v>8658</v>
      </c>
      <c r="D25" s="21">
        <v>8360</v>
      </c>
      <c r="E25" s="21">
        <v>7884</v>
      </c>
      <c r="F25" s="21">
        <v>7386</v>
      </c>
      <c r="G25" s="18" t="s">
        <v>41</v>
      </c>
    </row>
    <row r="26" spans="1:7" s="7" customFormat="1" ht="18.95" customHeight="1">
      <c r="A26" s="5" t="s">
        <v>42</v>
      </c>
      <c r="B26" s="16">
        <v>2269</v>
      </c>
      <c r="C26" s="21">
        <v>2205</v>
      </c>
      <c r="D26" s="21">
        <v>2170</v>
      </c>
      <c r="E26" s="21">
        <v>1966</v>
      </c>
      <c r="F26" s="21">
        <v>1441</v>
      </c>
      <c r="G26" s="20" t="s">
        <v>43</v>
      </c>
    </row>
    <row r="27" spans="1:7" s="7" customFormat="1" ht="18.95" customHeight="1">
      <c r="A27" s="25" t="s">
        <v>44</v>
      </c>
      <c r="B27" s="24" t="s">
        <v>34</v>
      </c>
      <c r="C27" s="24" t="s">
        <v>34</v>
      </c>
      <c r="D27" s="24">
        <v>56</v>
      </c>
      <c r="E27" s="24">
        <v>56</v>
      </c>
      <c r="F27" s="24">
        <v>54</v>
      </c>
      <c r="G27" s="18" t="s">
        <v>45</v>
      </c>
    </row>
    <row r="28" spans="1:7" s="7" customFormat="1" ht="11.1" customHeight="1">
      <c r="A28" s="2"/>
      <c r="B28" s="21"/>
      <c r="C28" s="21"/>
      <c r="D28" s="21"/>
      <c r="E28" s="21"/>
      <c r="F28" s="21"/>
      <c r="G28" s="11"/>
    </row>
    <row r="29" spans="1:7" s="15" customFormat="1" ht="18.95" customHeight="1">
      <c r="A29" s="12" t="s">
        <v>46</v>
      </c>
      <c r="B29" s="13">
        <f>SUM(B30,B33,B36)</f>
        <v>39131.903189999997</v>
      </c>
      <c r="C29" s="13">
        <f>SUM(C30,C33,C36)</f>
        <v>37851</v>
      </c>
      <c r="D29" s="13">
        <f>SUM(D30,D33,D36)</f>
        <v>36726</v>
      </c>
      <c r="E29" s="13">
        <f>SUM(E30,E33,E36)</f>
        <v>35230</v>
      </c>
      <c r="F29" s="13">
        <f>SUM(F30,F33,F36)</f>
        <v>30732</v>
      </c>
      <c r="G29" s="26" t="s">
        <v>47</v>
      </c>
    </row>
    <row r="30" spans="1:7" s="7" customFormat="1" ht="18.95" customHeight="1">
      <c r="A30" s="12" t="s">
        <v>48</v>
      </c>
      <c r="B30" s="13">
        <f>B31+B32</f>
        <v>33205.483999999997</v>
      </c>
      <c r="C30" s="13">
        <f>C31+C32</f>
        <v>32638</v>
      </c>
      <c r="D30" s="13">
        <f>D31+D32</f>
        <v>32012</v>
      </c>
      <c r="E30" s="13">
        <f>E31+E32</f>
        <v>29720</v>
      </c>
      <c r="F30" s="13">
        <f>F31+F32</f>
        <v>25560</v>
      </c>
      <c r="G30" s="27" t="s">
        <v>49</v>
      </c>
    </row>
    <row r="31" spans="1:7" s="7" customFormat="1" ht="18.95" customHeight="1">
      <c r="A31" s="28" t="s">
        <v>50</v>
      </c>
      <c r="B31" s="16">
        <v>25575.788</v>
      </c>
      <c r="C31" s="21">
        <v>23946</v>
      </c>
      <c r="D31" s="21">
        <v>23140</v>
      </c>
      <c r="E31" s="21">
        <v>19866</v>
      </c>
      <c r="F31" s="21">
        <v>15789</v>
      </c>
      <c r="G31" s="29" t="s">
        <v>51</v>
      </c>
    </row>
    <row r="32" spans="1:7" s="7" customFormat="1" ht="18.95" customHeight="1">
      <c r="A32" s="28" t="s">
        <v>52</v>
      </c>
      <c r="B32" s="16">
        <v>7629.6959999999999</v>
      </c>
      <c r="C32" s="21">
        <v>8692</v>
      </c>
      <c r="D32" s="21">
        <v>8872</v>
      </c>
      <c r="E32" s="21">
        <v>9854</v>
      </c>
      <c r="F32" s="21">
        <v>9771</v>
      </c>
      <c r="G32" s="29" t="s">
        <v>53</v>
      </c>
    </row>
    <row r="33" spans="1:7" s="7" customFormat="1" ht="18.95" customHeight="1">
      <c r="A33" s="12" t="s">
        <v>54</v>
      </c>
      <c r="B33" s="13">
        <f>SUM(B34:B35)</f>
        <v>5388.3565399999998</v>
      </c>
      <c r="C33" s="13">
        <f>SUM(C34:C35)</f>
        <v>4735</v>
      </c>
      <c r="D33" s="13">
        <v>4257</v>
      </c>
      <c r="E33" s="13">
        <f>SUM(E34:E35)</f>
        <v>5012</v>
      </c>
      <c r="F33" s="13">
        <f>SUM(F34:F35)</f>
        <v>4543</v>
      </c>
      <c r="G33" s="27" t="s">
        <v>55</v>
      </c>
    </row>
    <row r="34" spans="1:7" s="7" customFormat="1" ht="18.95" customHeight="1">
      <c r="A34" s="28" t="s">
        <v>56</v>
      </c>
      <c r="B34" s="16">
        <v>1742.00767</v>
      </c>
      <c r="C34" s="24">
        <v>1471</v>
      </c>
      <c r="D34" s="24" t="s">
        <v>34</v>
      </c>
      <c r="E34" s="21">
        <f>750+929</f>
        <v>1679</v>
      </c>
      <c r="F34" s="21">
        <f>1486+350</f>
        <v>1836</v>
      </c>
      <c r="G34" s="29" t="s">
        <v>57</v>
      </c>
    </row>
    <row r="35" spans="1:7" s="7" customFormat="1" ht="18.95" customHeight="1">
      <c r="A35" s="30" t="s">
        <v>58</v>
      </c>
      <c r="B35" s="16">
        <v>3646.3488699999998</v>
      </c>
      <c r="C35" s="24">
        <v>3264</v>
      </c>
      <c r="D35" s="24" t="s">
        <v>34</v>
      </c>
      <c r="E35" s="21">
        <f>2171+1162</f>
        <v>3333</v>
      </c>
      <c r="F35" s="21">
        <v>2707</v>
      </c>
      <c r="G35" s="29" t="s">
        <v>59</v>
      </c>
    </row>
    <row r="36" spans="1:7" s="7" customFormat="1" ht="18.95" customHeight="1">
      <c r="A36" s="12" t="s">
        <v>60</v>
      </c>
      <c r="B36" s="31">
        <f>149.57614+388.48651</f>
        <v>538.06265000000008</v>
      </c>
      <c r="C36" s="13">
        <v>478</v>
      </c>
      <c r="D36" s="13">
        <v>457</v>
      </c>
      <c r="E36" s="13">
        <v>498</v>
      </c>
      <c r="F36" s="13">
        <v>629</v>
      </c>
      <c r="G36" s="27" t="s">
        <v>61</v>
      </c>
    </row>
    <row r="37" spans="1:7" s="7" customFormat="1" ht="6.75" customHeight="1">
      <c r="C37" s="32"/>
      <c r="D37" s="32"/>
      <c r="E37" s="32"/>
      <c r="F37" s="32"/>
      <c r="G37" s="11"/>
    </row>
    <row r="38" spans="1:7" s="7" customFormat="1" ht="15">
      <c r="C38" s="33"/>
      <c r="D38" s="33"/>
      <c r="E38" s="33"/>
      <c r="F38" s="33"/>
      <c r="G38" s="11"/>
    </row>
    <row r="39" spans="1:7" s="7" customFormat="1" ht="15">
      <c r="C39" s="33"/>
      <c r="D39" s="33"/>
      <c r="E39" s="33"/>
      <c r="F39" s="33"/>
      <c r="G39" s="11"/>
    </row>
    <row r="40" spans="1:7" s="7" customFormat="1" ht="15">
      <c r="C40" s="33"/>
      <c r="D40" s="33"/>
      <c r="E40" s="33"/>
      <c r="F40" s="33"/>
      <c r="G40" s="11"/>
    </row>
    <row r="41" spans="1:7" s="7" customFormat="1" ht="15">
      <c r="C41" s="33"/>
      <c r="D41" s="33"/>
      <c r="E41" s="33"/>
      <c r="F41" s="33"/>
      <c r="G41" s="11"/>
    </row>
    <row r="42" spans="1:7" s="7" customFormat="1" ht="15">
      <c r="C42" s="33"/>
      <c r="D42" s="33"/>
      <c r="E42" s="33"/>
      <c r="F42" s="33"/>
      <c r="G42" s="11"/>
    </row>
    <row r="43" spans="1:7" ht="12.75" customHeight="1">
      <c r="A43" s="12"/>
      <c r="B43" s="34"/>
      <c r="C43" s="35"/>
      <c r="D43" s="35"/>
      <c r="E43" s="36"/>
      <c r="F43" s="36"/>
      <c r="G43" s="37"/>
    </row>
    <row r="44" spans="1:7" ht="12.75" customHeight="1">
      <c r="A44" s="12"/>
      <c r="B44" s="34"/>
      <c r="C44" s="35"/>
      <c r="D44" s="35"/>
      <c r="E44" s="36"/>
      <c r="F44" s="36"/>
      <c r="G44" s="37"/>
    </row>
    <row r="45" spans="1:7" ht="9" customHeight="1">
      <c r="A45" s="12"/>
      <c r="B45" s="34"/>
      <c r="C45" s="35"/>
      <c r="D45" s="35"/>
      <c r="E45" s="36"/>
      <c r="F45" s="36"/>
      <c r="G45" s="37"/>
    </row>
    <row r="46" spans="1:7" ht="9" customHeight="1">
      <c r="A46" s="12"/>
      <c r="B46" s="34"/>
      <c r="C46" s="35"/>
      <c r="D46" s="35"/>
      <c r="E46" s="36"/>
      <c r="F46" s="36"/>
      <c r="G46" s="37"/>
    </row>
    <row r="47" spans="1:7" ht="12.75" customHeight="1">
      <c r="A47" s="38"/>
      <c r="B47" s="34"/>
      <c r="C47" s="35"/>
      <c r="D47" s="35"/>
      <c r="E47" s="36"/>
      <c r="F47" s="36"/>
      <c r="G47" s="37"/>
    </row>
    <row r="48" spans="1:7" ht="12" customHeight="1">
      <c r="G48" s="39"/>
    </row>
    <row r="49" spans="1:7" ht="12" customHeight="1">
      <c r="A49" s="40" t="s">
        <v>62</v>
      </c>
      <c r="G49" s="41" t="s">
        <v>63</v>
      </c>
    </row>
    <row r="50" spans="1:7" ht="12" customHeight="1">
      <c r="A50" s="40" t="s">
        <v>64</v>
      </c>
      <c r="G50" s="41" t="s">
        <v>65</v>
      </c>
    </row>
    <row r="51" spans="1:7" ht="12" customHeight="1">
      <c r="A51" s="40" t="s">
        <v>66</v>
      </c>
      <c r="G51" s="29" t="s">
        <v>67</v>
      </c>
    </row>
    <row r="52" spans="1:7" ht="12" customHeight="1">
      <c r="A52" s="42"/>
      <c r="B52" s="42"/>
      <c r="C52" s="42"/>
      <c r="D52" s="42"/>
      <c r="E52" s="42"/>
      <c r="F52" s="42"/>
      <c r="G52" s="42"/>
    </row>
    <row r="53" spans="1:7" ht="12" customHeight="1"/>
    <row r="54" spans="1:7" ht="12" customHeight="1"/>
    <row r="55" spans="1:7" ht="12" customHeight="1"/>
    <row r="56" spans="1:7" ht="12" customHeight="1"/>
  </sheetData>
  <mergeCells count="2">
    <mergeCell ref="F3:G3"/>
    <mergeCell ref="A52:G52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2013-03-20T13:21:23Z</dcterms:created>
  <dcterms:modified xsi:type="dcterms:W3CDTF">2013-03-20T13:21:23Z</dcterms:modified>
</cp:coreProperties>
</file>