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2" i="4"/>
  <c r="B42" s="1"/>
  <c r="D41"/>
  <c r="C41"/>
  <c r="B41"/>
  <c r="D40"/>
  <c r="B40" s="1"/>
  <c r="C40"/>
  <c r="D39"/>
  <c r="C39"/>
  <c r="B39" s="1"/>
  <c r="D38"/>
  <c r="C38"/>
  <c r="B38" s="1"/>
  <c r="D37"/>
  <c r="C37"/>
  <c r="B37"/>
  <c r="D36"/>
  <c r="B36" s="1"/>
  <c r="C36"/>
  <c r="D35"/>
  <c r="C35"/>
  <c r="B35" s="1"/>
  <c r="D34"/>
  <c r="B34"/>
  <c r="D33"/>
  <c r="B33" s="1"/>
  <c r="C33"/>
  <c r="D32"/>
  <c r="C32"/>
  <c r="B32" s="1"/>
  <c r="D31"/>
  <c r="C31"/>
  <c r="B31" s="1"/>
  <c r="B30" s="1"/>
  <c r="B29"/>
  <c r="B28"/>
  <c r="B27"/>
  <c r="B26"/>
  <c r="B23" s="1"/>
  <c r="B25"/>
  <c r="B24"/>
  <c r="D23"/>
  <c r="C23"/>
  <c r="D22"/>
  <c r="D42" s="1"/>
  <c r="B22"/>
  <c r="B21"/>
  <c r="B20"/>
  <c r="B19"/>
  <c r="B18"/>
  <c r="B17"/>
  <c r="B16"/>
  <c r="B15"/>
  <c r="B14"/>
  <c r="B13"/>
  <c r="B10" s="1"/>
  <c r="B12"/>
  <c r="B11"/>
  <c r="D10"/>
  <c r="C10"/>
  <c r="D30" l="1"/>
  <c r="C30"/>
</calcChain>
</file>

<file path=xl/sharedStrings.xml><?xml version="1.0" encoding="utf-8"?>
<sst xmlns="http://schemas.openxmlformats.org/spreadsheetml/2006/main" count="80" uniqueCount="46">
  <si>
    <t>Justice</t>
  </si>
  <si>
    <t>العدل</t>
  </si>
  <si>
    <t xml:space="preserve">15 - 1 Répartition des magistrats selon le type </t>
  </si>
  <si>
    <r>
      <t>15 - 1</t>
    </r>
    <r>
      <rPr>
        <b/>
        <sz val="16"/>
        <rFont val="Times New Roman"/>
        <family val="1"/>
      </rPr>
      <t xml:space="preserve"> توزيع القضاة حسب نوع المؤسسة </t>
    </r>
  </si>
  <si>
    <t xml:space="preserve">          d'établissement et le sexe</t>
  </si>
  <si>
    <t xml:space="preserve">         والجنس</t>
  </si>
  <si>
    <t xml:space="preserve"> Année 2011</t>
  </si>
  <si>
    <t xml:space="preserve"> سنة 2011</t>
  </si>
  <si>
    <t xml:space="preserve">المجموع </t>
  </si>
  <si>
    <t>إناث</t>
  </si>
  <si>
    <t>ذكور</t>
  </si>
  <si>
    <t>Total</t>
  </si>
  <si>
    <t>Féminin</t>
  </si>
  <si>
    <t>Masculin</t>
  </si>
  <si>
    <t>Magistrats du  siège</t>
  </si>
  <si>
    <t>قضاة الحكم</t>
  </si>
  <si>
    <t xml:space="preserve">  Cour suprême </t>
  </si>
  <si>
    <t xml:space="preserve">  المجلس الأعلى</t>
  </si>
  <si>
    <t xml:space="preserve">  Cours d'appel administratifs</t>
  </si>
  <si>
    <t xml:space="preserve">  محاكم الاستئناف الإدارية </t>
  </si>
  <si>
    <t xml:space="preserve">  Tribunaux administratifs</t>
  </si>
  <si>
    <t xml:space="preserve">  المحاكم الإدارية</t>
  </si>
  <si>
    <t xml:space="preserve">  Tribunal militaire</t>
  </si>
  <si>
    <t xml:space="preserve">  المحكمة العسكرية</t>
  </si>
  <si>
    <t xml:space="preserve">  Administration pénitentiaire</t>
  </si>
  <si>
    <t xml:space="preserve">  إدارة السجون</t>
  </si>
  <si>
    <t xml:space="preserve">  Cours d'appel commerciaux </t>
  </si>
  <si>
    <t xml:space="preserve">  محاكم الإستئناف التجارية</t>
  </si>
  <si>
    <t xml:space="preserve">  Tribunaux commerciaux</t>
  </si>
  <si>
    <t xml:space="preserve">  المحاكم  التجارية</t>
  </si>
  <si>
    <t xml:space="preserve">  Cours d'appel</t>
  </si>
  <si>
    <t xml:space="preserve">  محاكم الإستئناف </t>
  </si>
  <si>
    <t xml:space="preserve">  Tribunaux de première instance</t>
  </si>
  <si>
    <t xml:space="preserve">  المحاكم الإبتدائية </t>
  </si>
  <si>
    <t xml:space="preserve">  Services centraux du Ministère de la Justice</t>
  </si>
  <si>
    <t xml:space="preserve">  المصالح المركزية لوزارة العدل</t>
  </si>
  <si>
    <t xml:space="preserve">  Détachés</t>
  </si>
  <si>
    <t xml:space="preserve">  الملحقون </t>
  </si>
  <si>
    <t xml:space="preserve">  Autres</t>
  </si>
  <si>
    <t xml:space="preserve">   آخرون</t>
  </si>
  <si>
    <t>Magistrats du parquet</t>
  </si>
  <si>
    <t>قضاة النيابة العامة</t>
  </si>
  <si>
    <t>Total général</t>
  </si>
  <si>
    <t xml:space="preserve">المجموع العام 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</si>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</sst>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0">
    <numFmt numFmtId="164" formatCode="#\ ###\ ###"/>
    <numFmt numFmtId="165" formatCode="\-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General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4" fillId="0" borderId="0"/>
    <xf numFmtId="0" fontId="16" fillId="0" borderId="0" applyNumberFormat="0">
      <alignment horizontal="right"/>
    </xf>
    <xf numFmtId="0" fontId="17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4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</cellStyleXfs>
  <cellXfs count="54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5" fillId="0" borderId="0" xfId="1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" fontId="7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 applyProtection="1">
      <alignment vertical="center"/>
    </xf>
    <xf numFmtId="164" fontId="7" fillId="0" borderId="0" xfId="1" applyNumberFormat="1" applyFont="1" applyAlignment="1" applyProtection="1">
      <alignment horizontal="left" vertical="center"/>
    </xf>
    <xf numFmtId="1" fontId="7" fillId="0" borderId="0" xfId="1" quotePrefix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right" vertical="center"/>
    </xf>
    <xf numFmtId="1" fontId="3" fillId="0" borderId="0" xfId="1" quotePrefix="1" applyNumberFormat="1" applyFont="1" applyAlignment="1" applyProtection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9" fillId="0" borderId="0" xfId="1" quotePrefix="1" applyNumberFormat="1" applyFont="1" applyAlignment="1">
      <alignment horizontal="right" vertical="center" readingOrder="2"/>
    </xf>
    <xf numFmtId="164" fontId="10" fillId="0" borderId="0" xfId="1" applyNumberFormat="1" applyFont="1" applyAlignment="1" applyProtection="1">
      <alignment vertical="center"/>
    </xf>
    <xf numFmtId="164" fontId="3" fillId="0" borderId="0" xfId="1" quotePrefix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1" fontId="3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5" fontId="3" fillId="0" borderId="0" xfId="1" applyNumberFormat="1" applyFont="1" applyAlignment="1" applyProtection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0" fontId="3" fillId="0" borderId="0" xfId="1" quotePrefix="1" applyFont="1" applyAlignment="1">
      <alignment horizontal="left" vertical="center"/>
    </xf>
    <xf numFmtId="1" fontId="3" fillId="0" borderId="0" xfId="1" quotePrefix="1" applyNumberFormat="1" applyFont="1" applyAlignment="1">
      <alignment horizontal="right" vertical="center"/>
    </xf>
    <xf numFmtId="0" fontId="9" fillId="0" borderId="0" xfId="1" quotePrefix="1" applyFont="1" applyAlignment="1">
      <alignment horizontal="right" vertical="center" readingOrder="2"/>
    </xf>
    <xf numFmtId="0" fontId="9" fillId="0" borderId="0" xfId="1" quotePrefix="1" applyFont="1" applyAlignment="1">
      <alignment horizontal="right" vertical="center"/>
    </xf>
    <xf numFmtId="164" fontId="9" fillId="0" borderId="0" xfId="1" applyNumberFormat="1" applyFont="1" applyAlignment="1">
      <alignment vertical="center" readingOrder="2"/>
    </xf>
    <xf numFmtId="164" fontId="7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5" fontId="3" fillId="0" borderId="0" xfId="1" quotePrefix="1" applyNumberFormat="1" applyFont="1" applyAlignment="1" applyProtection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 readingOrder="2"/>
    </xf>
    <xf numFmtId="164" fontId="12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164" fontId="13" fillId="0" borderId="0" xfId="1" applyNumberFormat="1" applyFont="1" applyAlignment="1">
      <alignment horizontal="center" vertical="center"/>
    </xf>
  </cellXfs>
  <cellStyles count="17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2 2" xfId="7"/>
    <cellStyle name="Normal 3" xfId="8"/>
    <cellStyle name="Normal 4" xfId="9"/>
    <cellStyle name="Normal 7" xfId="10"/>
    <cellStyle name="Normal 9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2"/>
  <sheetViews>
    <sheetView showGridLines="0" tabSelected="1" workbookViewId="0"/>
  </sheetViews>
  <sheetFormatPr baseColWidth="10" defaultColWidth="11" defaultRowHeight="12" customHeight="1"/>
  <cols>
    <col min="1" max="1" width="35.7109375" style="2" customWidth="1"/>
    <col min="2" max="4" width="10.7109375" style="2" customWidth="1"/>
    <col min="5" max="5" width="36.7109375" style="2" customWidth="1"/>
    <col min="6" max="11" width="11" style="2"/>
    <col min="12" max="12" width="39.5703125" style="13" customWidth="1"/>
    <col min="13" max="256" width="11" style="2"/>
    <col min="257" max="257" width="35.7109375" style="2" customWidth="1"/>
    <col min="258" max="260" width="10.7109375" style="2" customWidth="1"/>
    <col min="261" max="261" width="36.7109375" style="2" customWidth="1"/>
    <col min="262" max="267" width="11" style="2"/>
    <col min="268" max="268" width="39.5703125" style="2" customWidth="1"/>
    <col min="269" max="512" width="11" style="2"/>
    <col min="513" max="513" width="35.7109375" style="2" customWidth="1"/>
    <col min="514" max="516" width="10.7109375" style="2" customWidth="1"/>
    <col min="517" max="517" width="36.7109375" style="2" customWidth="1"/>
    <col min="518" max="523" width="11" style="2"/>
    <col min="524" max="524" width="39.5703125" style="2" customWidth="1"/>
    <col min="525" max="768" width="11" style="2"/>
    <col min="769" max="769" width="35.7109375" style="2" customWidth="1"/>
    <col min="770" max="772" width="10.7109375" style="2" customWidth="1"/>
    <col min="773" max="773" width="36.7109375" style="2" customWidth="1"/>
    <col min="774" max="779" width="11" style="2"/>
    <col min="780" max="780" width="39.5703125" style="2" customWidth="1"/>
    <col min="781" max="1024" width="11" style="2"/>
    <col min="1025" max="1025" width="35.7109375" style="2" customWidth="1"/>
    <col min="1026" max="1028" width="10.7109375" style="2" customWidth="1"/>
    <col min="1029" max="1029" width="36.7109375" style="2" customWidth="1"/>
    <col min="1030" max="1035" width="11" style="2"/>
    <col min="1036" max="1036" width="39.5703125" style="2" customWidth="1"/>
    <col min="1037" max="1280" width="11" style="2"/>
    <col min="1281" max="1281" width="35.7109375" style="2" customWidth="1"/>
    <col min="1282" max="1284" width="10.7109375" style="2" customWidth="1"/>
    <col min="1285" max="1285" width="36.7109375" style="2" customWidth="1"/>
    <col min="1286" max="1291" width="11" style="2"/>
    <col min="1292" max="1292" width="39.5703125" style="2" customWidth="1"/>
    <col min="1293" max="1536" width="11" style="2"/>
    <col min="1537" max="1537" width="35.7109375" style="2" customWidth="1"/>
    <col min="1538" max="1540" width="10.7109375" style="2" customWidth="1"/>
    <col min="1541" max="1541" width="36.7109375" style="2" customWidth="1"/>
    <col min="1542" max="1547" width="11" style="2"/>
    <col min="1548" max="1548" width="39.5703125" style="2" customWidth="1"/>
    <col min="1549" max="1792" width="11" style="2"/>
    <col min="1793" max="1793" width="35.7109375" style="2" customWidth="1"/>
    <col min="1794" max="1796" width="10.7109375" style="2" customWidth="1"/>
    <col min="1797" max="1797" width="36.7109375" style="2" customWidth="1"/>
    <col min="1798" max="1803" width="11" style="2"/>
    <col min="1804" max="1804" width="39.5703125" style="2" customWidth="1"/>
    <col min="1805" max="2048" width="11" style="2"/>
    <col min="2049" max="2049" width="35.7109375" style="2" customWidth="1"/>
    <col min="2050" max="2052" width="10.7109375" style="2" customWidth="1"/>
    <col min="2053" max="2053" width="36.7109375" style="2" customWidth="1"/>
    <col min="2054" max="2059" width="11" style="2"/>
    <col min="2060" max="2060" width="39.5703125" style="2" customWidth="1"/>
    <col min="2061" max="2304" width="11" style="2"/>
    <col min="2305" max="2305" width="35.7109375" style="2" customWidth="1"/>
    <col min="2306" max="2308" width="10.7109375" style="2" customWidth="1"/>
    <col min="2309" max="2309" width="36.7109375" style="2" customWidth="1"/>
    <col min="2310" max="2315" width="11" style="2"/>
    <col min="2316" max="2316" width="39.5703125" style="2" customWidth="1"/>
    <col min="2317" max="2560" width="11" style="2"/>
    <col min="2561" max="2561" width="35.7109375" style="2" customWidth="1"/>
    <col min="2562" max="2564" width="10.7109375" style="2" customWidth="1"/>
    <col min="2565" max="2565" width="36.7109375" style="2" customWidth="1"/>
    <col min="2566" max="2571" width="11" style="2"/>
    <col min="2572" max="2572" width="39.5703125" style="2" customWidth="1"/>
    <col min="2573" max="2816" width="11" style="2"/>
    <col min="2817" max="2817" width="35.7109375" style="2" customWidth="1"/>
    <col min="2818" max="2820" width="10.7109375" style="2" customWidth="1"/>
    <col min="2821" max="2821" width="36.7109375" style="2" customWidth="1"/>
    <col min="2822" max="2827" width="11" style="2"/>
    <col min="2828" max="2828" width="39.5703125" style="2" customWidth="1"/>
    <col min="2829" max="3072" width="11" style="2"/>
    <col min="3073" max="3073" width="35.7109375" style="2" customWidth="1"/>
    <col min="3074" max="3076" width="10.7109375" style="2" customWidth="1"/>
    <col min="3077" max="3077" width="36.7109375" style="2" customWidth="1"/>
    <col min="3078" max="3083" width="11" style="2"/>
    <col min="3084" max="3084" width="39.5703125" style="2" customWidth="1"/>
    <col min="3085" max="3328" width="11" style="2"/>
    <col min="3329" max="3329" width="35.7109375" style="2" customWidth="1"/>
    <col min="3330" max="3332" width="10.7109375" style="2" customWidth="1"/>
    <col min="3333" max="3333" width="36.7109375" style="2" customWidth="1"/>
    <col min="3334" max="3339" width="11" style="2"/>
    <col min="3340" max="3340" width="39.5703125" style="2" customWidth="1"/>
    <col min="3341" max="3584" width="11" style="2"/>
    <col min="3585" max="3585" width="35.7109375" style="2" customWidth="1"/>
    <col min="3586" max="3588" width="10.7109375" style="2" customWidth="1"/>
    <col min="3589" max="3589" width="36.7109375" style="2" customWidth="1"/>
    <col min="3590" max="3595" width="11" style="2"/>
    <col min="3596" max="3596" width="39.5703125" style="2" customWidth="1"/>
    <col min="3597" max="3840" width="11" style="2"/>
    <col min="3841" max="3841" width="35.7109375" style="2" customWidth="1"/>
    <col min="3842" max="3844" width="10.7109375" style="2" customWidth="1"/>
    <col min="3845" max="3845" width="36.7109375" style="2" customWidth="1"/>
    <col min="3846" max="3851" width="11" style="2"/>
    <col min="3852" max="3852" width="39.5703125" style="2" customWidth="1"/>
    <col min="3853" max="4096" width="11" style="2"/>
    <col min="4097" max="4097" width="35.7109375" style="2" customWidth="1"/>
    <col min="4098" max="4100" width="10.7109375" style="2" customWidth="1"/>
    <col min="4101" max="4101" width="36.7109375" style="2" customWidth="1"/>
    <col min="4102" max="4107" width="11" style="2"/>
    <col min="4108" max="4108" width="39.5703125" style="2" customWidth="1"/>
    <col min="4109" max="4352" width="11" style="2"/>
    <col min="4353" max="4353" width="35.7109375" style="2" customWidth="1"/>
    <col min="4354" max="4356" width="10.7109375" style="2" customWidth="1"/>
    <col min="4357" max="4357" width="36.7109375" style="2" customWidth="1"/>
    <col min="4358" max="4363" width="11" style="2"/>
    <col min="4364" max="4364" width="39.5703125" style="2" customWidth="1"/>
    <col min="4365" max="4608" width="11" style="2"/>
    <col min="4609" max="4609" width="35.7109375" style="2" customWidth="1"/>
    <col min="4610" max="4612" width="10.7109375" style="2" customWidth="1"/>
    <col min="4613" max="4613" width="36.7109375" style="2" customWidth="1"/>
    <col min="4614" max="4619" width="11" style="2"/>
    <col min="4620" max="4620" width="39.5703125" style="2" customWidth="1"/>
    <col min="4621" max="4864" width="11" style="2"/>
    <col min="4865" max="4865" width="35.7109375" style="2" customWidth="1"/>
    <col min="4866" max="4868" width="10.7109375" style="2" customWidth="1"/>
    <col min="4869" max="4869" width="36.7109375" style="2" customWidth="1"/>
    <col min="4870" max="4875" width="11" style="2"/>
    <col min="4876" max="4876" width="39.5703125" style="2" customWidth="1"/>
    <col min="4877" max="5120" width="11" style="2"/>
    <col min="5121" max="5121" width="35.7109375" style="2" customWidth="1"/>
    <col min="5122" max="5124" width="10.7109375" style="2" customWidth="1"/>
    <col min="5125" max="5125" width="36.7109375" style="2" customWidth="1"/>
    <col min="5126" max="5131" width="11" style="2"/>
    <col min="5132" max="5132" width="39.5703125" style="2" customWidth="1"/>
    <col min="5133" max="5376" width="11" style="2"/>
    <col min="5377" max="5377" width="35.7109375" style="2" customWidth="1"/>
    <col min="5378" max="5380" width="10.7109375" style="2" customWidth="1"/>
    <col min="5381" max="5381" width="36.7109375" style="2" customWidth="1"/>
    <col min="5382" max="5387" width="11" style="2"/>
    <col min="5388" max="5388" width="39.5703125" style="2" customWidth="1"/>
    <col min="5389" max="5632" width="11" style="2"/>
    <col min="5633" max="5633" width="35.7109375" style="2" customWidth="1"/>
    <col min="5634" max="5636" width="10.7109375" style="2" customWidth="1"/>
    <col min="5637" max="5637" width="36.7109375" style="2" customWidth="1"/>
    <col min="5638" max="5643" width="11" style="2"/>
    <col min="5644" max="5644" width="39.5703125" style="2" customWidth="1"/>
    <col min="5645" max="5888" width="11" style="2"/>
    <col min="5889" max="5889" width="35.7109375" style="2" customWidth="1"/>
    <col min="5890" max="5892" width="10.7109375" style="2" customWidth="1"/>
    <col min="5893" max="5893" width="36.7109375" style="2" customWidth="1"/>
    <col min="5894" max="5899" width="11" style="2"/>
    <col min="5900" max="5900" width="39.5703125" style="2" customWidth="1"/>
    <col min="5901" max="6144" width="11" style="2"/>
    <col min="6145" max="6145" width="35.7109375" style="2" customWidth="1"/>
    <col min="6146" max="6148" width="10.7109375" style="2" customWidth="1"/>
    <col min="6149" max="6149" width="36.7109375" style="2" customWidth="1"/>
    <col min="6150" max="6155" width="11" style="2"/>
    <col min="6156" max="6156" width="39.5703125" style="2" customWidth="1"/>
    <col min="6157" max="6400" width="11" style="2"/>
    <col min="6401" max="6401" width="35.7109375" style="2" customWidth="1"/>
    <col min="6402" max="6404" width="10.7109375" style="2" customWidth="1"/>
    <col min="6405" max="6405" width="36.7109375" style="2" customWidth="1"/>
    <col min="6406" max="6411" width="11" style="2"/>
    <col min="6412" max="6412" width="39.5703125" style="2" customWidth="1"/>
    <col min="6413" max="6656" width="11" style="2"/>
    <col min="6657" max="6657" width="35.7109375" style="2" customWidth="1"/>
    <col min="6658" max="6660" width="10.7109375" style="2" customWidth="1"/>
    <col min="6661" max="6661" width="36.7109375" style="2" customWidth="1"/>
    <col min="6662" max="6667" width="11" style="2"/>
    <col min="6668" max="6668" width="39.5703125" style="2" customWidth="1"/>
    <col min="6669" max="6912" width="11" style="2"/>
    <col min="6913" max="6913" width="35.7109375" style="2" customWidth="1"/>
    <col min="6914" max="6916" width="10.7109375" style="2" customWidth="1"/>
    <col min="6917" max="6917" width="36.7109375" style="2" customWidth="1"/>
    <col min="6918" max="6923" width="11" style="2"/>
    <col min="6924" max="6924" width="39.5703125" style="2" customWidth="1"/>
    <col min="6925" max="7168" width="11" style="2"/>
    <col min="7169" max="7169" width="35.7109375" style="2" customWidth="1"/>
    <col min="7170" max="7172" width="10.7109375" style="2" customWidth="1"/>
    <col min="7173" max="7173" width="36.7109375" style="2" customWidth="1"/>
    <col min="7174" max="7179" width="11" style="2"/>
    <col min="7180" max="7180" width="39.5703125" style="2" customWidth="1"/>
    <col min="7181" max="7424" width="11" style="2"/>
    <col min="7425" max="7425" width="35.7109375" style="2" customWidth="1"/>
    <col min="7426" max="7428" width="10.7109375" style="2" customWidth="1"/>
    <col min="7429" max="7429" width="36.7109375" style="2" customWidth="1"/>
    <col min="7430" max="7435" width="11" style="2"/>
    <col min="7436" max="7436" width="39.5703125" style="2" customWidth="1"/>
    <col min="7437" max="7680" width="11" style="2"/>
    <col min="7681" max="7681" width="35.7109375" style="2" customWidth="1"/>
    <col min="7682" max="7684" width="10.7109375" style="2" customWidth="1"/>
    <col min="7685" max="7685" width="36.7109375" style="2" customWidth="1"/>
    <col min="7686" max="7691" width="11" style="2"/>
    <col min="7692" max="7692" width="39.5703125" style="2" customWidth="1"/>
    <col min="7693" max="7936" width="11" style="2"/>
    <col min="7937" max="7937" width="35.7109375" style="2" customWidth="1"/>
    <col min="7938" max="7940" width="10.7109375" style="2" customWidth="1"/>
    <col min="7941" max="7941" width="36.7109375" style="2" customWidth="1"/>
    <col min="7942" max="7947" width="11" style="2"/>
    <col min="7948" max="7948" width="39.5703125" style="2" customWidth="1"/>
    <col min="7949" max="8192" width="11" style="2"/>
    <col min="8193" max="8193" width="35.7109375" style="2" customWidth="1"/>
    <col min="8194" max="8196" width="10.7109375" style="2" customWidth="1"/>
    <col min="8197" max="8197" width="36.7109375" style="2" customWidth="1"/>
    <col min="8198" max="8203" width="11" style="2"/>
    <col min="8204" max="8204" width="39.5703125" style="2" customWidth="1"/>
    <col min="8205" max="8448" width="11" style="2"/>
    <col min="8449" max="8449" width="35.7109375" style="2" customWidth="1"/>
    <col min="8450" max="8452" width="10.7109375" style="2" customWidth="1"/>
    <col min="8453" max="8453" width="36.7109375" style="2" customWidth="1"/>
    <col min="8454" max="8459" width="11" style="2"/>
    <col min="8460" max="8460" width="39.5703125" style="2" customWidth="1"/>
    <col min="8461" max="8704" width="11" style="2"/>
    <col min="8705" max="8705" width="35.7109375" style="2" customWidth="1"/>
    <col min="8706" max="8708" width="10.7109375" style="2" customWidth="1"/>
    <col min="8709" max="8709" width="36.7109375" style="2" customWidth="1"/>
    <col min="8710" max="8715" width="11" style="2"/>
    <col min="8716" max="8716" width="39.5703125" style="2" customWidth="1"/>
    <col min="8717" max="8960" width="11" style="2"/>
    <col min="8961" max="8961" width="35.7109375" style="2" customWidth="1"/>
    <col min="8962" max="8964" width="10.7109375" style="2" customWidth="1"/>
    <col min="8965" max="8965" width="36.7109375" style="2" customWidth="1"/>
    <col min="8966" max="8971" width="11" style="2"/>
    <col min="8972" max="8972" width="39.5703125" style="2" customWidth="1"/>
    <col min="8973" max="9216" width="11" style="2"/>
    <col min="9217" max="9217" width="35.7109375" style="2" customWidth="1"/>
    <col min="9218" max="9220" width="10.7109375" style="2" customWidth="1"/>
    <col min="9221" max="9221" width="36.7109375" style="2" customWidth="1"/>
    <col min="9222" max="9227" width="11" style="2"/>
    <col min="9228" max="9228" width="39.5703125" style="2" customWidth="1"/>
    <col min="9229" max="9472" width="11" style="2"/>
    <col min="9473" max="9473" width="35.7109375" style="2" customWidth="1"/>
    <col min="9474" max="9476" width="10.7109375" style="2" customWidth="1"/>
    <col min="9477" max="9477" width="36.7109375" style="2" customWidth="1"/>
    <col min="9478" max="9483" width="11" style="2"/>
    <col min="9484" max="9484" width="39.5703125" style="2" customWidth="1"/>
    <col min="9485" max="9728" width="11" style="2"/>
    <col min="9729" max="9729" width="35.7109375" style="2" customWidth="1"/>
    <col min="9730" max="9732" width="10.7109375" style="2" customWidth="1"/>
    <col min="9733" max="9733" width="36.7109375" style="2" customWidth="1"/>
    <col min="9734" max="9739" width="11" style="2"/>
    <col min="9740" max="9740" width="39.5703125" style="2" customWidth="1"/>
    <col min="9741" max="9984" width="11" style="2"/>
    <col min="9985" max="9985" width="35.7109375" style="2" customWidth="1"/>
    <col min="9986" max="9988" width="10.7109375" style="2" customWidth="1"/>
    <col min="9989" max="9989" width="36.7109375" style="2" customWidth="1"/>
    <col min="9990" max="9995" width="11" style="2"/>
    <col min="9996" max="9996" width="39.5703125" style="2" customWidth="1"/>
    <col min="9997" max="10240" width="11" style="2"/>
    <col min="10241" max="10241" width="35.7109375" style="2" customWidth="1"/>
    <col min="10242" max="10244" width="10.7109375" style="2" customWidth="1"/>
    <col min="10245" max="10245" width="36.7109375" style="2" customWidth="1"/>
    <col min="10246" max="10251" width="11" style="2"/>
    <col min="10252" max="10252" width="39.5703125" style="2" customWidth="1"/>
    <col min="10253" max="10496" width="11" style="2"/>
    <col min="10497" max="10497" width="35.7109375" style="2" customWidth="1"/>
    <col min="10498" max="10500" width="10.7109375" style="2" customWidth="1"/>
    <col min="10501" max="10501" width="36.7109375" style="2" customWidth="1"/>
    <col min="10502" max="10507" width="11" style="2"/>
    <col min="10508" max="10508" width="39.5703125" style="2" customWidth="1"/>
    <col min="10509" max="10752" width="11" style="2"/>
    <col min="10753" max="10753" width="35.7109375" style="2" customWidth="1"/>
    <col min="10754" max="10756" width="10.7109375" style="2" customWidth="1"/>
    <col min="10757" max="10757" width="36.7109375" style="2" customWidth="1"/>
    <col min="10758" max="10763" width="11" style="2"/>
    <col min="10764" max="10764" width="39.5703125" style="2" customWidth="1"/>
    <col min="10765" max="11008" width="11" style="2"/>
    <col min="11009" max="11009" width="35.7109375" style="2" customWidth="1"/>
    <col min="11010" max="11012" width="10.7109375" style="2" customWidth="1"/>
    <col min="11013" max="11013" width="36.7109375" style="2" customWidth="1"/>
    <col min="11014" max="11019" width="11" style="2"/>
    <col min="11020" max="11020" width="39.5703125" style="2" customWidth="1"/>
    <col min="11021" max="11264" width="11" style="2"/>
    <col min="11265" max="11265" width="35.7109375" style="2" customWidth="1"/>
    <col min="11266" max="11268" width="10.7109375" style="2" customWidth="1"/>
    <col min="11269" max="11269" width="36.7109375" style="2" customWidth="1"/>
    <col min="11270" max="11275" width="11" style="2"/>
    <col min="11276" max="11276" width="39.5703125" style="2" customWidth="1"/>
    <col min="11277" max="11520" width="11" style="2"/>
    <col min="11521" max="11521" width="35.7109375" style="2" customWidth="1"/>
    <col min="11522" max="11524" width="10.7109375" style="2" customWidth="1"/>
    <col min="11525" max="11525" width="36.7109375" style="2" customWidth="1"/>
    <col min="11526" max="11531" width="11" style="2"/>
    <col min="11532" max="11532" width="39.5703125" style="2" customWidth="1"/>
    <col min="11533" max="11776" width="11" style="2"/>
    <col min="11777" max="11777" width="35.7109375" style="2" customWidth="1"/>
    <col min="11778" max="11780" width="10.7109375" style="2" customWidth="1"/>
    <col min="11781" max="11781" width="36.7109375" style="2" customWidth="1"/>
    <col min="11782" max="11787" width="11" style="2"/>
    <col min="11788" max="11788" width="39.5703125" style="2" customWidth="1"/>
    <col min="11789" max="12032" width="11" style="2"/>
    <col min="12033" max="12033" width="35.7109375" style="2" customWidth="1"/>
    <col min="12034" max="12036" width="10.7109375" style="2" customWidth="1"/>
    <col min="12037" max="12037" width="36.7109375" style="2" customWidth="1"/>
    <col min="12038" max="12043" width="11" style="2"/>
    <col min="12044" max="12044" width="39.5703125" style="2" customWidth="1"/>
    <col min="12045" max="12288" width="11" style="2"/>
    <col min="12289" max="12289" width="35.7109375" style="2" customWidth="1"/>
    <col min="12290" max="12292" width="10.7109375" style="2" customWidth="1"/>
    <col min="12293" max="12293" width="36.7109375" style="2" customWidth="1"/>
    <col min="12294" max="12299" width="11" style="2"/>
    <col min="12300" max="12300" width="39.5703125" style="2" customWidth="1"/>
    <col min="12301" max="12544" width="11" style="2"/>
    <col min="12545" max="12545" width="35.7109375" style="2" customWidth="1"/>
    <col min="12546" max="12548" width="10.7109375" style="2" customWidth="1"/>
    <col min="12549" max="12549" width="36.7109375" style="2" customWidth="1"/>
    <col min="12550" max="12555" width="11" style="2"/>
    <col min="12556" max="12556" width="39.5703125" style="2" customWidth="1"/>
    <col min="12557" max="12800" width="11" style="2"/>
    <col min="12801" max="12801" width="35.7109375" style="2" customWidth="1"/>
    <col min="12802" max="12804" width="10.7109375" style="2" customWidth="1"/>
    <col min="12805" max="12805" width="36.7109375" style="2" customWidth="1"/>
    <col min="12806" max="12811" width="11" style="2"/>
    <col min="12812" max="12812" width="39.5703125" style="2" customWidth="1"/>
    <col min="12813" max="13056" width="11" style="2"/>
    <col min="13057" max="13057" width="35.7109375" style="2" customWidth="1"/>
    <col min="13058" max="13060" width="10.7109375" style="2" customWidth="1"/>
    <col min="13061" max="13061" width="36.7109375" style="2" customWidth="1"/>
    <col min="13062" max="13067" width="11" style="2"/>
    <col min="13068" max="13068" width="39.5703125" style="2" customWidth="1"/>
    <col min="13069" max="13312" width="11" style="2"/>
    <col min="13313" max="13313" width="35.7109375" style="2" customWidth="1"/>
    <col min="13314" max="13316" width="10.7109375" style="2" customWidth="1"/>
    <col min="13317" max="13317" width="36.7109375" style="2" customWidth="1"/>
    <col min="13318" max="13323" width="11" style="2"/>
    <col min="13324" max="13324" width="39.5703125" style="2" customWidth="1"/>
    <col min="13325" max="13568" width="11" style="2"/>
    <col min="13569" max="13569" width="35.7109375" style="2" customWidth="1"/>
    <col min="13570" max="13572" width="10.7109375" style="2" customWidth="1"/>
    <col min="13573" max="13573" width="36.7109375" style="2" customWidth="1"/>
    <col min="13574" max="13579" width="11" style="2"/>
    <col min="13580" max="13580" width="39.5703125" style="2" customWidth="1"/>
    <col min="13581" max="13824" width="11" style="2"/>
    <col min="13825" max="13825" width="35.7109375" style="2" customWidth="1"/>
    <col min="13826" max="13828" width="10.7109375" style="2" customWidth="1"/>
    <col min="13829" max="13829" width="36.7109375" style="2" customWidth="1"/>
    <col min="13830" max="13835" width="11" style="2"/>
    <col min="13836" max="13836" width="39.5703125" style="2" customWidth="1"/>
    <col min="13837" max="14080" width="11" style="2"/>
    <col min="14081" max="14081" width="35.7109375" style="2" customWidth="1"/>
    <col min="14082" max="14084" width="10.7109375" style="2" customWidth="1"/>
    <col min="14085" max="14085" width="36.7109375" style="2" customWidth="1"/>
    <col min="14086" max="14091" width="11" style="2"/>
    <col min="14092" max="14092" width="39.5703125" style="2" customWidth="1"/>
    <col min="14093" max="14336" width="11" style="2"/>
    <col min="14337" max="14337" width="35.7109375" style="2" customWidth="1"/>
    <col min="14338" max="14340" width="10.7109375" style="2" customWidth="1"/>
    <col min="14341" max="14341" width="36.7109375" style="2" customWidth="1"/>
    <col min="14342" max="14347" width="11" style="2"/>
    <col min="14348" max="14348" width="39.5703125" style="2" customWidth="1"/>
    <col min="14349" max="14592" width="11" style="2"/>
    <col min="14593" max="14593" width="35.7109375" style="2" customWidth="1"/>
    <col min="14594" max="14596" width="10.7109375" style="2" customWidth="1"/>
    <col min="14597" max="14597" width="36.7109375" style="2" customWidth="1"/>
    <col min="14598" max="14603" width="11" style="2"/>
    <col min="14604" max="14604" width="39.5703125" style="2" customWidth="1"/>
    <col min="14605" max="14848" width="11" style="2"/>
    <col min="14849" max="14849" width="35.7109375" style="2" customWidth="1"/>
    <col min="14850" max="14852" width="10.7109375" style="2" customWidth="1"/>
    <col min="14853" max="14853" width="36.7109375" style="2" customWidth="1"/>
    <col min="14854" max="14859" width="11" style="2"/>
    <col min="14860" max="14860" width="39.5703125" style="2" customWidth="1"/>
    <col min="14861" max="15104" width="11" style="2"/>
    <col min="15105" max="15105" width="35.7109375" style="2" customWidth="1"/>
    <col min="15106" max="15108" width="10.7109375" style="2" customWidth="1"/>
    <col min="15109" max="15109" width="36.7109375" style="2" customWidth="1"/>
    <col min="15110" max="15115" width="11" style="2"/>
    <col min="15116" max="15116" width="39.5703125" style="2" customWidth="1"/>
    <col min="15117" max="15360" width="11" style="2"/>
    <col min="15361" max="15361" width="35.7109375" style="2" customWidth="1"/>
    <col min="15362" max="15364" width="10.7109375" style="2" customWidth="1"/>
    <col min="15365" max="15365" width="36.7109375" style="2" customWidth="1"/>
    <col min="15366" max="15371" width="11" style="2"/>
    <col min="15372" max="15372" width="39.5703125" style="2" customWidth="1"/>
    <col min="15373" max="15616" width="11" style="2"/>
    <col min="15617" max="15617" width="35.7109375" style="2" customWidth="1"/>
    <col min="15618" max="15620" width="10.7109375" style="2" customWidth="1"/>
    <col min="15621" max="15621" width="36.7109375" style="2" customWidth="1"/>
    <col min="15622" max="15627" width="11" style="2"/>
    <col min="15628" max="15628" width="39.5703125" style="2" customWidth="1"/>
    <col min="15629" max="15872" width="11" style="2"/>
    <col min="15873" max="15873" width="35.7109375" style="2" customWidth="1"/>
    <col min="15874" max="15876" width="10.7109375" style="2" customWidth="1"/>
    <col min="15877" max="15877" width="36.7109375" style="2" customWidth="1"/>
    <col min="15878" max="15883" width="11" style="2"/>
    <col min="15884" max="15884" width="39.5703125" style="2" customWidth="1"/>
    <col min="15885" max="16128" width="11" style="2"/>
    <col min="16129" max="16129" width="35.7109375" style="2" customWidth="1"/>
    <col min="16130" max="16132" width="10.7109375" style="2" customWidth="1"/>
    <col min="16133" max="16133" width="36.7109375" style="2" customWidth="1"/>
    <col min="16134" max="16139" width="11" style="2"/>
    <col min="16140" max="16140" width="39.5703125" style="2" customWidth="1"/>
    <col min="16141" max="16384" width="11" style="2"/>
  </cols>
  <sheetData>
    <row r="1" spans="1:21" ht="24.75" customHeight="1">
      <c r="A1" s="1" t="s">
        <v>0</v>
      </c>
      <c r="B1" s="1"/>
      <c r="E1" s="3" t="s">
        <v>1</v>
      </c>
      <c r="L1" s="3"/>
    </row>
    <row r="2" spans="1:21" ht="18.95" customHeight="1">
      <c r="E2" s="4"/>
      <c r="L2" s="4"/>
    </row>
    <row r="3" spans="1:21" ht="18.95" customHeight="1">
      <c r="A3" s="5" t="s">
        <v>2</v>
      </c>
      <c r="B3" s="6"/>
      <c r="C3" s="7"/>
      <c r="D3" s="8" t="s">
        <v>3</v>
      </c>
      <c r="E3" s="8"/>
      <c r="L3" s="9"/>
      <c r="U3" s="10"/>
    </row>
    <row r="4" spans="1:21" ht="18.95" customHeight="1">
      <c r="A4" s="11" t="s">
        <v>4</v>
      </c>
      <c r="E4" s="12" t="s">
        <v>5</v>
      </c>
    </row>
    <row r="5" spans="1:21" ht="18.95" customHeight="1">
      <c r="E5" s="12"/>
    </row>
    <row r="6" spans="1:21" ht="16.5" customHeight="1">
      <c r="A6" s="14" t="s">
        <v>6</v>
      </c>
      <c r="C6" s="15"/>
      <c r="D6" s="15"/>
      <c r="E6" s="16" t="s">
        <v>7</v>
      </c>
    </row>
    <row r="7" spans="1:21" ht="16.5" customHeight="1">
      <c r="B7" s="17" t="s">
        <v>8</v>
      </c>
      <c r="C7" s="17" t="s">
        <v>9</v>
      </c>
      <c r="D7" s="17" t="s">
        <v>10</v>
      </c>
      <c r="E7" s="13"/>
    </row>
    <row r="8" spans="1:21" ht="16.5" customHeight="1">
      <c r="B8" s="18" t="s">
        <v>11</v>
      </c>
      <c r="C8" s="18" t="s">
        <v>12</v>
      </c>
      <c r="D8" s="18" t="s">
        <v>13</v>
      </c>
      <c r="E8" s="13"/>
    </row>
    <row r="9" spans="1:21" ht="12.6" customHeight="1">
      <c r="D9" s="19"/>
      <c r="E9" s="13"/>
      <c r="F9" s="19"/>
      <c r="G9" s="19"/>
      <c r="J9" s="20"/>
      <c r="K9" s="20"/>
    </row>
    <row r="10" spans="1:21" ht="18" customHeight="1">
      <c r="A10" s="21" t="s">
        <v>14</v>
      </c>
      <c r="B10" s="17">
        <f>SUM(B11:B22)</f>
        <v>2904</v>
      </c>
      <c r="C10" s="22">
        <f>SUM(C11:C22)</f>
        <v>694</v>
      </c>
      <c r="D10" s="23">
        <f>SUM(D11:D22)</f>
        <v>2210</v>
      </c>
      <c r="E10" s="24" t="s">
        <v>15</v>
      </c>
      <c r="F10" s="23"/>
      <c r="G10" s="23"/>
      <c r="H10" s="25"/>
      <c r="I10" s="23"/>
      <c r="J10" s="23"/>
      <c r="K10" s="23"/>
      <c r="L10" s="24"/>
    </row>
    <row r="11" spans="1:21" ht="18" customHeight="1">
      <c r="A11" s="14" t="s">
        <v>16</v>
      </c>
      <c r="B11" s="17">
        <f t="shared" ref="B11:B22" si="0">C11+D11</f>
        <v>187</v>
      </c>
      <c r="C11" s="26">
        <v>54</v>
      </c>
      <c r="D11" s="27">
        <v>133</v>
      </c>
      <c r="E11" s="28" t="s">
        <v>17</v>
      </c>
      <c r="F11" s="29"/>
      <c r="G11" s="20"/>
      <c r="H11" s="30"/>
      <c r="I11" s="20"/>
      <c r="J11" s="20"/>
      <c r="K11" s="20"/>
      <c r="L11" s="28"/>
    </row>
    <row r="12" spans="1:21" ht="18" customHeight="1">
      <c r="A12" s="31" t="s">
        <v>18</v>
      </c>
      <c r="B12" s="17">
        <f t="shared" si="0"/>
        <v>27</v>
      </c>
      <c r="C12" s="26">
        <v>8</v>
      </c>
      <c r="D12" s="27">
        <v>19</v>
      </c>
      <c r="E12" s="28" t="s">
        <v>19</v>
      </c>
      <c r="F12" s="29"/>
      <c r="G12" s="20"/>
      <c r="H12" s="30"/>
      <c r="I12" s="20"/>
      <c r="J12" s="20"/>
      <c r="K12" s="20"/>
      <c r="L12" s="28"/>
    </row>
    <row r="13" spans="1:21" ht="18" customHeight="1">
      <c r="A13" s="31" t="s">
        <v>20</v>
      </c>
      <c r="B13" s="17">
        <f t="shared" si="0"/>
        <v>96</v>
      </c>
      <c r="C13" s="32">
        <v>20</v>
      </c>
      <c r="D13" s="27">
        <v>76</v>
      </c>
      <c r="E13" s="28" t="s">
        <v>21</v>
      </c>
      <c r="G13" s="20"/>
      <c r="H13" s="30"/>
      <c r="I13" s="20"/>
      <c r="J13" s="33"/>
      <c r="K13" s="33"/>
      <c r="L13" s="28"/>
    </row>
    <row r="14" spans="1:21" ht="18" customHeight="1">
      <c r="A14" s="31" t="s">
        <v>22</v>
      </c>
      <c r="B14" s="17">
        <f t="shared" si="0"/>
        <v>9</v>
      </c>
      <c r="C14" s="34">
        <v>0</v>
      </c>
      <c r="D14" s="27">
        <v>9</v>
      </c>
      <c r="E14" s="28" t="s">
        <v>23</v>
      </c>
      <c r="G14" s="20"/>
      <c r="H14" s="30"/>
      <c r="I14" s="20"/>
      <c r="J14" s="33"/>
      <c r="K14" s="33"/>
      <c r="L14" s="28"/>
    </row>
    <row r="15" spans="1:21" ht="18" customHeight="1">
      <c r="A15" s="31" t="s">
        <v>24</v>
      </c>
      <c r="B15" s="17">
        <f t="shared" si="0"/>
        <v>5</v>
      </c>
      <c r="C15" s="32">
        <v>2</v>
      </c>
      <c r="D15" s="27">
        <v>3</v>
      </c>
      <c r="E15" s="35" t="s">
        <v>25</v>
      </c>
      <c r="G15" s="20"/>
      <c r="H15" s="30"/>
      <c r="I15" s="20"/>
      <c r="J15" s="33"/>
      <c r="K15" s="33"/>
      <c r="L15" s="28"/>
    </row>
    <row r="16" spans="1:21" ht="18" customHeight="1">
      <c r="A16" s="31" t="s">
        <v>26</v>
      </c>
      <c r="B16" s="17">
        <f t="shared" si="0"/>
        <v>39</v>
      </c>
      <c r="C16" s="32">
        <v>13</v>
      </c>
      <c r="D16" s="27">
        <v>26</v>
      </c>
      <c r="E16" s="28" t="s">
        <v>27</v>
      </c>
      <c r="G16" s="20"/>
      <c r="H16" s="30"/>
      <c r="I16" s="20"/>
      <c r="J16" s="33"/>
      <c r="K16" s="33"/>
      <c r="L16" s="28"/>
    </row>
    <row r="17" spans="1:12" ht="18" customHeight="1">
      <c r="A17" s="31" t="s">
        <v>28</v>
      </c>
      <c r="B17" s="17">
        <f t="shared" si="0"/>
        <v>113</v>
      </c>
      <c r="C17" s="26">
        <v>36</v>
      </c>
      <c r="D17" s="27">
        <v>77</v>
      </c>
      <c r="E17" s="28" t="s">
        <v>29</v>
      </c>
      <c r="G17" s="20"/>
      <c r="H17" s="30"/>
      <c r="I17" s="20"/>
      <c r="J17" s="20"/>
      <c r="K17" s="20"/>
      <c r="L17" s="28"/>
    </row>
    <row r="18" spans="1:12" ht="18" customHeight="1">
      <c r="A18" s="31" t="s">
        <v>30</v>
      </c>
      <c r="B18" s="17">
        <f t="shared" si="0"/>
        <v>662</v>
      </c>
      <c r="C18" s="26">
        <v>77</v>
      </c>
      <c r="D18" s="27">
        <v>585</v>
      </c>
      <c r="E18" s="28" t="s">
        <v>31</v>
      </c>
      <c r="G18" s="20"/>
      <c r="H18" s="30"/>
      <c r="I18" s="20"/>
      <c r="J18" s="20"/>
      <c r="K18" s="20"/>
      <c r="L18" s="28"/>
    </row>
    <row r="19" spans="1:12" ht="18" customHeight="1">
      <c r="A19" s="14" t="s">
        <v>32</v>
      </c>
      <c r="B19" s="17">
        <f t="shared" si="0"/>
        <v>1605</v>
      </c>
      <c r="C19" s="26">
        <v>457</v>
      </c>
      <c r="D19" s="27">
        <v>1148</v>
      </c>
      <c r="E19" s="28" t="s">
        <v>33</v>
      </c>
      <c r="G19" s="20"/>
      <c r="H19" s="30"/>
      <c r="I19" s="20"/>
      <c r="J19" s="20"/>
      <c r="K19" s="20"/>
      <c r="L19" s="28"/>
    </row>
    <row r="20" spans="1:12" s="19" customFormat="1" ht="18" customHeight="1">
      <c r="A20" s="36" t="s">
        <v>34</v>
      </c>
      <c r="B20" s="17">
        <f t="shared" si="0"/>
        <v>73</v>
      </c>
      <c r="C20" s="37">
        <v>16</v>
      </c>
      <c r="D20" s="27">
        <v>57</v>
      </c>
      <c r="E20" s="38" t="s">
        <v>35</v>
      </c>
      <c r="G20" s="20"/>
      <c r="H20" s="30"/>
      <c r="I20" s="20"/>
      <c r="J20" s="20"/>
      <c r="K20" s="20"/>
      <c r="L20" s="39"/>
    </row>
    <row r="21" spans="1:12" ht="18" customHeight="1">
      <c r="A21" s="31" t="s">
        <v>36</v>
      </c>
      <c r="B21" s="17">
        <f t="shared" si="0"/>
        <v>32</v>
      </c>
      <c r="C21" s="26">
        <v>8</v>
      </c>
      <c r="D21" s="27">
        <v>24</v>
      </c>
      <c r="E21" s="28" t="s">
        <v>37</v>
      </c>
      <c r="G21" s="20"/>
      <c r="H21" s="30"/>
      <c r="I21" s="20"/>
      <c r="J21" s="20"/>
      <c r="K21" s="20"/>
      <c r="L21" s="28"/>
    </row>
    <row r="22" spans="1:12" ht="18" customHeight="1">
      <c r="A22" s="2" t="s">
        <v>38</v>
      </c>
      <c r="B22" s="17">
        <f t="shared" si="0"/>
        <v>56</v>
      </c>
      <c r="C22" s="32">
        <v>3</v>
      </c>
      <c r="D22" s="19">
        <f>6+11+30+6</f>
        <v>53</v>
      </c>
      <c r="E22" s="40" t="s">
        <v>39</v>
      </c>
      <c r="G22" s="19"/>
    </row>
    <row r="23" spans="1:12" ht="18" customHeight="1">
      <c r="A23" s="21" t="s">
        <v>40</v>
      </c>
      <c r="B23" s="17">
        <f>SUM(B24:B28)</f>
        <v>882</v>
      </c>
      <c r="C23" s="41">
        <f>SUM(C24:C28)</f>
        <v>132</v>
      </c>
      <c r="D23" s="23">
        <f>SUM(D24:D28)</f>
        <v>750</v>
      </c>
      <c r="E23" s="42" t="s">
        <v>41</v>
      </c>
      <c r="F23" s="23"/>
      <c r="G23" s="23"/>
      <c r="H23" s="43"/>
      <c r="I23" s="23"/>
      <c r="J23" s="23"/>
      <c r="K23" s="23"/>
      <c r="L23" s="42"/>
    </row>
    <row r="24" spans="1:12" ht="18" customHeight="1">
      <c r="A24" s="14" t="s">
        <v>16</v>
      </c>
      <c r="B24" s="17">
        <f>C24+D24</f>
        <v>40</v>
      </c>
      <c r="C24" s="30">
        <v>5</v>
      </c>
      <c r="D24" s="27">
        <v>35</v>
      </c>
      <c r="E24" s="28" t="s">
        <v>17</v>
      </c>
      <c r="G24" s="20"/>
      <c r="H24" s="10"/>
      <c r="I24" s="20"/>
      <c r="J24" s="20"/>
      <c r="K24" s="20"/>
      <c r="L24" s="28"/>
    </row>
    <row r="25" spans="1:12" ht="18" customHeight="1">
      <c r="A25" s="31" t="s">
        <v>26</v>
      </c>
      <c r="B25" s="18">
        <f>C25+D25</f>
        <v>7</v>
      </c>
      <c r="C25" s="34">
        <v>0</v>
      </c>
      <c r="D25" s="27">
        <v>7</v>
      </c>
      <c r="E25" s="28" t="s">
        <v>27</v>
      </c>
      <c r="G25" s="20"/>
      <c r="H25" s="10"/>
      <c r="I25" s="20"/>
      <c r="J25" s="20"/>
      <c r="K25" s="20"/>
      <c r="L25" s="28"/>
    </row>
    <row r="26" spans="1:12" s="19" customFormat="1" ht="18" customHeight="1">
      <c r="A26" s="31" t="s">
        <v>28</v>
      </c>
      <c r="B26" s="17">
        <f>C26+D26</f>
        <v>16</v>
      </c>
      <c r="C26" s="44">
        <v>10</v>
      </c>
      <c r="D26" s="27">
        <v>6</v>
      </c>
      <c r="E26" s="28" t="s">
        <v>29</v>
      </c>
      <c r="G26" s="20"/>
      <c r="H26" s="10"/>
      <c r="I26" s="20"/>
      <c r="J26" s="20"/>
      <c r="K26" s="20"/>
      <c r="L26" s="39"/>
    </row>
    <row r="27" spans="1:12" ht="18" customHeight="1">
      <c r="A27" s="31" t="s">
        <v>30</v>
      </c>
      <c r="B27" s="17">
        <f>C27+D27</f>
        <v>232</v>
      </c>
      <c r="C27" s="30">
        <v>14</v>
      </c>
      <c r="D27" s="10">
        <v>218</v>
      </c>
      <c r="E27" s="28" t="s">
        <v>31</v>
      </c>
      <c r="G27" s="20"/>
      <c r="H27" s="10"/>
      <c r="I27" s="20"/>
      <c r="J27" s="20"/>
      <c r="K27" s="20"/>
      <c r="L27" s="28"/>
    </row>
    <row r="28" spans="1:12" s="19" customFormat="1" ht="18" customHeight="1">
      <c r="A28" s="14" t="s">
        <v>32</v>
      </c>
      <c r="B28" s="17">
        <f>C28+D28</f>
        <v>587</v>
      </c>
      <c r="C28" s="44">
        <v>103</v>
      </c>
      <c r="D28" s="10">
        <v>484</v>
      </c>
      <c r="E28" s="28" t="s">
        <v>33</v>
      </c>
      <c r="G28" s="20"/>
      <c r="H28" s="10"/>
      <c r="I28" s="20"/>
      <c r="J28" s="20"/>
      <c r="K28" s="20"/>
      <c r="L28" s="39"/>
    </row>
    <row r="29" spans="1:12" ht="18" customHeight="1">
      <c r="B29" s="17">
        <f t="shared" ref="B29:B41" si="1">C29+D29</f>
        <v>0</v>
      </c>
      <c r="D29" s="19"/>
      <c r="E29" s="38"/>
      <c r="G29" s="19"/>
      <c r="H29" s="10"/>
      <c r="I29" s="20"/>
      <c r="J29" s="20"/>
      <c r="K29" s="20"/>
    </row>
    <row r="30" spans="1:12" ht="18" customHeight="1">
      <c r="A30" s="21" t="s">
        <v>42</v>
      </c>
      <c r="B30" s="17">
        <f>SUM(B31:B42)</f>
        <v>3786</v>
      </c>
      <c r="C30" s="41">
        <f>SUM(C31:C42)</f>
        <v>826</v>
      </c>
      <c r="D30" s="41">
        <f>SUM(D31:D42)</f>
        <v>2960</v>
      </c>
      <c r="E30" s="42" t="s">
        <v>43</v>
      </c>
      <c r="F30" s="23"/>
      <c r="G30" s="23"/>
      <c r="H30" s="43"/>
      <c r="I30" s="23"/>
      <c r="J30" s="23"/>
      <c r="K30" s="23"/>
      <c r="L30" s="24"/>
    </row>
    <row r="31" spans="1:12" ht="18" customHeight="1">
      <c r="A31" s="14" t="s">
        <v>16</v>
      </c>
      <c r="B31" s="17">
        <f t="shared" si="1"/>
        <v>227</v>
      </c>
      <c r="C31" s="30">
        <f>C11+C24</f>
        <v>59</v>
      </c>
      <c r="D31" s="30">
        <f>D11+D24</f>
        <v>168</v>
      </c>
      <c r="E31" s="28" t="s">
        <v>17</v>
      </c>
      <c r="G31" s="20"/>
      <c r="H31" s="10"/>
      <c r="I31" s="20"/>
      <c r="J31" s="20"/>
      <c r="K31" s="20"/>
      <c r="L31" s="28"/>
    </row>
    <row r="32" spans="1:12" ht="18" customHeight="1">
      <c r="A32" s="31" t="s">
        <v>18</v>
      </c>
      <c r="B32" s="17">
        <f t="shared" si="1"/>
        <v>27</v>
      </c>
      <c r="C32" s="30">
        <f t="shared" ref="C32:D34" si="2">C12</f>
        <v>8</v>
      </c>
      <c r="D32" s="30">
        <f t="shared" si="2"/>
        <v>19</v>
      </c>
      <c r="E32" s="28" t="s">
        <v>19</v>
      </c>
      <c r="G32" s="20"/>
      <c r="H32" s="10"/>
      <c r="I32" s="20"/>
      <c r="J32" s="20"/>
      <c r="K32" s="20"/>
      <c r="L32" s="28"/>
    </row>
    <row r="33" spans="1:12" ht="18" customHeight="1">
      <c r="A33" s="31" t="s">
        <v>20</v>
      </c>
      <c r="B33" s="17">
        <f t="shared" si="1"/>
        <v>96</v>
      </c>
      <c r="C33" s="30">
        <f t="shared" si="2"/>
        <v>20</v>
      </c>
      <c r="D33" s="30">
        <f t="shared" si="2"/>
        <v>76</v>
      </c>
      <c r="E33" s="28" t="s">
        <v>21</v>
      </c>
      <c r="F33" s="45"/>
      <c r="G33" s="20"/>
      <c r="H33" s="10"/>
      <c r="I33" s="20"/>
      <c r="J33" s="33"/>
      <c r="K33" s="33"/>
      <c r="L33" s="28"/>
    </row>
    <row r="34" spans="1:12" ht="18" customHeight="1">
      <c r="A34" s="31" t="s">
        <v>22</v>
      </c>
      <c r="B34" s="17">
        <f t="shared" si="1"/>
        <v>9</v>
      </c>
      <c r="C34" s="46">
        <v>0</v>
      </c>
      <c r="D34" s="30">
        <f t="shared" si="2"/>
        <v>9</v>
      </c>
      <c r="E34" s="28" t="s">
        <v>23</v>
      </c>
      <c r="F34" s="45"/>
      <c r="G34" s="20"/>
      <c r="H34" s="10"/>
      <c r="I34" s="20"/>
      <c r="J34" s="33"/>
      <c r="K34" s="33"/>
      <c r="L34" s="28"/>
    </row>
    <row r="35" spans="1:12" ht="18" customHeight="1">
      <c r="A35" s="31" t="s">
        <v>24</v>
      </c>
      <c r="B35" s="17">
        <f>C35+D35</f>
        <v>5</v>
      </c>
      <c r="C35" s="30">
        <f>C15</f>
        <v>2</v>
      </c>
      <c r="D35" s="30">
        <f>D15</f>
        <v>3</v>
      </c>
      <c r="E35" s="35" t="s">
        <v>25</v>
      </c>
      <c r="F35" s="45"/>
      <c r="G35" s="20"/>
      <c r="H35" s="10"/>
      <c r="I35" s="20"/>
      <c r="J35" s="33"/>
      <c r="K35" s="33"/>
      <c r="L35" s="28"/>
    </row>
    <row r="36" spans="1:12" ht="18" customHeight="1">
      <c r="A36" s="31" t="s">
        <v>26</v>
      </c>
      <c r="B36" s="17">
        <f t="shared" si="1"/>
        <v>46</v>
      </c>
      <c r="C36" s="30">
        <f t="shared" ref="C36:D39" si="3">C16+C25</f>
        <v>13</v>
      </c>
      <c r="D36" s="30">
        <f t="shared" si="3"/>
        <v>33</v>
      </c>
      <c r="E36" s="28" t="s">
        <v>27</v>
      </c>
      <c r="G36" s="20"/>
      <c r="H36" s="10"/>
      <c r="I36" s="20"/>
      <c r="J36" s="20"/>
      <c r="K36" s="20"/>
      <c r="L36" s="28"/>
    </row>
    <row r="37" spans="1:12" s="19" customFormat="1" ht="18" customHeight="1">
      <c r="A37" s="31" t="s">
        <v>28</v>
      </c>
      <c r="B37" s="17">
        <f t="shared" si="1"/>
        <v>129</v>
      </c>
      <c r="C37" s="30">
        <f t="shared" si="3"/>
        <v>46</v>
      </c>
      <c r="D37" s="30">
        <f t="shared" si="3"/>
        <v>83</v>
      </c>
      <c r="E37" s="28" t="s">
        <v>29</v>
      </c>
      <c r="G37" s="20"/>
      <c r="H37" s="10"/>
      <c r="I37" s="20"/>
      <c r="J37" s="20"/>
      <c r="K37" s="20"/>
      <c r="L37" s="39"/>
    </row>
    <row r="38" spans="1:12" ht="18" customHeight="1">
      <c r="A38" s="31" t="s">
        <v>30</v>
      </c>
      <c r="B38" s="17">
        <f t="shared" si="1"/>
        <v>894</v>
      </c>
      <c r="C38" s="30">
        <f t="shared" si="3"/>
        <v>91</v>
      </c>
      <c r="D38" s="30">
        <f t="shared" si="3"/>
        <v>803</v>
      </c>
      <c r="E38" s="28" t="s">
        <v>31</v>
      </c>
      <c r="G38" s="20"/>
      <c r="H38" s="10"/>
      <c r="I38" s="20"/>
      <c r="J38" s="20"/>
      <c r="K38" s="20"/>
      <c r="L38" s="28"/>
    </row>
    <row r="39" spans="1:12" s="19" customFormat="1" ht="18" customHeight="1">
      <c r="A39" s="14" t="s">
        <v>32</v>
      </c>
      <c r="B39" s="17">
        <f t="shared" si="1"/>
        <v>2192</v>
      </c>
      <c r="C39" s="30">
        <f t="shared" si="3"/>
        <v>560</v>
      </c>
      <c r="D39" s="30">
        <f t="shared" si="3"/>
        <v>1632</v>
      </c>
      <c r="E39" s="28" t="s">
        <v>33</v>
      </c>
      <c r="G39" s="20"/>
      <c r="H39" s="10"/>
      <c r="I39" s="20"/>
      <c r="J39" s="20"/>
      <c r="K39" s="20"/>
      <c r="L39" s="39"/>
    </row>
    <row r="40" spans="1:12" ht="18" customHeight="1">
      <c r="A40" s="36" t="s">
        <v>34</v>
      </c>
      <c r="B40" s="17">
        <f t="shared" si="1"/>
        <v>73</v>
      </c>
      <c r="C40" s="30">
        <f t="shared" ref="C40:D42" si="4">C20</f>
        <v>16</v>
      </c>
      <c r="D40" s="30">
        <f t="shared" si="4"/>
        <v>57</v>
      </c>
      <c r="E40" s="38" t="s">
        <v>35</v>
      </c>
      <c r="F40" s="45"/>
    </row>
    <row r="41" spans="1:12" ht="18" customHeight="1">
      <c r="A41" s="31" t="s">
        <v>36</v>
      </c>
      <c r="B41" s="17">
        <f t="shared" si="1"/>
        <v>32</v>
      </c>
      <c r="C41" s="30">
        <f t="shared" si="4"/>
        <v>8</v>
      </c>
      <c r="D41" s="30">
        <f t="shared" si="4"/>
        <v>24</v>
      </c>
      <c r="E41" s="28" t="s">
        <v>37</v>
      </c>
      <c r="F41" s="45"/>
    </row>
    <row r="42" spans="1:12" ht="18" customHeight="1">
      <c r="A42" s="2" t="s">
        <v>38</v>
      </c>
      <c r="B42" s="17">
        <f>C42+D42</f>
        <v>56</v>
      </c>
      <c r="C42" s="30">
        <f t="shared" si="4"/>
        <v>3</v>
      </c>
      <c r="D42" s="30">
        <f t="shared" si="4"/>
        <v>53</v>
      </c>
      <c r="E42" s="40" t="s">
        <v>39</v>
      </c>
      <c r="K42" s="19"/>
    </row>
    <row r="43" spans="1:12" ht="6" customHeight="1">
      <c r="A43" s="14"/>
      <c r="B43" s="14"/>
      <c r="C43" s="45"/>
      <c r="D43" s="41"/>
      <c r="F43" s="41"/>
      <c r="G43" s="47"/>
      <c r="H43" s="48"/>
      <c r="I43" s="48"/>
      <c r="J43" s="19"/>
      <c r="K43" s="19"/>
    </row>
    <row r="44" spans="1:12" ht="6" customHeight="1">
      <c r="A44" s="14"/>
      <c r="B44" s="14"/>
      <c r="C44" s="45"/>
      <c r="D44" s="41"/>
      <c r="E44" s="44"/>
      <c r="F44" s="41"/>
      <c r="G44" s="47"/>
      <c r="H44" s="48"/>
      <c r="I44" s="48"/>
      <c r="J44" s="19"/>
      <c r="K44" s="19"/>
    </row>
    <row r="45" spans="1:12" ht="6" customHeight="1">
      <c r="A45" s="14"/>
      <c r="B45" s="14"/>
      <c r="C45" s="45"/>
      <c r="D45" s="41"/>
      <c r="E45" s="44"/>
      <c r="F45" s="41"/>
      <c r="G45" s="47"/>
      <c r="H45" s="48"/>
      <c r="I45" s="48"/>
      <c r="J45" s="19"/>
      <c r="K45" s="19"/>
    </row>
    <row r="46" spans="1:12" ht="6" customHeight="1">
      <c r="A46" s="14"/>
      <c r="B46" s="14"/>
      <c r="C46" s="45"/>
      <c r="D46" s="41"/>
      <c r="E46" s="44"/>
      <c r="F46" s="41"/>
      <c r="G46" s="47"/>
      <c r="H46" s="48"/>
      <c r="I46" s="48"/>
      <c r="J46" s="19"/>
      <c r="K46" s="19"/>
    </row>
    <row r="47" spans="1:12" ht="6" customHeight="1">
      <c r="A47" s="14"/>
      <c r="B47" s="14"/>
      <c r="C47" s="45"/>
      <c r="D47" s="41"/>
      <c r="E47" s="44"/>
      <c r="F47" s="41"/>
      <c r="G47" s="47"/>
      <c r="H47" s="48"/>
      <c r="I47" s="48"/>
      <c r="J47" s="19"/>
      <c r="K47" s="19"/>
    </row>
    <row r="48" spans="1:12" ht="6" customHeight="1">
      <c r="A48" s="14"/>
      <c r="B48" s="14"/>
      <c r="C48" s="45"/>
      <c r="D48" s="41"/>
      <c r="E48" s="44"/>
      <c r="F48" s="41"/>
      <c r="G48" s="47"/>
      <c r="H48" s="48"/>
      <c r="I48" s="48"/>
      <c r="J48" s="19"/>
      <c r="K48" s="19"/>
    </row>
    <row r="49" spans="1:12" ht="6" customHeight="1">
      <c r="A49" s="14"/>
      <c r="B49" s="14"/>
      <c r="C49" s="45"/>
      <c r="D49" s="41"/>
      <c r="E49" s="44"/>
      <c r="F49" s="41"/>
      <c r="G49" s="47"/>
      <c r="H49" s="48"/>
      <c r="I49" s="48"/>
      <c r="J49" s="19"/>
      <c r="K49" s="19"/>
    </row>
    <row r="50" spans="1:12" ht="6" customHeight="1">
      <c r="A50" s="14"/>
      <c r="B50" s="14"/>
      <c r="C50" s="45"/>
      <c r="D50" s="41"/>
      <c r="E50" s="44"/>
      <c r="F50" s="41"/>
      <c r="G50" s="47"/>
      <c r="H50" s="48"/>
      <c r="I50" s="48"/>
      <c r="J50" s="19"/>
      <c r="K50" s="19"/>
    </row>
    <row r="51" spans="1:12" ht="6" customHeight="1">
      <c r="A51" s="14"/>
      <c r="B51" s="14"/>
      <c r="C51" s="45"/>
      <c r="D51" s="41"/>
      <c r="E51" s="44"/>
      <c r="F51" s="41"/>
      <c r="G51" s="47"/>
      <c r="H51" s="48"/>
      <c r="I51" s="48"/>
      <c r="J51" s="19"/>
      <c r="K51" s="19"/>
    </row>
    <row r="52" spans="1:12" ht="6" customHeight="1">
      <c r="A52" s="14"/>
      <c r="B52" s="14"/>
      <c r="C52" s="45"/>
      <c r="D52" s="41"/>
      <c r="E52" s="44"/>
      <c r="F52" s="41"/>
      <c r="G52" s="47"/>
      <c r="H52" s="48"/>
      <c r="I52" s="48"/>
      <c r="J52" s="19"/>
      <c r="K52" s="19"/>
    </row>
    <row r="53" spans="1:12" ht="6" customHeight="1">
      <c r="A53" s="14"/>
      <c r="B53" s="14"/>
      <c r="C53" s="45"/>
      <c r="D53" s="41"/>
      <c r="E53" s="44"/>
      <c r="F53" s="41"/>
      <c r="G53" s="47"/>
      <c r="H53" s="48"/>
      <c r="I53" s="48"/>
      <c r="J53" s="19"/>
      <c r="K53" s="19"/>
    </row>
    <row r="54" spans="1:12" ht="6" customHeight="1">
      <c r="A54" s="14"/>
      <c r="B54" s="14"/>
      <c r="C54" s="45"/>
      <c r="D54" s="41"/>
      <c r="E54" s="44"/>
      <c r="F54" s="41"/>
      <c r="G54" s="47"/>
      <c r="H54" s="48"/>
      <c r="I54" s="48"/>
      <c r="J54" s="19"/>
      <c r="K54" s="19"/>
    </row>
    <row r="55" spans="1:12" ht="6" customHeight="1">
      <c r="A55" s="14"/>
      <c r="B55" s="14"/>
      <c r="C55" s="45"/>
      <c r="D55" s="41"/>
      <c r="E55" s="44"/>
      <c r="F55" s="41"/>
      <c r="G55" s="47"/>
      <c r="H55" s="48"/>
      <c r="I55" s="48"/>
      <c r="J55" s="19"/>
      <c r="K55" s="19"/>
    </row>
    <row r="56" spans="1:12" ht="6" customHeight="1">
      <c r="A56" s="14"/>
      <c r="B56" s="14"/>
      <c r="C56" s="45"/>
      <c r="D56" s="41"/>
      <c r="E56" s="44"/>
      <c r="F56" s="41"/>
      <c r="G56" s="47"/>
      <c r="H56" s="48"/>
      <c r="I56" s="48"/>
      <c r="J56" s="19"/>
      <c r="K56" s="19"/>
    </row>
    <row r="57" spans="1:12" ht="6" customHeight="1">
      <c r="A57" s="14"/>
      <c r="B57" s="14"/>
      <c r="C57" s="45"/>
      <c r="D57" s="41"/>
      <c r="E57" s="44"/>
      <c r="F57" s="41"/>
      <c r="G57" s="47"/>
      <c r="H57" s="48"/>
      <c r="I57" s="48"/>
      <c r="J57" s="19"/>
      <c r="K57" s="19"/>
    </row>
    <row r="58" spans="1:12" ht="6" customHeight="1">
      <c r="A58" s="14"/>
      <c r="B58" s="14"/>
      <c r="C58" s="45"/>
      <c r="D58" s="41"/>
      <c r="E58" s="44"/>
      <c r="F58" s="41"/>
      <c r="G58" s="47"/>
      <c r="H58" s="48"/>
      <c r="I58" s="48"/>
      <c r="J58" s="19"/>
      <c r="K58" s="19"/>
    </row>
    <row r="59" spans="1:12" ht="6" customHeight="1">
      <c r="A59" s="14"/>
      <c r="B59" s="14"/>
      <c r="C59" s="45"/>
      <c r="D59" s="41"/>
      <c r="E59" s="44"/>
      <c r="F59" s="41"/>
      <c r="G59" s="47"/>
      <c r="H59" s="48"/>
      <c r="I59" s="48"/>
      <c r="J59" s="19"/>
      <c r="K59" s="19"/>
    </row>
    <row r="60" spans="1:12" ht="6" customHeight="1">
      <c r="A60" s="14"/>
      <c r="B60" s="14"/>
      <c r="C60" s="45"/>
      <c r="D60" s="41"/>
      <c r="E60" s="44"/>
      <c r="F60" s="41"/>
      <c r="G60" s="47"/>
      <c r="H60" s="48"/>
      <c r="I60" s="48"/>
      <c r="J60" s="19"/>
      <c r="K60" s="19"/>
    </row>
    <row r="61" spans="1:12" ht="6" customHeight="1">
      <c r="A61" s="14"/>
      <c r="B61" s="14"/>
      <c r="C61" s="45"/>
      <c r="D61" s="41"/>
      <c r="E61" s="44"/>
      <c r="F61" s="41"/>
      <c r="G61" s="47"/>
      <c r="H61" s="48"/>
      <c r="I61" s="48"/>
      <c r="J61" s="19"/>
      <c r="K61" s="19"/>
    </row>
    <row r="62" spans="1:12" ht="9.9499999999999993" customHeight="1">
      <c r="A62" s="14"/>
      <c r="B62" s="14"/>
      <c r="C62" s="45"/>
      <c r="D62" s="41"/>
      <c r="E62" s="44"/>
      <c r="F62" s="41"/>
      <c r="G62" s="47"/>
      <c r="H62" s="48"/>
      <c r="I62" s="48"/>
      <c r="J62" s="19"/>
      <c r="K62" s="19"/>
    </row>
    <row r="63" spans="1:12" ht="9.9499999999999993" customHeight="1">
      <c r="A63" s="14"/>
      <c r="B63" s="14"/>
      <c r="C63" s="45"/>
      <c r="D63" s="41"/>
      <c r="E63" s="44"/>
      <c r="F63" s="41"/>
      <c r="G63" s="47"/>
      <c r="H63" s="48"/>
      <c r="I63" s="48"/>
      <c r="J63" s="19"/>
      <c r="K63" s="19"/>
    </row>
    <row r="64" spans="1:12" ht="12.75" customHeight="1">
      <c r="A64" s="14"/>
      <c r="B64" s="14"/>
      <c r="C64" s="49"/>
      <c r="D64" s="20"/>
      <c r="E64" s="28"/>
      <c r="F64" s="20"/>
      <c r="H64" s="27"/>
      <c r="I64" s="27"/>
      <c r="J64" s="19"/>
      <c r="K64" s="19"/>
      <c r="L64" s="28"/>
    </row>
    <row r="65" spans="1:12" ht="12.75" customHeight="1">
      <c r="A65" s="31"/>
      <c r="B65" s="14"/>
      <c r="C65" s="45"/>
      <c r="D65" s="19"/>
      <c r="E65" s="50"/>
      <c r="F65" s="20"/>
      <c r="H65" s="27"/>
      <c r="I65" s="27"/>
      <c r="J65" s="19"/>
      <c r="K65" s="19"/>
      <c r="L65" s="28"/>
    </row>
    <row r="66" spans="1:12" ht="12.75" customHeight="1">
      <c r="A66" s="51" t="s">
        <v>44</v>
      </c>
      <c r="B66" s="51"/>
      <c r="E66" s="52" t="s">
        <v>45</v>
      </c>
      <c r="K66" s="19"/>
      <c r="L66" s="52"/>
    </row>
    <row r="67" spans="1:12" s="19" customFormat="1" ht="12.75" customHeight="1">
      <c r="A67" s="53"/>
      <c r="B67" s="53"/>
      <c r="C67" s="53"/>
      <c r="D67" s="53"/>
      <c r="E67" s="53"/>
    </row>
    <row r="68" spans="1:12" ht="12.75" customHeight="1">
      <c r="A68" s="19"/>
      <c r="B68" s="19"/>
    </row>
    <row r="69" spans="1:12" s="19" customFormat="1" ht="12.75" customHeight="1"/>
    <row r="70" spans="1:12" s="19" customFormat="1" ht="12.75" customHeight="1"/>
    <row r="71" spans="1:12" s="19" customFormat="1" ht="12.75" customHeight="1"/>
    <row r="72" spans="1:12" ht="12.75" customHeight="1"/>
  </sheetData>
  <mergeCells count="2">
    <mergeCell ref="D3:E3"/>
    <mergeCell ref="A67:E6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2013-03-20T13:20:37Z</dcterms:created>
  <dcterms:modified xsi:type="dcterms:W3CDTF">2013-03-20T13:20:37Z</dcterms:modified>
</cp:coreProperties>
</file>