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 activeTab="3"/>
  </bookViews>
  <sheets>
    <sheet name="Feuil1" sheetId="1" r:id="rId1"/>
    <sheet name="Feuil2" sheetId="2" r:id="rId2"/>
    <sheet name="Feuil3" sheetId="3" r:id="rId3"/>
    <sheet name="16" sheetId="4" r:id="rId4"/>
  </sheets>
  <externalReferences>
    <externalReference r:id="rId5"/>
    <externalReference r:id="rId6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H117" i="4"/>
  <c r="H121" s="1"/>
  <c r="G117"/>
  <c r="F117"/>
  <c r="F121" s="1"/>
  <c r="E117"/>
  <c r="D117"/>
  <c r="D121" s="1"/>
  <c r="C117"/>
  <c r="B117"/>
  <c r="B121" s="1"/>
  <c r="H114"/>
  <c r="G114"/>
  <c r="F114"/>
  <c r="E114"/>
  <c r="E121" s="1"/>
  <c r="D114"/>
  <c r="C114"/>
  <c r="B114"/>
  <c r="H109"/>
  <c r="G109"/>
  <c r="F109"/>
  <c r="E109"/>
  <c r="D109"/>
  <c r="C109"/>
  <c r="B109"/>
  <c r="H105"/>
  <c r="G105"/>
  <c r="G121" s="1"/>
  <c r="F105"/>
  <c r="E105"/>
  <c r="D105"/>
  <c r="C105"/>
  <c r="C121" s="1"/>
  <c r="B105"/>
  <c r="H101"/>
  <c r="G101"/>
  <c r="F101"/>
  <c r="E101"/>
  <c r="D101"/>
  <c r="C101"/>
  <c r="B101"/>
  <c r="H95"/>
  <c r="G95"/>
  <c r="F95"/>
  <c r="E95"/>
  <c r="D95"/>
  <c r="C95"/>
  <c r="B95"/>
  <c r="H90"/>
  <c r="G90"/>
  <c r="F90"/>
  <c r="E90"/>
  <c r="D90"/>
  <c r="C90"/>
  <c r="B90"/>
  <c r="H87"/>
  <c r="G87"/>
  <c r="F87"/>
  <c r="E87"/>
  <c r="D87"/>
  <c r="C87"/>
  <c r="B87"/>
  <c r="H85"/>
  <c r="G85"/>
  <c r="F85"/>
  <c r="E85"/>
  <c r="D85"/>
  <c r="C85"/>
  <c r="B85"/>
  <c r="H80"/>
  <c r="G80"/>
  <c r="F80"/>
  <c r="E80"/>
  <c r="D80"/>
  <c r="C80"/>
  <c r="B80"/>
  <c r="H75"/>
  <c r="G75"/>
  <c r="F75"/>
  <c r="E75"/>
  <c r="D75"/>
  <c r="C75"/>
  <c r="B75"/>
  <c r="H51"/>
  <c r="G51"/>
  <c r="F51"/>
  <c r="E51"/>
  <c r="D51"/>
  <c r="C51"/>
  <c r="B51"/>
  <c r="H47"/>
  <c r="G47"/>
  <c r="F47"/>
  <c r="E47"/>
  <c r="D47"/>
  <c r="C47"/>
  <c r="B47"/>
  <c r="H41"/>
  <c r="G41"/>
  <c r="F41"/>
  <c r="E41"/>
  <c r="D41"/>
  <c r="C41"/>
  <c r="B41"/>
  <c r="H36"/>
  <c r="G36"/>
  <c r="F36"/>
  <c r="E36"/>
  <c r="D36"/>
  <c r="C36"/>
  <c r="B36"/>
  <c r="H34"/>
  <c r="G34"/>
  <c r="F34"/>
  <c r="E34"/>
  <c r="D34"/>
  <c r="C34"/>
  <c r="B34"/>
  <c r="H31"/>
  <c r="G31"/>
  <c r="F31"/>
  <c r="E31"/>
  <c r="D31"/>
  <c r="C31"/>
  <c r="B31"/>
  <c r="H27"/>
  <c r="G27"/>
  <c r="F27"/>
  <c r="E27"/>
  <c r="D27"/>
  <c r="C27"/>
  <c r="B27"/>
  <c r="H22"/>
  <c r="G22"/>
  <c r="F22"/>
  <c r="E22"/>
  <c r="D22"/>
  <c r="C22"/>
  <c r="B22"/>
  <c r="H20"/>
  <c r="G20"/>
  <c r="F20"/>
  <c r="E20"/>
  <c r="D20"/>
  <c r="C20"/>
  <c r="B20"/>
  <c r="H12"/>
  <c r="G12"/>
  <c r="F12"/>
  <c r="E12"/>
  <c r="D12"/>
  <c r="C12"/>
  <c r="B12"/>
</calcChain>
</file>

<file path=xl/sharedStrings.xml><?xml version="1.0" encoding="utf-8"?>
<sst xmlns="http://schemas.openxmlformats.org/spreadsheetml/2006/main" count="255" uniqueCount="219">
  <si>
    <t>Justice</t>
  </si>
  <si>
    <t>العدل</t>
  </si>
  <si>
    <t xml:space="preserve"> </t>
  </si>
  <si>
    <t xml:space="preserve">15 - 16 Activités des tribunaux de première </t>
  </si>
  <si>
    <r>
      <t>15 - 16</t>
    </r>
    <r>
      <rPr>
        <b/>
        <sz val="16"/>
        <rFont val="Times New Roman"/>
        <family val="1"/>
      </rPr>
      <t xml:space="preserve"> أنشطة المحاكم الإبتدائية </t>
    </r>
  </si>
  <si>
    <t xml:space="preserve">            instance  selon le type d'affaires : </t>
  </si>
  <si>
    <t xml:space="preserve">           حسب نوع القضايا :</t>
  </si>
  <si>
    <t xml:space="preserve">            affaires civiles enregistrées</t>
  </si>
  <si>
    <t xml:space="preserve">           القضايا المدنية المسجلة</t>
  </si>
  <si>
    <t>Année 2011</t>
  </si>
  <si>
    <t xml:space="preserve">حوادث </t>
  </si>
  <si>
    <t>قضايا</t>
  </si>
  <si>
    <t xml:space="preserve">الأحوال </t>
  </si>
  <si>
    <t xml:space="preserve">الحالة </t>
  </si>
  <si>
    <t>العــقـار</t>
  </si>
  <si>
    <t xml:space="preserve">نزاعات الشغل </t>
  </si>
  <si>
    <t>المجموع</t>
  </si>
  <si>
    <t xml:space="preserve"> سنة 2011</t>
  </si>
  <si>
    <t>الشغل</t>
  </si>
  <si>
    <t>إستعجالية</t>
  </si>
  <si>
    <t>الشخصية</t>
  </si>
  <si>
    <t>المدنية</t>
  </si>
  <si>
    <t>منه :</t>
  </si>
  <si>
    <t>Accidents</t>
  </si>
  <si>
    <t>Affaires</t>
  </si>
  <si>
    <t xml:space="preserve">Statut </t>
  </si>
  <si>
    <t>Etat</t>
  </si>
  <si>
    <t>Contentieux</t>
  </si>
  <si>
    <t>Total</t>
  </si>
  <si>
    <t>de travail</t>
  </si>
  <si>
    <t xml:space="preserve"> référées</t>
  </si>
  <si>
    <t>personnel</t>
  </si>
  <si>
    <t>civil</t>
  </si>
  <si>
    <t>immobilières</t>
  </si>
  <si>
    <t>du travail</t>
  </si>
  <si>
    <t>dont:</t>
  </si>
  <si>
    <t>R.C.A. Agadir</t>
  </si>
  <si>
    <t>دائرة استئناف أكادير</t>
  </si>
  <si>
    <t>Agadir</t>
  </si>
  <si>
    <t>أكادير</t>
  </si>
  <si>
    <t>Inezgane</t>
  </si>
  <si>
    <t>إنزكان</t>
  </si>
  <si>
    <t>Taroudannt</t>
  </si>
  <si>
    <t>تارودانت</t>
  </si>
  <si>
    <t>Tiznit</t>
  </si>
  <si>
    <t>تيزنيت</t>
  </si>
  <si>
    <t>Tata</t>
  </si>
  <si>
    <t>طاطا</t>
  </si>
  <si>
    <t>Tan-Tan</t>
  </si>
  <si>
    <t>طانطان</t>
  </si>
  <si>
    <t>Guelmim</t>
  </si>
  <si>
    <t xml:space="preserve">كلميم </t>
  </si>
  <si>
    <t>R.C.A. Al Hoceima</t>
  </si>
  <si>
    <t>دائرة استئناف الحسيمة</t>
  </si>
  <si>
    <t>Al Hoceima</t>
  </si>
  <si>
    <t>الحسيمة</t>
  </si>
  <si>
    <t>R.C.A. Béni Mellal</t>
  </si>
  <si>
    <t>دائرة استئناف  بني ملال</t>
  </si>
  <si>
    <t>Azilal</t>
  </si>
  <si>
    <t>أزيلال</t>
  </si>
  <si>
    <t>Fquih Ben Salah</t>
  </si>
  <si>
    <t>الفقيه بن صالح</t>
  </si>
  <si>
    <t>Béni Mellal</t>
  </si>
  <si>
    <t>بني ملال</t>
  </si>
  <si>
    <t>Kasbat Tadla</t>
  </si>
  <si>
    <t>قصبة تادلة</t>
  </si>
  <si>
    <t>R.C.A. Casablanca</t>
  </si>
  <si>
    <t>دائرة استئناف الدار البيضاء</t>
  </si>
  <si>
    <t>Mohammadia</t>
  </si>
  <si>
    <t>المحمدية</t>
  </si>
  <si>
    <t>Casablanca</t>
  </si>
  <si>
    <t>الدار البيضاء</t>
  </si>
  <si>
    <t>Benslimane</t>
  </si>
  <si>
    <t>بنسليمان</t>
  </si>
  <si>
    <t>R.C.A. El Jadida</t>
  </si>
  <si>
    <t>دائرة استئناف الجديدة</t>
  </si>
  <si>
    <t>El Jadida</t>
  </si>
  <si>
    <t>الجديدة</t>
  </si>
  <si>
    <t>Sidi Bennour</t>
  </si>
  <si>
    <t>سيدي بنور</t>
  </si>
  <si>
    <t>R.C.A. Errachidia</t>
  </si>
  <si>
    <t>دائرة استئناف الرشيدية</t>
  </si>
  <si>
    <t>Errachidia</t>
  </si>
  <si>
    <t>الرشيدية</t>
  </si>
  <si>
    <t>R.C.A. Fès</t>
  </si>
  <si>
    <t>دائرة استئناف فـاس</t>
  </si>
  <si>
    <t>Taounate</t>
  </si>
  <si>
    <t>تاونات</t>
  </si>
  <si>
    <t>Sefrou</t>
  </si>
  <si>
    <t>صفرو</t>
  </si>
  <si>
    <t xml:space="preserve">Fès </t>
  </si>
  <si>
    <t xml:space="preserve">فاس </t>
  </si>
  <si>
    <t>Boulmane</t>
  </si>
  <si>
    <t>بولمان</t>
  </si>
  <si>
    <t>R.C.A. Kénitra</t>
  </si>
  <si>
    <t>دائرة استئناف القنيطرة</t>
  </si>
  <si>
    <t>Kénitra</t>
  </si>
  <si>
    <t>القنيطرة</t>
  </si>
  <si>
    <t>Souk Arbâa El Gharb</t>
  </si>
  <si>
    <t>سوق الأربعاء الغرب</t>
  </si>
  <si>
    <t>Sidi Slimane</t>
  </si>
  <si>
    <t>سيدي سليمان</t>
  </si>
  <si>
    <t>Sidi Kacem</t>
  </si>
  <si>
    <t>سيدي قاسم</t>
  </si>
  <si>
    <t>Ouezzane</t>
  </si>
  <si>
    <t>وزان</t>
  </si>
  <si>
    <t>R.C.A. Khouribga</t>
  </si>
  <si>
    <t>دائرة استئناف خريبكة</t>
  </si>
  <si>
    <t>Khouribga</t>
  </si>
  <si>
    <t>خريبكة</t>
  </si>
  <si>
    <t>Ouad Zem</t>
  </si>
  <si>
    <t>وادي زم</t>
  </si>
  <si>
    <t>Bejâad</t>
  </si>
  <si>
    <t>أبي الجعد</t>
  </si>
  <si>
    <t>R.C.A. Laâyoune</t>
  </si>
  <si>
    <t xml:space="preserve">دائرة استئناف العيون </t>
  </si>
  <si>
    <t>Es-Semara</t>
  </si>
  <si>
    <t>السمارة</t>
  </si>
  <si>
    <t>Laâyoune</t>
  </si>
  <si>
    <t xml:space="preserve">العيون </t>
  </si>
  <si>
    <t>Oued Ed-Dahab</t>
  </si>
  <si>
    <t xml:space="preserve">وادي الذهب </t>
  </si>
  <si>
    <t xml:space="preserve">15 - 16 Activités des tribunaux de première  </t>
  </si>
  <si>
    <r>
      <t xml:space="preserve">            affaires civiles enregistrées </t>
    </r>
    <r>
      <rPr>
        <sz val="10"/>
        <rFont val="Times New Roman"/>
        <family val="1"/>
      </rPr>
      <t>(suite)</t>
    </r>
  </si>
  <si>
    <r>
      <t xml:space="preserve">           القضايا المدنية المسجلة </t>
    </r>
    <r>
      <rPr>
        <sz val="10"/>
        <rFont val="Times New Roman"/>
        <family val="1"/>
      </rPr>
      <t>(تابع)</t>
    </r>
  </si>
  <si>
    <t>R.C.A. Marrakech</t>
  </si>
  <si>
    <t xml:space="preserve">دائرة استئناف مراكش </t>
  </si>
  <si>
    <t>Ben Guerir</t>
  </si>
  <si>
    <t xml:space="preserve"> ابن جرير</t>
  </si>
  <si>
    <t>Imintanoute</t>
  </si>
  <si>
    <t>إمينتانوت</t>
  </si>
  <si>
    <t>El Kelâa des Sraghna</t>
  </si>
  <si>
    <t>قلعة السراغنة</t>
  </si>
  <si>
    <t>Marrakech</t>
  </si>
  <si>
    <t xml:space="preserve">مراكش </t>
  </si>
  <si>
    <t>R.C.A. Meknès</t>
  </si>
  <si>
    <t>دائرة استئناف مكناس</t>
  </si>
  <si>
    <t>Khénifra</t>
  </si>
  <si>
    <t>خنيفرة</t>
  </si>
  <si>
    <t>Meknès</t>
  </si>
  <si>
    <t>مكناس</t>
  </si>
  <si>
    <t>Midelt</t>
  </si>
  <si>
    <t>ميدلت</t>
  </si>
  <si>
    <t>Azrou</t>
  </si>
  <si>
    <t>أزرو</t>
  </si>
  <si>
    <t>R.C.A. Nador</t>
  </si>
  <si>
    <t>دائرة استئناف الناضور</t>
  </si>
  <si>
    <t>Nador</t>
  </si>
  <si>
    <t>الناضور</t>
  </si>
  <si>
    <t>R.C.A. Ouarzazate</t>
  </si>
  <si>
    <t>دائرة استئناف ورزازات</t>
  </si>
  <si>
    <t>Zagora</t>
  </si>
  <si>
    <t>زاكورة</t>
  </si>
  <si>
    <t>Ouarzazate</t>
  </si>
  <si>
    <t>ورزازات</t>
  </si>
  <si>
    <t>R.C.A. Oujda</t>
  </si>
  <si>
    <t xml:space="preserve">دائرة استئناف وجدة </t>
  </si>
  <si>
    <t>Berkane</t>
  </si>
  <si>
    <t>بركان</t>
  </si>
  <si>
    <t>Bouarfa</t>
  </si>
  <si>
    <t>بوعرفة</t>
  </si>
  <si>
    <t>Oujda</t>
  </si>
  <si>
    <t xml:space="preserve">وجدة </t>
  </si>
  <si>
    <t>Taourirt</t>
  </si>
  <si>
    <t>تاوريرت</t>
  </si>
  <si>
    <t>R.C.A. Rabat</t>
  </si>
  <si>
    <t>دائرة استئناف الرباط</t>
  </si>
  <si>
    <t>Khémisset</t>
  </si>
  <si>
    <t>الخميسات</t>
  </si>
  <si>
    <t>Rabat</t>
  </si>
  <si>
    <t>الرباط</t>
  </si>
  <si>
    <t>Rommani</t>
  </si>
  <si>
    <t>الروماني</t>
  </si>
  <si>
    <t>Salé</t>
  </si>
  <si>
    <t>سـلا</t>
  </si>
  <si>
    <t>Temara</t>
  </si>
  <si>
    <t>تمارة</t>
  </si>
  <si>
    <t>R.C.A. Safi</t>
  </si>
  <si>
    <t>دائرة استئناف آسفي</t>
  </si>
  <si>
    <t>Safi</t>
  </si>
  <si>
    <t>آسفي</t>
  </si>
  <si>
    <t>Essaouira</t>
  </si>
  <si>
    <t>الصويرة</t>
  </si>
  <si>
    <t>Youssoufia</t>
  </si>
  <si>
    <t>اليوسفية</t>
  </si>
  <si>
    <t xml:space="preserve">R.C.A. Settat </t>
  </si>
  <si>
    <t xml:space="preserve">دائرة استئناف سطات </t>
  </si>
  <si>
    <t>Berrechid</t>
  </si>
  <si>
    <t>برشيد</t>
  </si>
  <si>
    <t>Ben Ahmed</t>
  </si>
  <si>
    <t>بن أحمد</t>
  </si>
  <si>
    <t xml:space="preserve">Settat </t>
  </si>
  <si>
    <t xml:space="preserve">سطات </t>
  </si>
  <si>
    <t>R.C.A. Tanger</t>
  </si>
  <si>
    <t xml:space="preserve">دائرة استئناف طنجة </t>
  </si>
  <si>
    <t>Larache</t>
  </si>
  <si>
    <t>العرائش</t>
  </si>
  <si>
    <t>Ksar El Kabir</t>
  </si>
  <si>
    <t>القصر الكبير</t>
  </si>
  <si>
    <t>Tanger</t>
  </si>
  <si>
    <t xml:space="preserve">طنجة </t>
  </si>
  <si>
    <t>Assilah</t>
  </si>
  <si>
    <t>أصيلة</t>
  </si>
  <si>
    <t>R.C.A. Taza</t>
  </si>
  <si>
    <t>دائرة استئناف تازة</t>
  </si>
  <si>
    <t>Taza</t>
  </si>
  <si>
    <t>تازة</t>
  </si>
  <si>
    <t>Guercif</t>
  </si>
  <si>
    <t>جرسيف</t>
  </si>
  <si>
    <t>R.C.A. Tétouan</t>
  </si>
  <si>
    <t>دائرة استئناف تطوان</t>
  </si>
  <si>
    <t>Tétouan</t>
  </si>
  <si>
    <t>تطوان</t>
  </si>
  <si>
    <t>Chefchaouen</t>
  </si>
  <si>
    <t>شفشاون</t>
  </si>
  <si>
    <t>Ensemble</t>
  </si>
  <si>
    <t>R.C.A. : Ressort de la Cour d'Appel</t>
  </si>
  <si>
    <t>Source : Ministère de la Justice.</t>
  </si>
  <si>
    <t>المصدر :  وزارة العدل.</t>
  </si>
</sst>
</file>

<file path=xl/styles.xml><?xml version="1.0" encoding="utf-8"?>
<styleSheet xmlns="http://schemas.openxmlformats.org/spreadsheetml/2006/main">
  <numFmts count="11">
    <numFmt numFmtId="164" formatCode="\ ###,###,###"/>
    <numFmt numFmtId="165" formatCode="General_)"/>
    <numFmt numFmtId="166" formatCode="\-"/>
    <numFmt numFmtId="167" formatCode="#\ ###\ ###"/>
    <numFmt numFmtId="168" formatCode="_-* #,##0\ _F_-;\-* #,##0\ _F_-;_-* &quot;-&quot;\ _F_-;_-@_-"/>
    <numFmt numFmtId="169" formatCode="_-* #,##0\ &quot;F&quot;_-;\-* #,##0\ &quot;F&quot;_-;_-* &quot;-&quot;\ &quot;F&quot;_-;_-@_-"/>
    <numFmt numFmtId="170" formatCode="[$€]\ #,##0.00;[Red][$€]\ #,##0.00&quot;-&quot;"/>
    <numFmt numFmtId="171" formatCode="_-&quot;ر.س.&quot;\ * #,##0_-;_-&quot;ر.س.&quot;\ * #,##0\-;_-&quot;ر.س.&quot;\ * &quot;-&quot;_-;_-@_-"/>
    <numFmt numFmtId="172" formatCode="_-&quot;ر.س.&quot;\ * #,##0.00_-;_-&quot;ر.س.&quot;\ * #,##0.00\-;_-&quot;ر.س.&quot;\ * &quot;-&quot;??_-;_-@_-"/>
    <numFmt numFmtId="173" formatCode="_-* #,##0_-;_-* #,##0\-;_-* &quot;-&quot;_-;_-@_-"/>
    <numFmt numFmtId="174" formatCode="_-* #,##0.00_-;_-* #,##0.00\-;_-* &quot;-&quot;??_-;_-@_-"/>
  </numFmts>
  <fonts count="20">
    <font>
      <sz val="11"/>
      <color theme="1"/>
      <name val="Calibri"/>
      <family val="2"/>
      <scheme val="minor"/>
    </font>
    <font>
      <sz val="10"/>
      <name val="Arial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sz val="10"/>
      <name val="Courier"/>
      <family val="3"/>
    </font>
    <font>
      <sz val="11"/>
      <name val="Times New Roman"/>
      <family val="1"/>
    </font>
    <font>
      <b/>
      <sz val="11.5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0"/>
      <name val="CG Times (WN)"/>
      <family val="1"/>
      <charset val="178"/>
    </font>
    <font>
      <sz val="14"/>
      <name val="Traditional Arabic"/>
      <family val="1"/>
    </font>
    <font>
      <sz val="10"/>
      <name val="Traditional Arabic"/>
      <family val="1"/>
    </font>
    <font>
      <sz val="12"/>
      <color theme="1"/>
      <name val="Traditional Arabic"/>
      <family val="2"/>
    </font>
    <font>
      <sz val="11"/>
      <color theme="1"/>
      <name val="Calibri"/>
      <family val="2"/>
      <charset val="178"/>
      <scheme val="minor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9">
    <xf numFmtId="0" fontId="0" fillId="0" borderId="0"/>
    <xf numFmtId="0" fontId="1" fillId="0" borderId="0"/>
    <xf numFmtId="0" fontId="1" fillId="0" borderId="0"/>
    <xf numFmtId="165" fontId="9" fillId="0" borderId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3" fillId="0" borderId="0"/>
    <xf numFmtId="0" fontId="14" fillId="0" borderId="0" applyNumberFormat="0">
      <alignment horizontal="right"/>
    </xf>
    <xf numFmtId="0" fontId="15" fillId="0" borderId="0"/>
    <xf numFmtId="0" fontId="13" fillId="0" borderId="0"/>
    <xf numFmtId="0" fontId="16" fillId="0" borderId="0"/>
    <xf numFmtId="0" fontId="17" fillId="0" borderId="0"/>
    <xf numFmtId="0" fontId="18" fillId="0" borderId="0"/>
    <xf numFmtId="0" fontId="13" fillId="0" borderId="0"/>
    <xf numFmtId="171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4" fontId="13" fillId="0" borderId="0" applyFont="0" applyFill="0" applyBorder="0" applyAlignment="0" applyProtection="0"/>
  </cellStyleXfs>
  <cellXfs count="68">
    <xf numFmtId="0" fontId="0" fillId="0" borderId="0" xfId="0"/>
    <xf numFmtId="164" fontId="2" fillId="0" borderId="0" xfId="1" applyNumberFormat="1" applyFont="1" applyAlignment="1" applyProtection="1">
      <alignment horizontal="left" vertical="center"/>
    </xf>
    <xf numFmtId="164" fontId="3" fillId="0" borderId="0" xfId="1" applyNumberFormat="1" applyFont="1" applyAlignment="1">
      <alignment horizontal="right" vertical="center"/>
    </xf>
    <xf numFmtId="0" fontId="4" fillId="0" borderId="0" xfId="1" applyFont="1" applyAlignment="1">
      <alignment horizontal="right" vertical="center" readingOrder="2"/>
    </xf>
    <xf numFmtId="164" fontId="3" fillId="0" borderId="0" xfId="1" applyNumberFormat="1" applyFont="1" applyAlignment="1">
      <alignment vertical="center"/>
    </xf>
    <xf numFmtId="164" fontId="3" fillId="0" borderId="0" xfId="1" applyNumberFormat="1" applyFont="1" applyAlignment="1" applyProtection="1">
      <alignment horizontal="left" vertical="center"/>
    </xf>
    <xf numFmtId="0" fontId="3" fillId="0" borderId="0" xfId="1" applyFont="1" applyAlignment="1">
      <alignment horizontal="right" vertical="center" readingOrder="2"/>
    </xf>
    <xf numFmtId="164" fontId="5" fillId="0" borderId="0" xfId="1" applyNumberFormat="1" applyFont="1" applyAlignment="1" applyProtection="1">
      <alignment horizontal="left" vertical="center"/>
    </xf>
    <xf numFmtId="0" fontId="5" fillId="0" borderId="0" xfId="1" applyFont="1" applyAlignment="1">
      <alignment horizontal="right" vertical="center" readingOrder="2"/>
    </xf>
    <xf numFmtId="164" fontId="3" fillId="0" borderId="0" xfId="1" quotePrefix="1" applyNumberFormat="1" applyFont="1" applyAlignment="1">
      <alignment horizontal="center" vertical="center"/>
    </xf>
    <xf numFmtId="164" fontId="5" fillId="0" borderId="0" xfId="1" quotePrefix="1" applyNumberFormat="1" applyFont="1" applyAlignment="1" applyProtection="1">
      <alignment horizontal="left" vertical="center"/>
    </xf>
    <xf numFmtId="0" fontId="2" fillId="0" borderId="0" xfId="1" quotePrefix="1" applyFont="1" applyAlignment="1">
      <alignment horizontal="right" vertical="center" readingOrder="2"/>
    </xf>
    <xf numFmtId="164" fontId="2" fillId="0" borderId="0" xfId="1" applyNumberFormat="1" applyFont="1" applyAlignment="1">
      <alignment horizontal="right" vertical="center" readingOrder="2"/>
    </xf>
    <xf numFmtId="164" fontId="2" fillId="0" borderId="0" xfId="1" applyNumberFormat="1" applyFont="1" applyAlignment="1">
      <alignment horizontal="right" vertical="center" readingOrder="2"/>
    </xf>
    <xf numFmtId="164" fontId="3" fillId="0" borderId="0" xfId="2" quotePrefix="1" applyNumberFormat="1" applyFont="1" applyAlignment="1">
      <alignment horizontal="left" vertical="center"/>
    </xf>
    <xf numFmtId="0" fontId="6" fillId="0" borderId="0" xfId="1" applyFont="1" applyAlignment="1">
      <alignment vertical="center"/>
    </xf>
    <xf numFmtId="0" fontId="6" fillId="0" borderId="0" xfId="1" quotePrefix="1" applyFont="1" applyAlignment="1">
      <alignment horizontal="right" vertical="center" readingOrder="2"/>
    </xf>
    <xf numFmtId="0" fontId="6" fillId="0" borderId="0" xfId="1" quotePrefix="1" applyFont="1" applyAlignment="1">
      <alignment horizontal="right" vertical="center"/>
    </xf>
    <xf numFmtId="0" fontId="3" fillId="0" borderId="0" xfId="2" applyFont="1" applyAlignment="1">
      <alignment horizontal="right" vertical="center" readingOrder="2"/>
    </xf>
    <xf numFmtId="164" fontId="3" fillId="0" borderId="0" xfId="2" applyNumberFormat="1" applyFont="1" applyAlignment="1">
      <alignment vertical="center"/>
    </xf>
    <xf numFmtId="0" fontId="6" fillId="0" borderId="0" xfId="1" applyFont="1" applyAlignment="1">
      <alignment horizontal="right" vertical="center" readingOrder="2"/>
    </xf>
    <xf numFmtId="164" fontId="7" fillId="0" borderId="0" xfId="1" quotePrefix="1" applyNumberFormat="1" applyFont="1" applyAlignment="1" applyProtection="1">
      <alignment horizontal="left" vertical="center"/>
    </xf>
    <xf numFmtId="164" fontId="6" fillId="0" borderId="0" xfId="1" applyNumberFormat="1" applyFont="1" applyAlignment="1">
      <alignment horizontal="right" vertical="center"/>
    </xf>
    <xf numFmtId="164" fontId="6" fillId="0" borderId="0" xfId="2" applyNumberFormat="1" applyFont="1" applyAlignment="1">
      <alignment horizontal="right" vertical="center"/>
    </xf>
    <xf numFmtId="164" fontId="6" fillId="0" borderId="0" xfId="1" quotePrefix="1" applyNumberFormat="1" applyFont="1" applyAlignment="1">
      <alignment horizontal="right" vertical="center"/>
    </xf>
    <xf numFmtId="164" fontId="8" fillId="0" borderId="0" xfId="1" quotePrefix="1" applyNumberFormat="1" applyFont="1" applyAlignment="1">
      <alignment horizontal="right" vertical="center" readingOrder="2"/>
    </xf>
    <xf numFmtId="164" fontId="8" fillId="0" borderId="0" xfId="1" applyNumberFormat="1" applyFont="1" applyAlignment="1">
      <alignment horizontal="right" vertical="center" readingOrder="2"/>
    </xf>
    <xf numFmtId="164" fontId="6" fillId="0" borderId="0" xfId="3" applyNumberFormat="1" applyFont="1" applyBorder="1" applyAlignment="1" applyProtection="1">
      <alignment horizontal="left" vertical="center"/>
    </xf>
    <xf numFmtId="3" fontId="6" fillId="0" borderId="0" xfId="2" applyNumberFormat="1" applyFont="1" applyFill="1" applyBorder="1" applyAlignment="1">
      <alignment vertical="center"/>
    </xf>
    <xf numFmtId="0" fontId="8" fillId="0" borderId="0" xfId="2" quotePrefix="1" applyFont="1" applyBorder="1" applyAlignment="1">
      <alignment horizontal="right" vertical="center" readingOrder="2"/>
    </xf>
    <xf numFmtId="164" fontId="6" fillId="0" borderId="0" xfId="2" applyNumberFormat="1" applyFont="1" applyAlignment="1" applyProtection="1">
      <alignment horizontal="right" vertical="center"/>
    </xf>
    <xf numFmtId="164" fontId="6" fillId="0" borderId="0" xfId="2" applyNumberFormat="1" applyFont="1" applyAlignment="1">
      <alignment vertical="center"/>
    </xf>
    <xf numFmtId="164" fontId="3" fillId="0" borderId="0" xfId="3" quotePrefix="1" applyNumberFormat="1" applyFont="1" applyBorder="1" applyAlignment="1" applyProtection="1">
      <alignment horizontal="left" vertical="center"/>
    </xf>
    <xf numFmtId="3" fontId="3" fillId="0" borderId="0" xfId="2" applyNumberFormat="1" applyFont="1" applyBorder="1" applyAlignment="1">
      <alignment vertical="center"/>
    </xf>
    <xf numFmtId="0" fontId="10" fillId="0" borderId="0" xfId="2" quotePrefix="1" applyFont="1" applyBorder="1" applyAlignment="1">
      <alignment horizontal="right" vertical="center" readingOrder="2"/>
    </xf>
    <xf numFmtId="164" fontId="3" fillId="0" borderId="0" xfId="2" applyNumberFormat="1" applyFont="1" applyAlignment="1" applyProtection="1">
      <alignment horizontal="right" vertical="center"/>
    </xf>
    <xf numFmtId="164" fontId="3" fillId="0" borderId="0" xfId="3" applyNumberFormat="1" applyFont="1" applyBorder="1" applyAlignment="1" applyProtection="1">
      <alignment horizontal="left" vertical="center"/>
    </xf>
    <xf numFmtId="0" fontId="10" fillId="0" borderId="0" xfId="2" applyFont="1" applyBorder="1" applyAlignment="1">
      <alignment vertical="center" readingOrder="2"/>
    </xf>
    <xf numFmtId="0" fontId="10" fillId="0" borderId="0" xfId="2" applyFont="1" applyBorder="1" applyAlignment="1">
      <alignment horizontal="right" vertical="center" readingOrder="2"/>
    </xf>
    <xf numFmtId="166" fontId="3" fillId="0" borderId="0" xfId="2" applyNumberFormat="1" applyFont="1" applyBorder="1" applyAlignment="1">
      <alignment horizontal="right" vertical="center"/>
    </xf>
    <xf numFmtId="3" fontId="3" fillId="0" borderId="0" xfId="2" applyNumberFormat="1" applyFont="1" applyBorder="1" applyAlignment="1">
      <alignment horizontal="right" vertical="center"/>
    </xf>
    <xf numFmtId="167" fontId="3" fillId="0" borderId="0" xfId="2" applyNumberFormat="1" applyFont="1" applyBorder="1" applyAlignment="1">
      <alignment vertical="center"/>
    </xf>
    <xf numFmtId="167" fontId="6" fillId="0" borderId="0" xfId="2" applyNumberFormat="1" applyFont="1" applyBorder="1" applyAlignment="1">
      <alignment vertical="center"/>
    </xf>
    <xf numFmtId="3" fontId="6" fillId="0" borderId="0" xfId="2" applyNumberFormat="1" applyFont="1" applyBorder="1" applyAlignment="1">
      <alignment vertical="center"/>
    </xf>
    <xf numFmtId="0" fontId="8" fillId="0" borderId="0" xfId="2" applyFont="1" applyBorder="1" applyAlignment="1">
      <alignment horizontal="right" vertical="center" readingOrder="2"/>
    </xf>
    <xf numFmtId="167" fontId="3" fillId="0" borderId="0" xfId="2" applyNumberFormat="1" applyFont="1" applyBorder="1" applyAlignment="1">
      <alignment horizontal="right" vertical="center"/>
    </xf>
    <xf numFmtId="164" fontId="6" fillId="0" borderId="0" xfId="3" quotePrefix="1" applyNumberFormat="1" applyFont="1" applyBorder="1" applyAlignment="1" applyProtection="1">
      <alignment horizontal="left" vertical="center"/>
    </xf>
    <xf numFmtId="3" fontId="3" fillId="0" borderId="0" xfId="2" applyNumberFormat="1" applyFont="1" applyAlignment="1">
      <alignment vertical="center"/>
    </xf>
    <xf numFmtId="166" fontId="3" fillId="0" borderId="0" xfId="2" applyNumberFormat="1" applyFont="1" applyBorder="1" applyAlignment="1">
      <alignment vertical="center"/>
    </xf>
    <xf numFmtId="1" fontId="3" fillId="0" borderId="0" xfId="2" applyNumberFormat="1" applyFont="1" applyBorder="1" applyAlignment="1">
      <alignment horizontal="right" vertical="center"/>
    </xf>
    <xf numFmtId="0" fontId="3" fillId="0" borderId="0" xfId="2" applyFont="1" applyBorder="1" applyAlignment="1">
      <alignment vertical="center"/>
    </xf>
    <xf numFmtId="0" fontId="3" fillId="0" borderId="0" xfId="2" applyNumberFormat="1" applyFont="1" applyBorder="1" applyAlignment="1">
      <alignment vertical="center"/>
    </xf>
    <xf numFmtId="0" fontId="11" fillId="0" borderId="0" xfId="2" applyFont="1" applyBorder="1" applyAlignment="1">
      <alignment horizontal="center" vertical="center"/>
    </xf>
    <xf numFmtId="164" fontId="3" fillId="0" borderId="0" xfId="2" quotePrefix="1" applyNumberFormat="1" applyFont="1" applyAlignment="1">
      <alignment horizontal="right" vertical="center"/>
    </xf>
    <xf numFmtId="164" fontId="3" fillId="0" borderId="0" xfId="2" quotePrefix="1" applyNumberFormat="1" applyFont="1" applyBorder="1" applyAlignment="1">
      <alignment horizontal="left" vertical="center"/>
    </xf>
    <xf numFmtId="164" fontId="3" fillId="0" borderId="0" xfId="2" applyNumberFormat="1" applyFont="1" applyBorder="1" applyAlignment="1">
      <alignment horizontal="left" vertical="center"/>
    </xf>
    <xf numFmtId="3" fontId="10" fillId="0" borderId="0" xfId="2" applyNumberFormat="1" applyFont="1" applyBorder="1" applyAlignment="1">
      <alignment vertical="center"/>
    </xf>
    <xf numFmtId="164" fontId="6" fillId="0" borderId="0" xfId="2" applyNumberFormat="1" applyFont="1" applyBorder="1" applyAlignment="1">
      <alignment vertical="center"/>
    </xf>
    <xf numFmtId="0" fontId="3" fillId="0" borderId="0" xfId="2" applyNumberFormat="1" applyFont="1" applyAlignment="1">
      <alignment vertical="center"/>
    </xf>
    <xf numFmtId="0" fontId="3" fillId="0" borderId="0" xfId="2" applyFont="1" applyAlignment="1">
      <alignment vertical="center"/>
    </xf>
    <xf numFmtId="164" fontId="12" fillId="0" borderId="0" xfId="1" applyNumberFormat="1" applyFont="1" applyAlignment="1">
      <alignment vertical="center"/>
    </xf>
    <xf numFmtId="167" fontId="3" fillId="0" borderId="0" xfId="2" applyNumberFormat="1" applyFont="1" applyFill="1" applyBorder="1" applyAlignment="1">
      <alignment vertical="center"/>
    </xf>
    <xf numFmtId="167" fontId="12" fillId="0" borderId="0" xfId="2" quotePrefix="1" applyNumberFormat="1" applyFont="1" applyAlignment="1" applyProtection="1">
      <alignment horizontal="left" vertical="center"/>
    </xf>
    <xf numFmtId="167" fontId="3" fillId="0" borderId="0" xfId="2" applyNumberFormat="1" applyFont="1" applyAlignment="1">
      <alignment vertical="center"/>
    </xf>
    <xf numFmtId="167" fontId="3" fillId="0" borderId="0" xfId="2" quotePrefix="1" applyNumberFormat="1" applyFont="1" applyAlignment="1">
      <alignment horizontal="right" vertical="center" readingOrder="2"/>
    </xf>
    <xf numFmtId="167" fontId="11" fillId="0" borderId="0" xfId="2" applyNumberFormat="1" applyFont="1" applyFill="1" applyBorder="1" applyAlignment="1">
      <alignment horizontal="center" vertical="center"/>
    </xf>
    <xf numFmtId="167" fontId="6" fillId="0" borderId="0" xfId="2" applyNumberFormat="1" applyFont="1" applyFill="1" applyBorder="1" applyAlignment="1">
      <alignment vertical="center"/>
    </xf>
    <xf numFmtId="167" fontId="6" fillId="0" borderId="0" xfId="1" applyNumberFormat="1" applyFont="1" applyBorder="1" applyAlignment="1">
      <alignment horizontal="right" vertical="center"/>
    </xf>
  </cellXfs>
  <cellStyles count="19">
    <cellStyle name="Comma [0]" xfId="4"/>
    <cellStyle name="Currency [0]" xfId="5"/>
    <cellStyle name="Euro" xfId="6"/>
    <cellStyle name="Motif" xfId="7"/>
    <cellStyle name="MS_Arabic" xfId="8"/>
    <cellStyle name="Normal" xfId="0" builtinId="0"/>
    <cellStyle name="Normal 2" xfId="2"/>
    <cellStyle name="Normal 2 2" xfId="9"/>
    <cellStyle name="Normal 3" xfId="10"/>
    <cellStyle name="Normal 4" xfId="11"/>
    <cellStyle name="Normal 7" xfId="12"/>
    <cellStyle name="Normal 9" xfId="13"/>
    <cellStyle name="Normal_E18" xfId="3"/>
    <cellStyle name="Normal_Feuil1" xfId="1"/>
    <cellStyle name="عادي_agros99" xfId="14"/>
    <cellStyle name="عملة [0]_Book1" xfId="15"/>
    <cellStyle name="عملة_Bagraph" xfId="16"/>
    <cellStyle name="فاصلة [0]_Book1" xfId="17"/>
    <cellStyle name="فاصلة_Bagraph" xfId="1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Annuaire%202009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.DS/Desktop/Annuaire%202009/Commerce/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ورقة1"/>
  <dimension ref="A1:J170"/>
  <sheetViews>
    <sheetView showGridLines="0" tabSelected="1" workbookViewId="0"/>
  </sheetViews>
  <sheetFormatPr baseColWidth="10" defaultColWidth="12.5703125" defaultRowHeight="12.75"/>
  <cols>
    <col min="1" max="1" width="16.7109375" style="4" customWidth="1"/>
    <col min="2" max="2" width="10.7109375" style="2" customWidth="1"/>
    <col min="3" max="5" width="9.7109375" style="2" customWidth="1"/>
    <col min="6" max="6" width="11.28515625" style="2" customWidth="1"/>
    <col min="7" max="8" width="10.7109375" style="2" customWidth="1"/>
    <col min="9" max="9" width="20.7109375" style="2" customWidth="1"/>
    <col min="10" max="10" width="4.7109375" style="4" customWidth="1"/>
    <col min="11" max="256" width="12.5703125" style="4"/>
    <col min="257" max="257" width="16.7109375" style="4" customWidth="1"/>
    <col min="258" max="258" width="10.7109375" style="4" customWidth="1"/>
    <col min="259" max="261" width="9.7109375" style="4" customWidth="1"/>
    <col min="262" max="262" width="11.28515625" style="4" customWidth="1"/>
    <col min="263" max="264" width="10.7109375" style="4" customWidth="1"/>
    <col min="265" max="265" width="20.7109375" style="4" customWidth="1"/>
    <col min="266" max="266" width="4.7109375" style="4" customWidth="1"/>
    <col min="267" max="512" width="12.5703125" style="4"/>
    <col min="513" max="513" width="16.7109375" style="4" customWidth="1"/>
    <col min="514" max="514" width="10.7109375" style="4" customWidth="1"/>
    <col min="515" max="517" width="9.7109375" style="4" customWidth="1"/>
    <col min="518" max="518" width="11.28515625" style="4" customWidth="1"/>
    <col min="519" max="520" width="10.7109375" style="4" customWidth="1"/>
    <col min="521" max="521" width="20.7109375" style="4" customWidth="1"/>
    <col min="522" max="522" width="4.7109375" style="4" customWidth="1"/>
    <col min="523" max="768" width="12.5703125" style="4"/>
    <col min="769" max="769" width="16.7109375" style="4" customWidth="1"/>
    <col min="770" max="770" width="10.7109375" style="4" customWidth="1"/>
    <col min="771" max="773" width="9.7109375" style="4" customWidth="1"/>
    <col min="774" max="774" width="11.28515625" style="4" customWidth="1"/>
    <col min="775" max="776" width="10.7109375" style="4" customWidth="1"/>
    <col min="777" max="777" width="20.7109375" style="4" customWidth="1"/>
    <col min="778" max="778" width="4.7109375" style="4" customWidth="1"/>
    <col min="779" max="1024" width="12.5703125" style="4"/>
    <col min="1025" max="1025" width="16.7109375" style="4" customWidth="1"/>
    <col min="1026" max="1026" width="10.7109375" style="4" customWidth="1"/>
    <col min="1027" max="1029" width="9.7109375" style="4" customWidth="1"/>
    <col min="1030" max="1030" width="11.28515625" style="4" customWidth="1"/>
    <col min="1031" max="1032" width="10.7109375" style="4" customWidth="1"/>
    <col min="1033" max="1033" width="20.7109375" style="4" customWidth="1"/>
    <col min="1034" max="1034" width="4.7109375" style="4" customWidth="1"/>
    <col min="1035" max="1280" width="12.5703125" style="4"/>
    <col min="1281" max="1281" width="16.7109375" style="4" customWidth="1"/>
    <col min="1282" max="1282" width="10.7109375" style="4" customWidth="1"/>
    <col min="1283" max="1285" width="9.7109375" style="4" customWidth="1"/>
    <col min="1286" max="1286" width="11.28515625" style="4" customWidth="1"/>
    <col min="1287" max="1288" width="10.7109375" style="4" customWidth="1"/>
    <col min="1289" max="1289" width="20.7109375" style="4" customWidth="1"/>
    <col min="1290" max="1290" width="4.7109375" style="4" customWidth="1"/>
    <col min="1291" max="1536" width="12.5703125" style="4"/>
    <col min="1537" max="1537" width="16.7109375" style="4" customWidth="1"/>
    <col min="1538" max="1538" width="10.7109375" style="4" customWidth="1"/>
    <col min="1539" max="1541" width="9.7109375" style="4" customWidth="1"/>
    <col min="1542" max="1542" width="11.28515625" style="4" customWidth="1"/>
    <col min="1543" max="1544" width="10.7109375" style="4" customWidth="1"/>
    <col min="1545" max="1545" width="20.7109375" style="4" customWidth="1"/>
    <col min="1546" max="1546" width="4.7109375" style="4" customWidth="1"/>
    <col min="1547" max="1792" width="12.5703125" style="4"/>
    <col min="1793" max="1793" width="16.7109375" style="4" customWidth="1"/>
    <col min="1794" max="1794" width="10.7109375" style="4" customWidth="1"/>
    <col min="1795" max="1797" width="9.7109375" style="4" customWidth="1"/>
    <col min="1798" max="1798" width="11.28515625" style="4" customWidth="1"/>
    <col min="1799" max="1800" width="10.7109375" style="4" customWidth="1"/>
    <col min="1801" max="1801" width="20.7109375" style="4" customWidth="1"/>
    <col min="1802" max="1802" width="4.7109375" style="4" customWidth="1"/>
    <col min="1803" max="2048" width="12.5703125" style="4"/>
    <col min="2049" max="2049" width="16.7109375" style="4" customWidth="1"/>
    <col min="2050" max="2050" width="10.7109375" style="4" customWidth="1"/>
    <col min="2051" max="2053" width="9.7109375" style="4" customWidth="1"/>
    <col min="2054" max="2054" width="11.28515625" style="4" customWidth="1"/>
    <col min="2055" max="2056" width="10.7109375" style="4" customWidth="1"/>
    <col min="2057" max="2057" width="20.7109375" style="4" customWidth="1"/>
    <col min="2058" max="2058" width="4.7109375" style="4" customWidth="1"/>
    <col min="2059" max="2304" width="12.5703125" style="4"/>
    <col min="2305" max="2305" width="16.7109375" style="4" customWidth="1"/>
    <col min="2306" max="2306" width="10.7109375" style="4" customWidth="1"/>
    <col min="2307" max="2309" width="9.7109375" style="4" customWidth="1"/>
    <col min="2310" max="2310" width="11.28515625" style="4" customWidth="1"/>
    <col min="2311" max="2312" width="10.7109375" style="4" customWidth="1"/>
    <col min="2313" max="2313" width="20.7109375" style="4" customWidth="1"/>
    <col min="2314" max="2314" width="4.7109375" style="4" customWidth="1"/>
    <col min="2315" max="2560" width="12.5703125" style="4"/>
    <col min="2561" max="2561" width="16.7109375" style="4" customWidth="1"/>
    <col min="2562" max="2562" width="10.7109375" style="4" customWidth="1"/>
    <col min="2563" max="2565" width="9.7109375" style="4" customWidth="1"/>
    <col min="2566" max="2566" width="11.28515625" style="4" customWidth="1"/>
    <col min="2567" max="2568" width="10.7109375" style="4" customWidth="1"/>
    <col min="2569" max="2569" width="20.7109375" style="4" customWidth="1"/>
    <col min="2570" max="2570" width="4.7109375" style="4" customWidth="1"/>
    <col min="2571" max="2816" width="12.5703125" style="4"/>
    <col min="2817" max="2817" width="16.7109375" style="4" customWidth="1"/>
    <col min="2818" max="2818" width="10.7109375" style="4" customWidth="1"/>
    <col min="2819" max="2821" width="9.7109375" style="4" customWidth="1"/>
    <col min="2822" max="2822" width="11.28515625" style="4" customWidth="1"/>
    <col min="2823" max="2824" width="10.7109375" style="4" customWidth="1"/>
    <col min="2825" max="2825" width="20.7109375" style="4" customWidth="1"/>
    <col min="2826" max="2826" width="4.7109375" style="4" customWidth="1"/>
    <col min="2827" max="3072" width="12.5703125" style="4"/>
    <col min="3073" max="3073" width="16.7109375" style="4" customWidth="1"/>
    <col min="3074" max="3074" width="10.7109375" style="4" customWidth="1"/>
    <col min="3075" max="3077" width="9.7109375" style="4" customWidth="1"/>
    <col min="3078" max="3078" width="11.28515625" style="4" customWidth="1"/>
    <col min="3079" max="3080" width="10.7109375" style="4" customWidth="1"/>
    <col min="3081" max="3081" width="20.7109375" style="4" customWidth="1"/>
    <col min="3082" max="3082" width="4.7109375" style="4" customWidth="1"/>
    <col min="3083" max="3328" width="12.5703125" style="4"/>
    <col min="3329" max="3329" width="16.7109375" style="4" customWidth="1"/>
    <col min="3330" max="3330" width="10.7109375" style="4" customWidth="1"/>
    <col min="3331" max="3333" width="9.7109375" style="4" customWidth="1"/>
    <col min="3334" max="3334" width="11.28515625" style="4" customWidth="1"/>
    <col min="3335" max="3336" width="10.7109375" style="4" customWidth="1"/>
    <col min="3337" max="3337" width="20.7109375" style="4" customWidth="1"/>
    <col min="3338" max="3338" width="4.7109375" style="4" customWidth="1"/>
    <col min="3339" max="3584" width="12.5703125" style="4"/>
    <col min="3585" max="3585" width="16.7109375" style="4" customWidth="1"/>
    <col min="3586" max="3586" width="10.7109375" style="4" customWidth="1"/>
    <col min="3587" max="3589" width="9.7109375" style="4" customWidth="1"/>
    <col min="3590" max="3590" width="11.28515625" style="4" customWidth="1"/>
    <col min="3591" max="3592" width="10.7109375" style="4" customWidth="1"/>
    <col min="3593" max="3593" width="20.7109375" style="4" customWidth="1"/>
    <col min="3594" max="3594" width="4.7109375" style="4" customWidth="1"/>
    <col min="3595" max="3840" width="12.5703125" style="4"/>
    <col min="3841" max="3841" width="16.7109375" style="4" customWidth="1"/>
    <col min="3842" max="3842" width="10.7109375" style="4" customWidth="1"/>
    <col min="3843" max="3845" width="9.7109375" style="4" customWidth="1"/>
    <col min="3846" max="3846" width="11.28515625" style="4" customWidth="1"/>
    <col min="3847" max="3848" width="10.7109375" style="4" customWidth="1"/>
    <col min="3849" max="3849" width="20.7109375" style="4" customWidth="1"/>
    <col min="3850" max="3850" width="4.7109375" style="4" customWidth="1"/>
    <col min="3851" max="4096" width="12.5703125" style="4"/>
    <col min="4097" max="4097" width="16.7109375" style="4" customWidth="1"/>
    <col min="4098" max="4098" width="10.7109375" style="4" customWidth="1"/>
    <col min="4099" max="4101" width="9.7109375" style="4" customWidth="1"/>
    <col min="4102" max="4102" width="11.28515625" style="4" customWidth="1"/>
    <col min="4103" max="4104" width="10.7109375" style="4" customWidth="1"/>
    <col min="4105" max="4105" width="20.7109375" style="4" customWidth="1"/>
    <col min="4106" max="4106" width="4.7109375" style="4" customWidth="1"/>
    <col min="4107" max="4352" width="12.5703125" style="4"/>
    <col min="4353" max="4353" width="16.7109375" style="4" customWidth="1"/>
    <col min="4354" max="4354" width="10.7109375" style="4" customWidth="1"/>
    <col min="4355" max="4357" width="9.7109375" style="4" customWidth="1"/>
    <col min="4358" max="4358" width="11.28515625" style="4" customWidth="1"/>
    <col min="4359" max="4360" width="10.7109375" style="4" customWidth="1"/>
    <col min="4361" max="4361" width="20.7109375" style="4" customWidth="1"/>
    <col min="4362" max="4362" width="4.7109375" style="4" customWidth="1"/>
    <col min="4363" max="4608" width="12.5703125" style="4"/>
    <col min="4609" max="4609" width="16.7109375" style="4" customWidth="1"/>
    <col min="4610" max="4610" width="10.7109375" style="4" customWidth="1"/>
    <col min="4611" max="4613" width="9.7109375" style="4" customWidth="1"/>
    <col min="4614" max="4614" width="11.28515625" style="4" customWidth="1"/>
    <col min="4615" max="4616" width="10.7109375" style="4" customWidth="1"/>
    <col min="4617" max="4617" width="20.7109375" style="4" customWidth="1"/>
    <col min="4618" max="4618" width="4.7109375" style="4" customWidth="1"/>
    <col min="4619" max="4864" width="12.5703125" style="4"/>
    <col min="4865" max="4865" width="16.7109375" style="4" customWidth="1"/>
    <col min="4866" max="4866" width="10.7109375" style="4" customWidth="1"/>
    <col min="4867" max="4869" width="9.7109375" style="4" customWidth="1"/>
    <col min="4870" max="4870" width="11.28515625" style="4" customWidth="1"/>
    <col min="4871" max="4872" width="10.7109375" style="4" customWidth="1"/>
    <col min="4873" max="4873" width="20.7109375" style="4" customWidth="1"/>
    <col min="4874" max="4874" width="4.7109375" style="4" customWidth="1"/>
    <col min="4875" max="5120" width="12.5703125" style="4"/>
    <col min="5121" max="5121" width="16.7109375" style="4" customWidth="1"/>
    <col min="5122" max="5122" width="10.7109375" style="4" customWidth="1"/>
    <col min="5123" max="5125" width="9.7109375" style="4" customWidth="1"/>
    <col min="5126" max="5126" width="11.28515625" style="4" customWidth="1"/>
    <col min="5127" max="5128" width="10.7109375" style="4" customWidth="1"/>
    <col min="5129" max="5129" width="20.7109375" style="4" customWidth="1"/>
    <col min="5130" max="5130" width="4.7109375" style="4" customWidth="1"/>
    <col min="5131" max="5376" width="12.5703125" style="4"/>
    <col min="5377" max="5377" width="16.7109375" style="4" customWidth="1"/>
    <col min="5378" max="5378" width="10.7109375" style="4" customWidth="1"/>
    <col min="5379" max="5381" width="9.7109375" style="4" customWidth="1"/>
    <col min="5382" max="5382" width="11.28515625" style="4" customWidth="1"/>
    <col min="5383" max="5384" width="10.7109375" style="4" customWidth="1"/>
    <col min="5385" max="5385" width="20.7109375" style="4" customWidth="1"/>
    <col min="5386" max="5386" width="4.7109375" style="4" customWidth="1"/>
    <col min="5387" max="5632" width="12.5703125" style="4"/>
    <col min="5633" max="5633" width="16.7109375" style="4" customWidth="1"/>
    <col min="5634" max="5634" width="10.7109375" style="4" customWidth="1"/>
    <col min="5635" max="5637" width="9.7109375" style="4" customWidth="1"/>
    <col min="5638" max="5638" width="11.28515625" style="4" customWidth="1"/>
    <col min="5639" max="5640" width="10.7109375" style="4" customWidth="1"/>
    <col min="5641" max="5641" width="20.7109375" style="4" customWidth="1"/>
    <col min="5642" max="5642" width="4.7109375" style="4" customWidth="1"/>
    <col min="5643" max="5888" width="12.5703125" style="4"/>
    <col min="5889" max="5889" width="16.7109375" style="4" customWidth="1"/>
    <col min="5890" max="5890" width="10.7109375" style="4" customWidth="1"/>
    <col min="5891" max="5893" width="9.7109375" style="4" customWidth="1"/>
    <col min="5894" max="5894" width="11.28515625" style="4" customWidth="1"/>
    <col min="5895" max="5896" width="10.7109375" style="4" customWidth="1"/>
    <col min="5897" max="5897" width="20.7109375" style="4" customWidth="1"/>
    <col min="5898" max="5898" width="4.7109375" style="4" customWidth="1"/>
    <col min="5899" max="6144" width="12.5703125" style="4"/>
    <col min="6145" max="6145" width="16.7109375" style="4" customWidth="1"/>
    <col min="6146" max="6146" width="10.7109375" style="4" customWidth="1"/>
    <col min="6147" max="6149" width="9.7109375" style="4" customWidth="1"/>
    <col min="6150" max="6150" width="11.28515625" style="4" customWidth="1"/>
    <col min="6151" max="6152" width="10.7109375" style="4" customWidth="1"/>
    <col min="6153" max="6153" width="20.7109375" style="4" customWidth="1"/>
    <col min="6154" max="6154" width="4.7109375" style="4" customWidth="1"/>
    <col min="6155" max="6400" width="12.5703125" style="4"/>
    <col min="6401" max="6401" width="16.7109375" style="4" customWidth="1"/>
    <col min="6402" max="6402" width="10.7109375" style="4" customWidth="1"/>
    <col min="6403" max="6405" width="9.7109375" style="4" customWidth="1"/>
    <col min="6406" max="6406" width="11.28515625" style="4" customWidth="1"/>
    <col min="6407" max="6408" width="10.7109375" style="4" customWidth="1"/>
    <col min="6409" max="6409" width="20.7109375" style="4" customWidth="1"/>
    <col min="6410" max="6410" width="4.7109375" style="4" customWidth="1"/>
    <col min="6411" max="6656" width="12.5703125" style="4"/>
    <col min="6657" max="6657" width="16.7109375" style="4" customWidth="1"/>
    <col min="6658" max="6658" width="10.7109375" style="4" customWidth="1"/>
    <col min="6659" max="6661" width="9.7109375" style="4" customWidth="1"/>
    <col min="6662" max="6662" width="11.28515625" style="4" customWidth="1"/>
    <col min="6663" max="6664" width="10.7109375" style="4" customWidth="1"/>
    <col min="6665" max="6665" width="20.7109375" style="4" customWidth="1"/>
    <col min="6666" max="6666" width="4.7109375" style="4" customWidth="1"/>
    <col min="6667" max="6912" width="12.5703125" style="4"/>
    <col min="6913" max="6913" width="16.7109375" style="4" customWidth="1"/>
    <col min="6914" max="6914" width="10.7109375" style="4" customWidth="1"/>
    <col min="6915" max="6917" width="9.7109375" style="4" customWidth="1"/>
    <col min="6918" max="6918" width="11.28515625" style="4" customWidth="1"/>
    <col min="6919" max="6920" width="10.7109375" style="4" customWidth="1"/>
    <col min="6921" max="6921" width="20.7109375" style="4" customWidth="1"/>
    <col min="6922" max="6922" width="4.7109375" style="4" customWidth="1"/>
    <col min="6923" max="7168" width="12.5703125" style="4"/>
    <col min="7169" max="7169" width="16.7109375" style="4" customWidth="1"/>
    <col min="7170" max="7170" width="10.7109375" style="4" customWidth="1"/>
    <col min="7171" max="7173" width="9.7109375" style="4" customWidth="1"/>
    <col min="7174" max="7174" width="11.28515625" style="4" customWidth="1"/>
    <col min="7175" max="7176" width="10.7109375" style="4" customWidth="1"/>
    <col min="7177" max="7177" width="20.7109375" style="4" customWidth="1"/>
    <col min="7178" max="7178" width="4.7109375" style="4" customWidth="1"/>
    <col min="7179" max="7424" width="12.5703125" style="4"/>
    <col min="7425" max="7425" width="16.7109375" style="4" customWidth="1"/>
    <col min="7426" max="7426" width="10.7109375" style="4" customWidth="1"/>
    <col min="7427" max="7429" width="9.7109375" style="4" customWidth="1"/>
    <col min="7430" max="7430" width="11.28515625" style="4" customWidth="1"/>
    <col min="7431" max="7432" width="10.7109375" style="4" customWidth="1"/>
    <col min="7433" max="7433" width="20.7109375" style="4" customWidth="1"/>
    <col min="7434" max="7434" width="4.7109375" style="4" customWidth="1"/>
    <col min="7435" max="7680" width="12.5703125" style="4"/>
    <col min="7681" max="7681" width="16.7109375" style="4" customWidth="1"/>
    <col min="7682" max="7682" width="10.7109375" style="4" customWidth="1"/>
    <col min="7683" max="7685" width="9.7109375" style="4" customWidth="1"/>
    <col min="7686" max="7686" width="11.28515625" style="4" customWidth="1"/>
    <col min="7687" max="7688" width="10.7109375" style="4" customWidth="1"/>
    <col min="7689" max="7689" width="20.7109375" style="4" customWidth="1"/>
    <col min="7690" max="7690" width="4.7109375" style="4" customWidth="1"/>
    <col min="7691" max="7936" width="12.5703125" style="4"/>
    <col min="7937" max="7937" width="16.7109375" style="4" customWidth="1"/>
    <col min="7938" max="7938" width="10.7109375" style="4" customWidth="1"/>
    <col min="7939" max="7941" width="9.7109375" style="4" customWidth="1"/>
    <col min="7942" max="7942" width="11.28515625" style="4" customWidth="1"/>
    <col min="7943" max="7944" width="10.7109375" style="4" customWidth="1"/>
    <col min="7945" max="7945" width="20.7109375" style="4" customWidth="1"/>
    <col min="7946" max="7946" width="4.7109375" style="4" customWidth="1"/>
    <col min="7947" max="8192" width="12.5703125" style="4"/>
    <col min="8193" max="8193" width="16.7109375" style="4" customWidth="1"/>
    <col min="8194" max="8194" width="10.7109375" style="4" customWidth="1"/>
    <col min="8195" max="8197" width="9.7109375" style="4" customWidth="1"/>
    <col min="8198" max="8198" width="11.28515625" style="4" customWidth="1"/>
    <col min="8199" max="8200" width="10.7109375" style="4" customWidth="1"/>
    <col min="8201" max="8201" width="20.7109375" style="4" customWidth="1"/>
    <col min="8202" max="8202" width="4.7109375" style="4" customWidth="1"/>
    <col min="8203" max="8448" width="12.5703125" style="4"/>
    <col min="8449" max="8449" width="16.7109375" style="4" customWidth="1"/>
    <col min="8450" max="8450" width="10.7109375" style="4" customWidth="1"/>
    <col min="8451" max="8453" width="9.7109375" style="4" customWidth="1"/>
    <col min="8454" max="8454" width="11.28515625" style="4" customWidth="1"/>
    <col min="8455" max="8456" width="10.7109375" style="4" customWidth="1"/>
    <col min="8457" max="8457" width="20.7109375" style="4" customWidth="1"/>
    <col min="8458" max="8458" width="4.7109375" style="4" customWidth="1"/>
    <col min="8459" max="8704" width="12.5703125" style="4"/>
    <col min="8705" max="8705" width="16.7109375" style="4" customWidth="1"/>
    <col min="8706" max="8706" width="10.7109375" style="4" customWidth="1"/>
    <col min="8707" max="8709" width="9.7109375" style="4" customWidth="1"/>
    <col min="8710" max="8710" width="11.28515625" style="4" customWidth="1"/>
    <col min="8711" max="8712" width="10.7109375" style="4" customWidth="1"/>
    <col min="8713" max="8713" width="20.7109375" style="4" customWidth="1"/>
    <col min="8714" max="8714" width="4.7109375" style="4" customWidth="1"/>
    <col min="8715" max="8960" width="12.5703125" style="4"/>
    <col min="8961" max="8961" width="16.7109375" style="4" customWidth="1"/>
    <col min="8962" max="8962" width="10.7109375" style="4" customWidth="1"/>
    <col min="8963" max="8965" width="9.7109375" style="4" customWidth="1"/>
    <col min="8966" max="8966" width="11.28515625" style="4" customWidth="1"/>
    <col min="8967" max="8968" width="10.7109375" style="4" customWidth="1"/>
    <col min="8969" max="8969" width="20.7109375" style="4" customWidth="1"/>
    <col min="8970" max="8970" width="4.7109375" style="4" customWidth="1"/>
    <col min="8971" max="9216" width="12.5703125" style="4"/>
    <col min="9217" max="9217" width="16.7109375" style="4" customWidth="1"/>
    <col min="9218" max="9218" width="10.7109375" style="4" customWidth="1"/>
    <col min="9219" max="9221" width="9.7109375" style="4" customWidth="1"/>
    <col min="9222" max="9222" width="11.28515625" style="4" customWidth="1"/>
    <col min="9223" max="9224" width="10.7109375" style="4" customWidth="1"/>
    <col min="9225" max="9225" width="20.7109375" style="4" customWidth="1"/>
    <col min="9226" max="9226" width="4.7109375" style="4" customWidth="1"/>
    <col min="9227" max="9472" width="12.5703125" style="4"/>
    <col min="9473" max="9473" width="16.7109375" style="4" customWidth="1"/>
    <col min="9474" max="9474" width="10.7109375" style="4" customWidth="1"/>
    <col min="9475" max="9477" width="9.7109375" style="4" customWidth="1"/>
    <col min="9478" max="9478" width="11.28515625" style="4" customWidth="1"/>
    <col min="9479" max="9480" width="10.7109375" style="4" customWidth="1"/>
    <col min="9481" max="9481" width="20.7109375" style="4" customWidth="1"/>
    <col min="9482" max="9482" width="4.7109375" style="4" customWidth="1"/>
    <col min="9483" max="9728" width="12.5703125" style="4"/>
    <col min="9729" max="9729" width="16.7109375" style="4" customWidth="1"/>
    <col min="9730" max="9730" width="10.7109375" style="4" customWidth="1"/>
    <col min="9731" max="9733" width="9.7109375" style="4" customWidth="1"/>
    <col min="9734" max="9734" width="11.28515625" style="4" customWidth="1"/>
    <col min="9735" max="9736" width="10.7109375" style="4" customWidth="1"/>
    <col min="9737" max="9737" width="20.7109375" style="4" customWidth="1"/>
    <col min="9738" max="9738" width="4.7109375" style="4" customWidth="1"/>
    <col min="9739" max="9984" width="12.5703125" style="4"/>
    <col min="9985" max="9985" width="16.7109375" style="4" customWidth="1"/>
    <col min="9986" max="9986" width="10.7109375" style="4" customWidth="1"/>
    <col min="9987" max="9989" width="9.7109375" style="4" customWidth="1"/>
    <col min="9990" max="9990" width="11.28515625" style="4" customWidth="1"/>
    <col min="9991" max="9992" width="10.7109375" style="4" customWidth="1"/>
    <col min="9993" max="9993" width="20.7109375" style="4" customWidth="1"/>
    <col min="9994" max="9994" width="4.7109375" style="4" customWidth="1"/>
    <col min="9995" max="10240" width="12.5703125" style="4"/>
    <col min="10241" max="10241" width="16.7109375" style="4" customWidth="1"/>
    <col min="10242" max="10242" width="10.7109375" style="4" customWidth="1"/>
    <col min="10243" max="10245" width="9.7109375" style="4" customWidth="1"/>
    <col min="10246" max="10246" width="11.28515625" style="4" customWidth="1"/>
    <col min="10247" max="10248" width="10.7109375" style="4" customWidth="1"/>
    <col min="10249" max="10249" width="20.7109375" style="4" customWidth="1"/>
    <col min="10250" max="10250" width="4.7109375" style="4" customWidth="1"/>
    <col min="10251" max="10496" width="12.5703125" style="4"/>
    <col min="10497" max="10497" width="16.7109375" style="4" customWidth="1"/>
    <col min="10498" max="10498" width="10.7109375" style="4" customWidth="1"/>
    <col min="10499" max="10501" width="9.7109375" style="4" customWidth="1"/>
    <col min="10502" max="10502" width="11.28515625" style="4" customWidth="1"/>
    <col min="10503" max="10504" width="10.7109375" style="4" customWidth="1"/>
    <col min="10505" max="10505" width="20.7109375" style="4" customWidth="1"/>
    <col min="10506" max="10506" width="4.7109375" style="4" customWidth="1"/>
    <col min="10507" max="10752" width="12.5703125" style="4"/>
    <col min="10753" max="10753" width="16.7109375" style="4" customWidth="1"/>
    <col min="10754" max="10754" width="10.7109375" style="4" customWidth="1"/>
    <col min="10755" max="10757" width="9.7109375" style="4" customWidth="1"/>
    <col min="10758" max="10758" width="11.28515625" style="4" customWidth="1"/>
    <col min="10759" max="10760" width="10.7109375" style="4" customWidth="1"/>
    <col min="10761" max="10761" width="20.7109375" style="4" customWidth="1"/>
    <col min="10762" max="10762" width="4.7109375" style="4" customWidth="1"/>
    <col min="10763" max="11008" width="12.5703125" style="4"/>
    <col min="11009" max="11009" width="16.7109375" style="4" customWidth="1"/>
    <col min="11010" max="11010" width="10.7109375" style="4" customWidth="1"/>
    <col min="11011" max="11013" width="9.7109375" style="4" customWidth="1"/>
    <col min="11014" max="11014" width="11.28515625" style="4" customWidth="1"/>
    <col min="11015" max="11016" width="10.7109375" style="4" customWidth="1"/>
    <col min="11017" max="11017" width="20.7109375" style="4" customWidth="1"/>
    <col min="11018" max="11018" width="4.7109375" style="4" customWidth="1"/>
    <col min="11019" max="11264" width="12.5703125" style="4"/>
    <col min="11265" max="11265" width="16.7109375" style="4" customWidth="1"/>
    <col min="11266" max="11266" width="10.7109375" style="4" customWidth="1"/>
    <col min="11267" max="11269" width="9.7109375" style="4" customWidth="1"/>
    <col min="11270" max="11270" width="11.28515625" style="4" customWidth="1"/>
    <col min="11271" max="11272" width="10.7109375" style="4" customWidth="1"/>
    <col min="11273" max="11273" width="20.7109375" style="4" customWidth="1"/>
    <col min="11274" max="11274" width="4.7109375" style="4" customWidth="1"/>
    <col min="11275" max="11520" width="12.5703125" style="4"/>
    <col min="11521" max="11521" width="16.7109375" style="4" customWidth="1"/>
    <col min="11522" max="11522" width="10.7109375" style="4" customWidth="1"/>
    <col min="11523" max="11525" width="9.7109375" style="4" customWidth="1"/>
    <col min="11526" max="11526" width="11.28515625" style="4" customWidth="1"/>
    <col min="11527" max="11528" width="10.7109375" style="4" customWidth="1"/>
    <col min="11529" max="11529" width="20.7109375" style="4" customWidth="1"/>
    <col min="11530" max="11530" width="4.7109375" style="4" customWidth="1"/>
    <col min="11531" max="11776" width="12.5703125" style="4"/>
    <col min="11777" max="11777" width="16.7109375" style="4" customWidth="1"/>
    <col min="11778" max="11778" width="10.7109375" style="4" customWidth="1"/>
    <col min="11779" max="11781" width="9.7109375" style="4" customWidth="1"/>
    <col min="11782" max="11782" width="11.28515625" style="4" customWidth="1"/>
    <col min="11783" max="11784" width="10.7109375" style="4" customWidth="1"/>
    <col min="11785" max="11785" width="20.7109375" style="4" customWidth="1"/>
    <col min="11786" max="11786" width="4.7109375" style="4" customWidth="1"/>
    <col min="11787" max="12032" width="12.5703125" style="4"/>
    <col min="12033" max="12033" width="16.7109375" style="4" customWidth="1"/>
    <col min="12034" max="12034" width="10.7109375" style="4" customWidth="1"/>
    <col min="12035" max="12037" width="9.7109375" style="4" customWidth="1"/>
    <col min="12038" max="12038" width="11.28515625" style="4" customWidth="1"/>
    <col min="12039" max="12040" width="10.7109375" style="4" customWidth="1"/>
    <col min="12041" max="12041" width="20.7109375" style="4" customWidth="1"/>
    <col min="12042" max="12042" width="4.7109375" style="4" customWidth="1"/>
    <col min="12043" max="12288" width="12.5703125" style="4"/>
    <col min="12289" max="12289" width="16.7109375" style="4" customWidth="1"/>
    <col min="12290" max="12290" width="10.7109375" style="4" customWidth="1"/>
    <col min="12291" max="12293" width="9.7109375" style="4" customWidth="1"/>
    <col min="12294" max="12294" width="11.28515625" style="4" customWidth="1"/>
    <col min="12295" max="12296" width="10.7109375" style="4" customWidth="1"/>
    <col min="12297" max="12297" width="20.7109375" style="4" customWidth="1"/>
    <col min="12298" max="12298" width="4.7109375" style="4" customWidth="1"/>
    <col min="12299" max="12544" width="12.5703125" style="4"/>
    <col min="12545" max="12545" width="16.7109375" style="4" customWidth="1"/>
    <col min="12546" max="12546" width="10.7109375" style="4" customWidth="1"/>
    <col min="12547" max="12549" width="9.7109375" style="4" customWidth="1"/>
    <col min="12550" max="12550" width="11.28515625" style="4" customWidth="1"/>
    <col min="12551" max="12552" width="10.7109375" style="4" customWidth="1"/>
    <col min="12553" max="12553" width="20.7109375" style="4" customWidth="1"/>
    <col min="12554" max="12554" width="4.7109375" style="4" customWidth="1"/>
    <col min="12555" max="12800" width="12.5703125" style="4"/>
    <col min="12801" max="12801" width="16.7109375" style="4" customWidth="1"/>
    <col min="12802" max="12802" width="10.7109375" style="4" customWidth="1"/>
    <col min="12803" max="12805" width="9.7109375" style="4" customWidth="1"/>
    <col min="12806" max="12806" width="11.28515625" style="4" customWidth="1"/>
    <col min="12807" max="12808" width="10.7109375" style="4" customWidth="1"/>
    <col min="12809" max="12809" width="20.7109375" style="4" customWidth="1"/>
    <col min="12810" max="12810" width="4.7109375" style="4" customWidth="1"/>
    <col min="12811" max="13056" width="12.5703125" style="4"/>
    <col min="13057" max="13057" width="16.7109375" style="4" customWidth="1"/>
    <col min="13058" max="13058" width="10.7109375" style="4" customWidth="1"/>
    <col min="13059" max="13061" width="9.7109375" style="4" customWidth="1"/>
    <col min="13062" max="13062" width="11.28515625" style="4" customWidth="1"/>
    <col min="13063" max="13064" width="10.7109375" style="4" customWidth="1"/>
    <col min="13065" max="13065" width="20.7109375" style="4" customWidth="1"/>
    <col min="13066" max="13066" width="4.7109375" style="4" customWidth="1"/>
    <col min="13067" max="13312" width="12.5703125" style="4"/>
    <col min="13313" max="13313" width="16.7109375" style="4" customWidth="1"/>
    <col min="13314" max="13314" width="10.7109375" style="4" customWidth="1"/>
    <col min="13315" max="13317" width="9.7109375" style="4" customWidth="1"/>
    <col min="13318" max="13318" width="11.28515625" style="4" customWidth="1"/>
    <col min="13319" max="13320" width="10.7109375" style="4" customWidth="1"/>
    <col min="13321" max="13321" width="20.7109375" style="4" customWidth="1"/>
    <col min="13322" max="13322" width="4.7109375" style="4" customWidth="1"/>
    <col min="13323" max="13568" width="12.5703125" style="4"/>
    <col min="13569" max="13569" width="16.7109375" style="4" customWidth="1"/>
    <col min="13570" max="13570" width="10.7109375" style="4" customWidth="1"/>
    <col min="13571" max="13573" width="9.7109375" style="4" customWidth="1"/>
    <col min="13574" max="13574" width="11.28515625" style="4" customWidth="1"/>
    <col min="13575" max="13576" width="10.7109375" style="4" customWidth="1"/>
    <col min="13577" max="13577" width="20.7109375" style="4" customWidth="1"/>
    <col min="13578" max="13578" width="4.7109375" style="4" customWidth="1"/>
    <col min="13579" max="13824" width="12.5703125" style="4"/>
    <col min="13825" max="13825" width="16.7109375" style="4" customWidth="1"/>
    <col min="13826" max="13826" width="10.7109375" style="4" customWidth="1"/>
    <col min="13827" max="13829" width="9.7109375" style="4" customWidth="1"/>
    <col min="13830" max="13830" width="11.28515625" style="4" customWidth="1"/>
    <col min="13831" max="13832" width="10.7109375" style="4" customWidth="1"/>
    <col min="13833" max="13833" width="20.7109375" style="4" customWidth="1"/>
    <col min="13834" max="13834" width="4.7109375" style="4" customWidth="1"/>
    <col min="13835" max="14080" width="12.5703125" style="4"/>
    <col min="14081" max="14081" width="16.7109375" style="4" customWidth="1"/>
    <col min="14082" max="14082" width="10.7109375" style="4" customWidth="1"/>
    <col min="14083" max="14085" width="9.7109375" style="4" customWidth="1"/>
    <col min="14086" max="14086" width="11.28515625" style="4" customWidth="1"/>
    <col min="14087" max="14088" width="10.7109375" style="4" customWidth="1"/>
    <col min="14089" max="14089" width="20.7109375" style="4" customWidth="1"/>
    <col min="14090" max="14090" width="4.7109375" style="4" customWidth="1"/>
    <col min="14091" max="14336" width="12.5703125" style="4"/>
    <col min="14337" max="14337" width="16.7109375" style="4" customWidth="1"/>
    <col min="14338" max="14338" width="10.7109375" style="4" customWidth="1"/>
    <col min="14339" max="14341" width="9.7109375" style="4" customWidth="1"/>
    <col min="14342" max="14342" width="11.28515625" style="4" customWidth="1"/>
    <col min="14343" max="14344" width="10.7109375" style="4" customWidth="1"/>
    <col min="14345" max="14345" width="20.7109375" style="4" customWidth="1"/>
    <col min="14346" max="14346" width="4.7109375" style="4" customWidth="1"/>
    <col min="14347" max="14592" width="12.5703125" style="4"/>
    <col min="14593" max="14593" width="16.7109375" style="4" customWidth="1"/>
    <col min="14594" max="14594" width="10.7109375" style="4" customWidth="1"/>
    <col min="14595" max="14597" width="9.7109375" style="4" customWidth="1"/>
    <col min="14598" max="14598" width="11.28515625" style="4" customWidth="1"/>
    <col min="14599" max="14600" width="10.7109375" style="4" customWidth="1"/>
    <col min="14601" max="14601" width="20.7109375" style="4" customWidth="1"/>
    <col min="14602" max="14602" width="4.7109375" style="4" customWidth="1"/>
    <col min="14603" max="14848" width="12.5703125" style="4"/>
    <col min="14849" max="14849" width="16.7109375" style="4" customWidth="1"/>
    <col min="14850" max="14850" width="10.7109375" style="4" customWidth="1"/>
    <col min="14851" max="14853" width="9.7109375" style="4" customWidth="1"/>
    <col min="14854" max="14854" width="11.28515625" style="4" customWidth="1"/>
    <col min="14855" max="14856" width="10.7109375" style="4" customWidth="1"/>
    <col min="14857" max="14857" width="20.7109375" style="4" customWidth="1"/>
    <col min="14858" max="14858" width="4.7109375" style="4" customWidth="1"/>
    <col min="14859" max="15104" width="12.5703125" style="4"/>
    <col min="15105" max="15105" width="16.7109375" style="4" customWidth="1"/>
    <col min="15106" max="15106" width="10.7109375" style="4" customWidth="1"/>
    <col min="15107" max="15109" width="9.7109375" style="4" customWidth="1"/>
    <col min="15110" max="15110" width="11.28515625" style="4" customWidth="1"/>
    <col min="15111" max="15112" width="10.7109375" style="4" customWidth="1"/>
    <col min="15113" max="15113" width="20.7109375" style="4" customWidth="1"/>
    <col min="15114" max="15114" width="4.7109375" style="4" customWidth="1"/>
    <col min="15115" max="15360" width="12.5703125" style="4"/>
    <col min="15361" max="15361" width="16.7109375" style="4" customWidth="1"/>
    <col min="15362" max="15362" width="10.7109375" style="4" customWidth="1"/>
    <col min="15363" max="15365" width="9.7109375" style="4" customWidth="1"/>
    <col min="15366" max="15366" width="11.28515625" style="4" customWidth="1"/>
    <col min="15367" max="15368" width="10.7109375" style="4" customWidth="1"/>
    <col min="15369" max="15369" width="20.7109375" style="4" customWidth="1"/>
    <col min="15370" max="15370" width="4.7109375" style="4" customWidth="1"/>
    <col min="15371" max="15616" width="12.5703125" style="4"/>
    <col min="15617" max="15617" width="16.7109375" style="4" customWidth="1"/>
    <col min="15618" max="15618" width="10.7109375" style="4" customWidth="1"/>
    <col min="15619" max="15621" width="9.7109375" style="4" customWidth="1"/>
    <col min="15622" max="15622" width="11.28515625" style="4" customWidth="1"/>
    <col min="15623" max="15624" width="10.7109375" style="4" customWidth="1"/>
    <col min="15625" max="15625" width="20.7109375" style="4" customWidth="1"/>
    <col min="15626" max="15626" width="4.7109375" style="4" customWidth="1"/>
    <col min="15627" max="15872" width="12.5703125" style="4"/>
    <col min="15873" max="15873" width="16.7109375" style="4" customWidth="1"/>
    <col min="15874" max="15874" width="10.7109375" style="4" customWidth="1"/>
    <col min="15875" max="15877" width="9.7109375" style="4" customWidth="1"/>
    <col min="15878" max="15878" width="11.28515625" style="4" customWidth="1"/>
    <col min="15879" max="15880" width="10.7109375" style="4" customWidth="1"/>
    <col min="15881" max="15881" width="20.7109375" style="4" customWidth="1"/>
    <col min="15882" max="15882" width="4.7109375" style="4" customWidth="1"/>
    <col min="15883" max="16128" width="12.5703125" style="4"/>
    <col min="16129" max="16129" width="16.7109375" style="4" customWidth="1"/>
    <col min="16130" max="16130" width="10.7109375" style="4" customWidth="1"/>
    <col min="16131" max="16133" width="9.7109375" style="4" customWidth="1"/>
    <col min="16134" max="16134" width="11.28515625" style="4" customWidth="1"/>
    <col min="16135" max="16136" width="10.7109375" style="4" customWidth="1"/>
    <col min="16137" max="16137" width="20.7109375" style="4" customWidth="1"/>
    <col min="16138" max="16138" width="4.7109375" style="4" customWidth="1"/>
    <col min="16139" max="16384" width="12.5703125" style="4"/>
  </cols>
  <sheetData>
    <row r="1" spans="1:10" ht="24.75" customHeight="1">
      <c r="A1" s="1" t="s">
        <v>0</v>
      </c>
      <c r="I1" s="3" t="s">
        <v>1</v>
      </c>
    </row>
    <row r="2" spans="1:10" ht="18.95" customHeight="1">
      <c r="A2" s="5" t="s">
        <v>2</v>
      </c>
      <c r="I2" s="6"/>
    </row>
    <row r="3" spans="1:10" ht="18.95" customHeight="1">
      <c r="A3" s="7" t="s">
        <v>3</v>
      </c>
      <c r="F3" s="4"/>
      <c r="G3" s="8" t="s">
        <v>4</v>
      </c>
      <c r="H3" s="8"/>
      <c r="I3" s="8"/>
      <c r="J3" s="9"/>
    </row>
    <row r="4" spans="1:10" ht="18.95" customHeight="1">
      <c r="A4" s="10" t="s">
        <v>5</v>
      </c>
      <c r="H4" s="11" t="s">
        <v>6</v>
      </c>
      <c r="I4" s="11"/>
    </row>
    <row r="5" spans="1:10" ht="18.95" customHeight="1">
      <c r="A5" s="7" t="s">
        <v>7</v>
      </c>
      <c r="G5" s="12" t="s">
        <v>8</v>
      </c>
      <c r="H5" s="12"/>
      <c r="I5" s="12"/>
    </row>
    <row r="6" spans="1:10" ht="18.95" customHeight="1">
      <c r="A6" s="7"/>
      <c r="I6" s="13"/>
    </row>
    <row r="7" spans="1:10" ht="13.5" customHeight="1">
      <c r="A7" s="14" t="s">
        <v>9</v>
      </c>
      <c r="B7" s="15" t="s">
        <v>10</v>
      </c>
      <c r="C7" s="15" t="s">
        <v>11</v>
      </c>
      <c r="D7" s="15" t="s">
        <v>12</v>
      </c>
      <c r="E7" s="16" t="s">
        <v>13</v>
      </c>
      <c r="F7" s="15" t="s">
        <v>14</v>
      </c>
      <c r="G7" s="15" t="s">
        <v>15</v>
      </c>
      <c r="H7" s="17" t="s">
        <v>16</v>
      </c>
      <c r="I7" s="18" t="s">
        <v>17</v>
      </c>
    </row>
    <row r="8" spans="1:10" s="19" customFormat="1" ht="13.5" customHeight="1">
      <c r="B8" s="15" t="s">
        <v>18</v>
      </c>
      <c r="C8" s="17" t="s">
        <v>19</v>
      </c>
      <c r="D8" s="15" t="s">
        <v>20</v>
      </c>
      <c r="E8" s="20" t="s">
        <v>21</v>
      </c>
      <c r="H8" s="16" t="s">
        <v>22</v>
      </c>
    </row>
    <row r="9" spans="1:10" ht="13.5" customHeight="1">
      <c r="A9" s="21"/>
      <c r="B9" s="22" t="s">
        <v>23</v>
      </c>
      <c r="C9" s="23" t="s">
        <v>24</v>
      </c>
      <c r="D9" s="22" t="s">
        <v>25</v>
      </c>
      <c r="E9" s="22" t="s">
        <v>26</v>
      </c>
      <c r="F9" s="22" t="s">
        <v>24</v>
      </c>
      <c r="G9" s="22" t="s">
        <v>27</v>
      </c>
      <c r="H9" s="24" t="s">
        <v>28</v>
      </c>
      <c r="I9" s="22"/>
      <c r="J9" s="25"/>
    </row>
    <row r="10" spans="1:10" ht="13.5" customHeight="1">
      <c r="B10" s="22" t="s">
        <v>29</v>
      </c>
      <c r="C10" s="22" t="s">
        <v>30</v>
      </c>
      <c r="D10" s="22" t="s">
        <v>31</v>
      </c>
      <c r="E10" s="22" t="s">
        <v>32</v>
      </c>
      <c r="F10" s="24" t="s">
        <v>33</v>
      </c>
      <c r="G10" s="22" t="s">
        <v>34</v>
      </c>
      <c r="H10" s="22" t="s">
        <v>35</v>
      </c>
      <c r="I10" s="24"/>
      <c r="J10" s="26"/>
    </row>
    <row r="11" spans="1:10" ht="8.1" customHeight="1"/>
    <row r="12" spans="1:10" s="31" customFormat="1" ht="14.45" customHeight="1">
      <c r="A12" s="27" t="s">
        <v>36</v>
      </c>
      <c r="B12" s="28">
        <f t="shared" ref="B12:G12" si="0">SUM(B13:B19)</f>
        <v>2228</v>
      </c>
      <c r="C12" s="28">
        <f t="shared" si="0"/>
        <v>1801</v>
      </c>
      <c r="D12" s="28">
        <f t="shared" si="0"/>
        <v>5568</v>
      </c>
      <c r="E12" s="28">
        <f t="shared" si="0"/>
        <v>23935</v>
      </c>
      <c r="F12" s="28">
        <f t="shared" si="0"/>
        <v>2191</v>
      </c>
      <c r="G12" s="28">
        <f t="shared" si="0"/>
        <v>2546</v>
      </c>
      <c r="H12" s="28">
        <f>SUM(H13:H19)</f>
        <v>79967</v>
      </c>
      <c r="I12" s="29" t="s">
        <v>37</v>
      </c>
      <c r="J12" s="30"/>
    </row>
    <row r="13" spans="1:10" s="19" customFormat="1" ht="14.45" customHeight="1">
      <c r="A13" s="32" t="s">
        <v>38</v>
      </c>
      <c r="B13" s="33">
        <v>886</v>
      </c>
      <c r="C13" s="33">
        <v>650</v>
      </c>
      <c r="D13" s="33">
        <v>531</v>
      </c>
      <c r="E13" s="33">
        <v>3947</v>
      </c>
      <c r="F13" s="33">
        <v>473</v>
      </c>
      <c r="G13" s="33">
        <v>1125</v>
      </c>
      <c r="H13" s="33">
        <v>22737</v>
      </c>
      <c r="I13" s="34" t="s">
        <v>39</v>
      </c>
      <c r="J13" s="35"/>
    </row>
    <row r="14" spans="1:10" s="31" customFormat="1" ht="14.45" customHeight="1">
      <c r="A14" s="36" t="s">
        <v>40</v>
      </c>
      <c r="B14" s="33">
        <v>758</v>
      </c>
      <c r="C14" s="33">
        <v>538</v>
      </c>
      <c r="D14" s="33">
        <v>2148</v>
      </c>
      <c r="E14" s="33">
        <v>4467</v>
      </c>
      <c r="F14" s="33">
        <v>721</v>
      </c>
      <c r="G14" s="33">
        <v>892</v>
      </c>
      <c r="H14" s="33">
        <v>16395</v>
      </c>
      <c r="I14" s="37" t="s">
        <v>41</v>
      </c>
      <c r="J14" s="30"/>
    </row>
    <row r="15" spans="1:10" s="19" customFormat="1" ht="14.45" customHeight="1">
      <c r="A15" s="36" t="s">
        <v>42</v>
      </c>
      <c r="B15" s="33">
        <v>421</v>
      </c>
      <c r="C15" s="33">
        <v>214</v>
      </c>
      <c r="D15" s="33">
        <v>1068</v>
      </c>
      <c r="E15" s="33">
        <v>7077</v>
      </c>
      <c r="F15" s="33">
        <v>293</v>
      </c>
      <c r="G15" s="33">
        <v>315</v>
      </c>
      <c r="H15" s="33">
        <v>20270</v>
      </c>
      <c r="I15" s="38" t="s">
        <v>43</v>
      </c>
      <c r="J15" s="35"/>
    </row>
    <row r="16" spans="1:10" s="31" customFormat="1" ht="14.45" customHeight="1">
      <c r="A16" s="32" t="s">
        <v>44</v>
      </c>
      <c r="B16" s="33">
        <v>71</v>
      </c>
      <c r="C16" s="33">
        <v>145</v>
      </c>
      <c r="D16" s="33">
        <v>572</v>
      </c>
      <c r="E16" s="33">
        <v>4531</v>
      </c>
      <c r="F16" s="33">
        <v>454</v>
      </c>
      <c r="G16" s="33">
        <v>72</v>
      </c>
      <c r="H16" s="33">
        <v>8215</v>
      </c>
      <c r="I16" s="34" t="s">
        <v>45</v>
      </c>
      <c r="J16" s="30"/>
    </row>
    <row r="17" spans="1:10" s="19" customFormat="1" ht="14.45" customHeight="1">
      <c r="A17" s="36" t="s">
        <v>46</v>
      </c>
      <c r="B17" s="39">
        <v>0</v>
      </c>
      <c r="C17" s="33">
        <v>19</v>
      </c>
      <c r="D17" s="33">
        <v>160</v>
      </c>
      <c r="E17" s="33">
        <v>1875</v>
      </c>
      <c r="F17" s="33">
        <v>35</v>
      </c>
      <c r="G17" s="40">
        <v>1</v>
      </c>
      <c r="H17" s="33">
        <v>3760</v>
      </c>
      <c r="I17" s="38" t="s">
        <v>47</v>
      </c>
      <c r="J17" s="35"/>
    </row>
    <row r="18" spans="1:10" s="19" customFormat="1" ht="14.45" customHeight="1">
      <c r="A18" s="36" t="s">
        <v>48</v>
      </c>
      <c r="B18" s="41">
        <v>69</v>
      </c>
      <c r="C18" s="40">
        <v>41</v>
      </c>
      <c r="D18" s="33">
        <v>396</v>
      </c>
      <c r="E18" s="33">
        <v>532</v>
      </c>
      <c r="F18" s="33">
        <v>11</v>
      </c>
      <c r="G18" s="33">
        <v>102</v>
      </c>
      <c r="H18" s="33">
        <v>1945</v>
      </c>
      <c r="I18" s="38" t="s">
        <v>49</v>
      </c>
      <c r="J18" s="35"/>
    </row>
    <row r="19" spans="1:10" s="19" customFormat="1" ht="14.45" customHeight="1">
      <c r="A19" s="36" t="s">
        <v>50</v>
      </c>
      <c r="B19" s="41">
        <v>23</v>
      </c>
      <c r="C19" s="33">
        <v>194</v>
      </c>
      <c r="D19" s="33">
        <v>693</v>
      </c>
      <c r="E19" s="33">
        <v>1506</v>
      </c>
      <c r="F19" s="33">
        <v>204</v>
      </c>
      <c r="G19" s="33">
        <v>39</v>
      </c>
      <c r="H19" s="33">
        <v>6645</v>
      </c>
      <c r="I19" s="38" t="s">
        <v>51</v>
      </c>
      <c r="J19" s="35"/>
    </row>
    <row r="20" spans="1:10" s="19" customFormat="1" ht="14.45" customHeight="1">
      <c r="A20" s="27" t="s">
        <v>52</v>
      </c>
      <c r="B20" s="42">
        <f t="shared" ref="B20:G20" si="1">SUM(B21)</f>
        <v>71</v>
      </c>
      <c r="C20" s="43">
        <f t="shared" si="1"/>
        <v>298</v>
      </c>
      <c r="D20" s="43">
        <f t="shared" si="1"/>
        <v>473</v>
      </c>
      <c r="E20" s="43">
        <f t="shared" si="1"/>
        <v>2413</v>
      </c>
      <c r="F20" s="43">
        <f t="shared" si="1"/>
        <v>513</v>
      </c>
      <c r="G20" s="43">
        <f t="shared" si="1"/>
        <v>250</v>
      </c>
      <c r="H20" s="43">
        <f>SUM(H21)</f>
        <v>7195</v>
      </c>
      <c r="I20" s="44" t="s">
        <v>53</v>
      </c>
      <c r="J20" s="35"/>
    </row>
    <row r="21" spans="1:10" s="31" customFormat="1" ht="14.45" customHeight="1">
      <c r="A21" s="36" t="s">
        <v>54</v>
      </c>
      <c r="B21" s="41">
        <v>71</v>
      </c>
      <c r="C21" s="33">
        <v>298</v>
      </c>
      <c r="D21" s="33">
        <v>473</v>
      </c>
      <c r="E21" s="33">
        <v>2413</v>
      </c>
      <c r="F21" s="33">
        <v>513</v>
      </c>
      <c r="G21" s="33">
        <v>250</v>
      </c>
      <c r="H21" s="33">
        <v>7195</v>
      </c>
      <c r="I21" s="38" t="s">
        <v>55</v>
      </c>
      <c r="J21" s="30"/>
    </row>
    <row r="22" spans="1:10" s="19" customFormat="1" ht="14.45" customHeight="1">
      <c r="A22" s="27" t="s">
        <v>56</v>
      </c>
      <c r="B22" s="42">
        <f t="shared" ref="B22:G22" si="2">SUM(B23:B26)</f>
        <v>331</v>
      </c>
      <c r="C22" s="43">
        <f t="shared" si="2"/>
        <v>720</v>
      </c>
      <c r="D22" s="43">
        <f t="shared" si="2"/>
        <v>2725</v>
      </c>
      <c r="E22" s="43">
        <f t="shared" si="2"/>
        <v>12591</v>
      </c>
      <c r="F22" s="43">
        <f t="shared" si="2"/>
        <v>988</v>
      </c>
      <c r="G22" s="43">
        <f t="shared" si="2"/>
        <v>301</v>
      </c>
      <c r="H22" s="43">
        <f>SUM(H23:H26)</f>
        <v>33765</v>
      </c>
      <c r="I22" s="44" t="s">
        <v>57</v>
      </c>
      <c r="J22" s="35"/>
    </row>
    <row r="23" spans="1:10" s="19" customFormat="1" ht="14.45" customHeight="1">
      <c r="A23" s="36" t="s">
        <v>58</v>
      </c>
      <c r="B23" s="45">
        <v>65</v>
      </c>
      <c r="C23" s="33">
        <v>89</v>
      </c>
      <c r="D23" s="33">
        <v>320</v>
      </c>
      <c r="E23" s="40">
        <v>3710</v>
      </c>
      <c r="F23" s="33">
        <v>131</v>
      </c>
      <c r="G23" s="33">
        <v>27</v>
      </c>
      <c r="H23" s="33">
        <v>7392</v>
      </c>
      <c r="I23" s="38" t="s">
        <v>59</v>
      </c>
      <c r="J23" s="35"/>
    </row>
    <row r="24" spans="1:10" s="19" customFormat="1" ht="14.45" customHeight="1">
      <c r="A24" s="32" t="s">
        <v>60</v>
      </c>
      <c r="B24" s="41">
        <v>104</v>
      </c>
      <c r="C24" s="33">
        <v>258</v>
      </c>
      <c r="D24" s="33">
        <v>383</v>
      </c>
      <c r="E24" s="33">
        <v>3890</v>
      </c>
      <c r="F24" s="33">
        <v>399</v>
      </c>
      <c r="G24" s="33">
        <v>111</v>
      </c>
      <c r="H24" s="33">
        <v>10881</v>
      </c>
      <c r="I24" s="37" t="s">
        <v>61</v>
      </c>
      <c r="J24" s="35"/>
    </row>
    <row r="25" spans="1:10" s="19" customFormat="1" ht="14.45" customHeight="1">
      <c r="A25" s="32" t="s">
        <v>62</v>
      </c>
      <c r="B25" s="41">
        <v>129</v>
      </c>
      <c r="C25" s="33">
        <v>244</v>
      </c>
      <c r="D25" s="33">
        <v>1322</v>
      </c>
      <c r="E25" s="33">
        <v>2861</v>
      </c>
      <c r="F25" s="33">
        <v>297</v>
      </c>
      <c r="G25" s="33">
        <v>131</v>
      </c>
      <c r="H25" s="33">
        <v>9749</v>
      </c>
      <c r="I25" s="38" t="s">
        <v>63</v>
      </c>
      <c r="J25" s="35"/>
    </row>
    <row r="26" spans="1:10" s="19" customFormat="1" ht="14.45" customHeight="1">
      <c r="A26" s="36" t="s">
        <v>64</v>
      </c>
      <c r="B26" s="45">
        <v>33</v>
      </c>
      <c r="C26" s="33">
        <v>129</v>
      </c>
      <c r="D26" s="33">
        <v>700</v>
      </c>
      <c r="E26" s="33">
        <v>2130</v>
      </c>
      <c r="F26" s="33">
        <v>161</v>
      </c>
      <c r="G26" s="33">
        <v>32</v>
      </c>
      <c r="H26" s="33">
        <v>5743</v>
      </c>
      <c r="I26" s="38" t="s">
        <v>65</v>
      </c>
      <c r="J26" s="35"/>
    </row>
    <row r="27" spans="1:10" s="19" customFormat="1" ht="14.45" customHeight="1">
      <c r="A27" s="27" t="s">
        <v>66</v>
      </c>
      <c r="B27" s="42">
        <f t="shared" ref="B27:G27" si="3">SUM(B28:B30)</f>
        <v>17028</v>
      </c>
      <c r="C27" s="43">
        <f t="shared" si="3"/>
        <v>5644</v>
      </c>
      <c r="D27" s="43">
        <f t="shared" si="3"/>
        <v>16984</v>
      </c>
      <c r="E27" s="43">
        <f t="shared" si="3"/>
        <v>32872</v>
      </c>
      <c r="F27" s="43">
        <f t="shared" si="3"/>
        <v>619</v>
      </c>
      <c r="G27" s="43">
        <f t="shared" si="3"/>
        <v>10752</v>
      </c>
      <c r="H27" s="43">
        <f>SUM(H28:H30)</f>
        <v>252277</v>
      </c>
      <c r="I27" s="44" t="s">
        <v>67</v>
      </c>
      <c r="J27" s="35"/>
    </row>
    <row r="28" spans="1:10" s="19" customFormat="1" ht="14.45" customHeight="1">
      <c r="A28" s="32" t="s">
        <v>68</v>
      </c>
      <c r="B28" s="41">
        <v>802</v>
      </c>
      <c r="C28" s="33">
        <v>254</v>
      </c>
      <c r="D28" s="33">
        <v>1609</v>
      </c>
      <c r="E28" s="33">
        <v>2730</v>
      </c>
      <c r="F28" s="33">
        <v>221</v>
      </c>
      <c r="G28" s="33">
        <v>784</v>
      </c>
      <c r="H28" s="33">
        <v>13383</v>
      </c>
      <c r="I28" s="38" t="s">
        <v>69</v>
      </c>
      <c r="J28" s="35"/>
    </row>
    <row r="29" spans="1:10" s="31" customFormat="1" ht="14.45" customHeight="1">
      <c r="A29" s="36" t="s">
        <v>70</v>
      </c>
      <c r="B29" s="45">
        <v>15945</v>
      </c>
      <c r="C29" s="40">
        <v>5061</v>
      </c>
      <c r="D29" s="40">
        <v>14685</v>
      </c>
      <c r="E29" s="40">
        <v>25806</v>
      </c>
      <c r="F29" s="39">
        <v>0</v>
      </c>
      <c r="G29" s="40">
        <v>9700</v>
      </c>
      <c r="H29" s="33">
        <v>228596</v>
      </c>
      <c r="I29" s="38" t="s">
        <v>71</v>
      </c>
      <c r="J29" s="30"/>
    </row>
    <row r="30" spans="1:10" s="19" customFormat="1" ht="14.45" customHeight="1">
      <c r="A30" s="32" t="s">
        <v>72</v>
      </c>
      <c r="B30" s="41">
        <v>281</v>
      </c>
      <c r="C30" s="33">
        <v>329</v>
      </c>
      <c r="D30" s="33">
        <v>690</v>
      </c>
      <c r="E30" s="33">
        <v>4336</v>
      </c>
      <c r="F30" s="33">
        <v>398</v>
      </c>
      <c r="G30" s="33">
        <v>268</v>
      </c>
      <c r="H30" s="33">
        <v>10298</v>
      </c>
      <c r="I30" s="38" t="s">
        <v>73</v>
      </c>
      <c r="J30" s="35"/>
    </row>
    <row r="31" spans="1:10" s="31" customFormat="1" ht="14.45" customHeight="1">
      <c r="A31" s="27" t="s">
        <v>74</v>
      </c>
      <c r="B31" s="42">
        <f t="shared" ref="B31:G31" si="4">SUM(B32:B33)</f>
        <v>703</v>
      </c>
      <c r="C31" s="43">
        <f t="shared" si="4"/>
        <v>828</v>
      </c>
      <c r="D31" s="43">
        <f t="shared" si="4"/>
        <v>3215</v>
      </c>
      <c r="E31" s="43">
        <f t="shared" si="4"/>
        <v>16703</v>
      </c>
      <c r="F31" s="43">
        <f t="shared" si="4"/>
        <v>1474</v>
      </c>
      <c r="G31" s="43">
        <f t="shared" si="4"/>
        <v>733</v>
      </c>
      <c r="H31" s="43">
        <f>SUM(H32:H33)</f>
        <v>35403</v>
      </c>
      <c r="I31" s="44" t="s">
        <v>75</v>
      </c>
      <c r="J31" s="30"/>
    </row>
    <row r="32" spans="1:10" s="19" customFormat="1" ht="14.45" customHeight="1">
      <c r="A32" s="36" t="s">
        <v>76</v>
      </c>
      <c r="B32" s="41">
        <v>620</v>
      </c>
      <c r="C32" s="33">
        <v>600</v>
      </c>
      <c r="D32" s="33">
        <v>1875</v>
      </c>
      <c r="E32" s="33">
        <v>6793</v>
      </c>
      <c r="F32" s="33">
        <v>709</v>
      </c>
      <c r="G32" s="33">
        <v>651</v>
      </c>
      <c r="H32" s="33">
        <v>19601</v>
      </c>
      <c r="I32" s="38" t="s">
        <v>77</v>
      </c>
      <c r="J32" s="35"/>
    </row>
    <row r="33" spans="1:10" s="19" customFormat="1" ht="14.45" customHeight="1">
      <c r="A33" s="36" t="s">
        <v>78</v>
      </c>
      <c r="B33" s="41">
        <v>83</v>
      </c>
      <c r="C33" s="33">
        <v>228</v>
      </c>
      <c r="D33" s="33">
        <v>1340</v>
      </c>
      <c r="E33" s="33">
        <v>9910</v>
      </c>
      <c r="F33" s="33">
        <v>765</v>
      </c>
      <c r="G33" s="33">
        <v>82</v>
      </c>
      <c r="H33" s="33">
        <v>15802</v>
      </c>
      <c r="I33" s="37" t="s">
        <v>79</v>
      </c>
      <c r="J33" s="35"/>
    </row>
    <row r="34" spans="1:10" s="19" customFormat="1" ht="14.45" customHeight="1">
      <c r="A34" s="27" t="s">
        <v>80</v>
      </c>
      <c r="B34" s="43">
        <f t="shared" ref="B34:G34" si="5">SUM(B35)</f>
        <v>117</v>
      </c>
      <c r="C34" s="43">
        <f t="shared" si="5"/>
        <v>226</v>
      </c>
      <c r="D34" s="43">
        <f t="shared" si="5"/>
        <v>763</v>
      </c>
      <c r="E34" s="43">
        <f t="shared" si="5"/>
        <v>2932</v>
      </c>
      <c r="F34" s="43">
        <f t="shared" si="5"/>
        <v>84</v>
      </c>
      <c r="G34" s="43">
        <f t="shared" si="5"/>
        <v>50</v>
      </c>
      <c r="H34" s="43">
        <f>SUM(H35)</f>
        <v>10423</v>
      </c>
      <c r="I34" s="44" t="s">
        <v>81</v>
      </c>
      <c r="J34" s="35"/>
    </row>
    <row r="35" spans="1:10" s="19" customFormat="1" ht="14.45" customHeight="1">
      <c r="A35" s="36" t="s">
        <v>82</v>
      </c>
      <c r="B35" s="33">
        <v>117</v>
      </c>
      <c r="C35" s="33">
        <v>226</v>
      </c>
      <c r="D35" s="33">
        <v>763</v>
      </c>
      <c r="E35" s="33">
        <v>2932</v>
      </c>
      <c r="F35" s="33">
        <v>84</v>
      </c>
      <c r="G35" s="33">
        <v>50</v>
      </c>
      <c r="H35" s="33">
        <v>10423</v>
      </c>
      <c r="I35" s="38" t="s">
        <v>83</v>
      </c>
      <c r="J35" s="35"/>
    </row>
    <row r="36" spans="1:10" s="19" customFormat="1" ht="14.45" customHeight="1">
      <c r="A36" s="46" t="s">
        <v>84</v>
      </c>
      <c r="B36" s="43">
        <f t="shared" ref="B36:G36" si="6">SUM(B37:B40)</f>
        <v>1538</v>
      </c>
      <c r="C36" s="43">
        <f t="shared" si="6"/>
        <v>1343</v>
      </c>
      <c r="D36" s="43">
        <f t="shared" si="6"/>
        <v>6407</v>
      </c>
      <c r="E36" s="43">
        <f t="shared" si="6"/>
        <v>26514</v>
      </c>
      <c r="F36" s="43">
        <f t="shared" si="6"/>
        <v>1694</v>
      </c>
      <c r="G36" s="43">
        <f t="shared" si="6"/>
        <v>1380</v>
      </c>
      <c r="H36" s="43">
        <f>SUM(H37:H40)</f>
        <v>77422</v>
      </c>
      <c r="I36" s="29" t="s">
        <v>85</v>
      </c>
      <c r="J36" s="35"/>
    </row>
    <row r="37" spans="1:10" s="19" customFormat="1" ht="14.45" customHeight="1">
      <c r="A37" s="32" t="s">
        <v>86</v>
      </c>
      <c r="B37" s="33">
        <v>41</v>
      </c>
      <c r="C37" s="33">
        <v>147</v>
      </c>
      <c r="D37" s="47">
        <v>503</v>
      </c>
      <c r="E37" s="33">
        <v>6895</v>
      </c>
      <c r="F37" s="33">
        <v>338</v>
      </c>
      <c r="G37" s="33">
        <v>38</v>
      </c>
      <c r="H37" s="33">
        <v>12552</v>
      </c>
      <c r="I37" s="38" t="s">
        <v>87</v>
      </c>
      <c r="J37" s="35"/>
    </row>
    <row r="38" spans="1:10" s="31" customFormat="1" ht="14.45" customHeight="1">
      <c r="A38" s="36" t="s">
        <v>88</v>
      </c>
      <c r="B38" s="33">
        <v>73</v>
      </c>
      <c r="C38" s="33">
        <v>175</v>
      </c>
      <c r="D38" s="33">
        <v>923</v>
      </c>
      <c r="E38" s="33">
        <v>4165</v>
      </c>
      <c r="F38" s="33">
        <v>411</v>
      </c>
      <c r="G38" s="33">
        <v>148</v>
      </c>
      <c r="H38" s="33">
        <v>9302</v>
      </c>
      <c r="I38" s="38" t="s">
        <v>89</v>
      </c>
      <c r="J38" s="30"/>
    </row>
    <row r="39" spans="1:10" s="19" customFormat="1" ht="14.45" customHeight="1">
      <c r="A39" s="32" t="s">
        <v>90</v>
      </c>
      <c r="B39" s="33">
        <v>1386</v>
      </c>
      <c r="C39" s="33">
        <v>952</v>
      </c>
      <c r="D39" s="33">
        <v>4690</v>
      </c>
      <c r="E39" s="33">
        <v>13677</v>
      </c>
      <c r="F39" s="33">
        <v>852</v>
      </c>
      <c r="G39" s="33">
        <v>1148</v>
      </c>
      <c r="H39" s="33">
        <v>48516</v>
      </c>
      <c r="I39" s="34" t="s">
        <v>91</v>
      </c>
      <c r="J39" s="35"/>
    </row>
    <row r="40" spans="1:10" s="19" customFormat="1" ht="14.45" customHeight="1">
      <c r="A40" s="36" t="s">
        <v>92</v>
      </c>
      <c r="B40" s="40">
        <v>38</v>
      </c>
      <c r="C40" s="40">
        <v>69</v>
      </c>
      <c r="D40" s="33">
        <v>291</v>
      </c>
      <c r="E40" s="33">
        <v>1777</v>
      </c>
      <c r="F40" s="33">
        <v>93</v>
      </c>
      <c r="G40" s="40">
        <v>46</v>
      </c>
      <c r="H40" s="33">
        <v>7052</v>
      </c>
      <c r="I40" s="38" t="s">
        <v>93</v>
      </c>
      <c r="J40" s="35"/>
    </row>
    <row r="41" spans="1:10" s="19" customFormat="1" ht="14.45" customHeight="1">
      <c r="A41" s="27" t="s">
        <v>94</v>
      </c>
      <c r="B41" s="43">
        <f t="shared" ref="B41:G41" si="7">SUM(B42:B46)</f>
        <v>1124</v>
      </c>
      <c r="C41" s="43">
        <f t="shared" si="7"/>
        <v>1498</v>
      </c>
      <c r="D41" s="43">
        <f t="shared" si="7"/>
        <v>6684</v>
      </c>
      <c r="E41" s="43">
        <f t="shared" si="7"/>
        <v>23175</v>
      </c>
      <c r="F41" s="43">
        <f t="shared" si="7"/>
        <v>1396</v>
      </c>
      <c r="G41" s="43">
        <f t="shared" si="7"/>
        <v>1902</v>
      </c>
      <c r="H41" s="43">
        <f>SUM(H42:H46)</f>
        <v>67580</v>
      </c>
      <c r="I41" s="44" t="s">
        <v>95</v>
      </c>
      <c r="J41" s="35"/>
    </row>
    <row r="42" spans="1:10" s="19" customFormat="1" ht="14.45" customHeight="1">
      <c r="A42" s="36" t="s">
        <v>96</v>
      </c>
      <c r="B42" s="33">
        <v>717</v>
      </c>
      <c r="C42" s="33">
        <v>691</v>
      </c>
      <c r="D42" s="33">
        <v>3322</v>
      </c>
      <c r="E42" s="33">
        <v>3420</v>
      </c>
      <c r="F42" s="33">
        <v>398</v>
      </c>
      <c r="G42" s="33">
        <v>1044</v>
      </c>
      <c r="H42" s="33">
        <v>24473</v>
      </c>
      <c r="I42" s="38" t="s">
        <v>97</v>
      </c>
      <c r="J42" s="35"/>
    </row>
    <row r="43" spans="1:10" s="19" customFormat="1" ht="14.45" customHeight="1">
      <c r="A43" s="32" t="s">
        <v>98</v>
      </c>
      <c r="B43" s="33">
        <v>63</v>
      </c>
      <c r="C43" s="40">
        <v>110</v>
      </c>
      <c r="D43" s="33">
        <v>797</v>
      </c>
      <c r="E43" s="33">
        <v>5051</v>
      </c>
      <c r="F43" s="33">
        <v>259</v>
      </c>
      <c r="G43" s="33">
        <v>119</v>
      </c>
      <c r="H43" s="33">
        <v>11351</v>
      </c>
      <c r="I43" s="38" t="s">
        <v>99</v>
      </c>
      <c r="J43" s="35"/>
    </row>
    <row r="44" spans="1:10" s="19" customFormat="1" ht="14.45" customHeight="1">
      <c r="A44" s="32" t="s">
        <v>100</v>
      </c>
      <c r="B44" s="33">
        <v>110</v>
      </c>
      <c r="C44" s="33">
        <v>153</v>
      </c>
      <c r="D44" s="33">
        <v>1001</v>
      </c>
      <c r="E44" s="33">
        <v>3745</v>
      </c>
      <c r="F44" s="33">
        <v>241</v>
      </c>
      <c r="G44" s="33">
        <v>286</v>
      </c>
      <c r="H44" s="33">
        <v>11880</v>
      </c>
      <c r="I44" s="34" t="s">
        <v>101</v>
      </c>
      <c r="J44" s="35"/>
    </row>
    <row r="45" spans="1:10" s="31" customFormat="1" ht="14.45" customHeight="1">
      <c r="A45" s="32" t="s">
        <v>102</v>
      </c>
      <c r="B45" s="33">
        <v>175</v>
      </c>
      <c r="C45" s="33">
        <v>372</v>
      </c>
      <c r="D45" s="33">
        <v>878</v>
      </c>
      <c r="E45" s="33">
        <v>3988</v>
      </c>
      <c r="F45" s="33">
        <v>299</v>
      </c>
      <c r="G45" s="33">
        <v>359</v>
      </c>
      <c r="H45" s="33">
        <v>8789</v>
      </c>
      <c r="I45" s="38" t="s">
        <v>103</v>
      </c>
      <c r="J45" s="30"/>
    </row>
    <row r="46" spans="1:10" s="19" customFormat="1" ht="14.45" customHeight="1">
      <c r="A46" s="32" t="s">
        <v>104</v>
      </c>
      <c r="B46" s="33">
        <v>59</v>
      </c>
      <c r="C46" s="33">
        <v>172</v>
      </c>
      <c r="D46" s="33">
        <v>686</v>
      </c>
      <c r="E46" s="33">
        <v>6971</v>
      </c>
      <c r="F46" s="33">
        <v>199</v>
      </c>
      <c r="G46" s="33">
        <v>94</v>
      </c>
      <c r="H46" s="33">
        <v>11087</v>
      </c>
      <c r="I46" s="38" t="s">
        <v>105</v>
      </c>
      <c r="J46" s="35"/>
    </row>
    <row r="47" spans="1:10" s="19" customFormat="1" ht="14.45" customHeight="1">
      <c r="A47" s="27" t="s">
        <v>106</v>
      </c>
      <c r="B47" s="43">
        <f t="shared" ref="B47:G47" si="8">SUM(B48:B50)</f>
        <v>229</v>
      </c>
      <c r="C47" s="43">
        <f t="shared" si="8"/>
        <v>368</v>
      </c>
      <c r="D47" s="43">
        <f t="shared" si="8"/>
        <v>1577</v>
      </c>
      <c r="E47" s="43">
        <f t="shared" si="8"/>
        <v>7914</v>
      </c>
      <c r="F47" s="43">
        <f t="shared" si="8"/>
        <v>225</v>
      </c>
      <c r="G47" s="43">
        <f t="shared" si="8"/>
        <v>254</v>
      </c>
      <c r="H47" s="43">
        <f>SUM(H48:H50)</f>
        <v>21398</v>
      </c>
      <c r="I47" s="44" t="s">
        <v>107</v>
      </c>
      <c r="J47" s="35"/>
    </row>
    <row r="48" spans="1:10" s="19" customFormat="1" ht="14.45" customHeight="1">
      <c r="A48" s="36" t="s">
        <v>108</v>
      </c>
      <c r="B48" s="33">
        <v>161</v>
      </c>
      <c r="C48" s="33">
        <v>249</v>
      </c>
      <c r="D48" s="33">
        <v>614</v>
      </c>
      <c r="E48" s="33">
        <v>4033</v>
      </c>
      <c r="F48" s="33">
        <v>92</v>
      </c>
      <c r="G48" s="33">
        <v>138</v>
      </c>
      <c r="H48" s="33">
        <v>12260</v>
      </c>
      <c r="I48" s="38" t="s">
        <v>109</v>
      </c>
      <c r="J48" s="35"/>
    </row>
    <row r="49" spans="1:10" s="19" customFormat="1" ht="14.45" customHeight="1">
      <c r="A49" s="32" t="s">
        <v>110</v>
      </c>
      <c r="B49" s="33">
        <v>57</v>
      </c>
      <c r="C49" s="33">
        <v>90</v>
      </c>
      <c r="D49" s="33">
        <v>587</v>
      </c>
      <c r="E49" s="33">
        <v>2621</v>
      </c>
      <c r="F49" s="33">
        <v>93</v>
      </c>
      <c r="G49" s="33">
        <v>81</v>
      </c>
      <c r="H49" s="33">
        <v>6176</v>
      </c>
      <c r="I49" s="38" t="s">
        <v>111</v>
      </c>
      <c r="J49" s="35"/>
    </row>
    <row r="50" spans="1:10" s="19" customFormat="1" ht="14.45" customHeight="1">
      <c r="A50" s="36" t="s">
        <v>112</v>
      </c>
      <c r="B50" s="40">
        <v>11</v>
      </c>
      <c r="C50" s="33">
        <v>29</v>
      </c>
      <c r="D50" s="33">
        <v>376</v>
      </c>
      <c r="E50" s="33">
        <v>1260</v>
      </c>
      <c r="F50" s="33">
        <v>40</v>
      </c>
      <c r="G50" s="40">
        <v>35</v>
      </c>
      <c r="H50" s="33">
        <v>2962</v>
      </c>
      <c r="I50" s="38" t="s">
        <v>113</v>
      </c>
      <c r="J50" s="35"/>
    </row>
    <row r="51" spans="1:10" s="19" customFormat="1" ht="14.45" customHeight="1">
      <c r="A51" s="27" t="s">
        <v>114</v>
      </c>
      <c r="B51" s="43">
        <f t="shared" ref="B51:G51" si="9">SUM(B52:B54)</f>
        <v>275</v>
      </c>
      <c r="C51" s="43">
        <f t="shared" si="9"/>
        <v>245</v>
      </c>
      <c r="D51" s="43">
        <f t="shared" si="9"/>
        <v>690</v>
      </c>
      <c r="E51" s="43">
        <f t="shared" si="9"/>
        <v>2548</v>
      </c>
      <c r="F51" s="43">
        <f t="shared" si="9"/>
        <v>61</v>
      </c>
      <c r="G51" s="43">
        <f t="shared" si="9"/>
        <v>185</v>
      </c>
      <c r="H51" s="43">
        <f>SUM(H52:H54)</f>
        <v>9873</v>
      </c>
      <c r="I51" s="44" t="s">
        <v>115</v>
      </c>
      <c r="J51" s="35"/>
    </row>
    <row r="52" spans="1:10" s="19" customFormat="1" ht="14.45" customHeight="1">
      <c r="A52" s="36" t="s">
        <v>116</v>
      </c>
      <c r="B52" s="33">
        <v>6</v>
      </c>
      <c r="C52" s="40">
        <v>15</v>
      </c>
      <c r="D52" s="33">
        <v>117</v>
      </c>
      <c r="E52" s="33">
        <v>218</v>
      </c>
      <c r="F52" s="39">
        <v>0</v>
      </c>
      <c r="G52" s="40">
        <v>9</v>
      </c>
      <c r="H52" s="33">
        <v>1416</v>
      </c>
      <c r="I52" s="38" t="s">
        <v>117</v>
      </c>
      <c r="J52" s="35"/>
    </row>
    <row r="53" spans="1:10" s="19" customFormat="1" ht="14.45" customHeight="1">
      <c r="A53" s="32" t="s">
        <v>118</v>
      </c>
      <c r="B53" s="33">
        <v>269</v>
      </c>
      <c r="C53" s="40">
        <v>184</v>
      </c>
      <c r="D53" s="40">
        <v>573</v>
      </c>
      <c r="E53" s="33">
        <v>1723</v>
      </c>
      <c r="F53" s="33">
        <v>49</v>
      </c>
      <c r="G53" s="33">
        <v>176</v>
      </c>
      <c r="H53" s="33">
        <v>6513</v>
      </c>
      <c r="I53" s="34" t="s">
        <v>119</v>
      </c>
      <c r="J53" s="35"/>
    </row>
    <row r="54" spans="1:10" s="19" customFormat="1" ht="14.45" customHeight="1">
      <c r="A54" s="32" t="s">
        <v>120</v>
      </c>
      <c r="B54" s="48">
        <v>0</v>
      </c>
      <c r="C54" s="40">
        <v>46</v>
      </c>
      <c r="D54" s="48">
        <v>0</v>
      </c>
      <c r="E54" s="40">
        <v>607</v>
      </c>
      <c r="F54" s="33">
        <v>12</v>
      </c>
      <c r="G54" s="48">
        <v>0</v>
      </c>
      <c r="H54" s="33">
        <v>1944</v>
      </c>
      <c r="I54" s="38" t="s">
        <v>121</v>
      </c>
      <c r="J54" s="35"/>
    </row>
    <row r="55" spans="1:10" s="19" customFormat="1" ht="14.45" customHeight="1">
      <c r="A55" s="32"/>
      <c r="B55" s="41"/>
      <c r="C55" s="45"/>
      <c r="D55" s="41"/>
      <c r="E55" s="49"/>
      <c r="F55" s="41"/>
      <c r="G55" s="41"/>
      <c r="H55" s="41"/>
      <c r="I55" s="38"/>
      <c r="J55" s="35"/>
    </row>
    <row r="56" spans="1:10" s="19" customFormat="1" ht="14.45" customHeight="1">
      <c r="A56" s="32"/>
      <c r="B56" s="41"/>
      <c r="C56" s="45"/>
      <c r="D56" s="41"/>
      <c r="E56" s="49"/>
      <c r="F56" s="41"/>
      <c r="G56" s="41"/>
      <c r="H56" s="41"/>
      <c r="I56" s="38"/>
      <c r="J56" s="35"/>
    </row>
    <row r="57" spans="1:10" s="19" customFormat="1" ht="14.45" customHeight="1">
      <c r="A57" s="32"/>
      <c r="B57" s="41"/>
      <c r="C57" s="45"/>
      <c r="D57" s="41"/>
      <c r="E57" s="49"/>
      <c r="F57" s="41"/>
      <c r="G57" s="41"/>
      <c r="H57" s="41"/>
      <c r="I57" s="38"/>
      <c r="J57" s="35"/>
    </row>
    <row r="58" spans="1:10" s="19" customFormat="1" ht="14.45" customHeight="1">
      <c r="A58" s="32"/>
      <c r="B58" s="41"/>
      <c r="C58" s="45"/>
      <c r="D58" s="41"/>
      <c r="E58" s="49"/>
      <c r="F58" s="41"/>
      <c r="G58" s="41"/>
      <c r="H58" s="41"/>
      <c r="I58" s="38"/>
      <c r="J58" s="35"/>
    </row>
    <row r="59" spans="1:10" s="19" customFormat="1" ht="14.45" customHeight="1">
      <c r="A59" s="32"/>
      <c r="B59" s="41"/>
      <c r="C59" s="45"/>
      <c r="D59" s="41"/>
      <c r="E59" s="49"/>
      <c r="F59" s="41"/>
      <c r="G59" s="41"/>
      <c r="H59" s="41"/>
      <c r="I59" s="38"/>
      <c r="J59" s="35"/>
    </row>
    <row r="60" spans="1:10" s="19" customFormat="1" ht="12.75" customHeight="1">
      <c r="A60" s="27"/>
      <c r="B60" s="50"/>
      <c r="C60" s="50"/>
      <c r="D60" s="50"/>
      <c r="E60" s="50"/>
      <c r="F60" s="51"/>
      <c r="G60" s="51"/>
      <c r="H60" s="51"/>
      <c r="I60" s="35"/>
      <c r="J60" s="35"/>
    </row>
    <row r="61" spans="1:10" s="19" customFormat="1" ht="15.95" customHeight="1">
      <c r="A61" s="27"/>
      <c r="B61" s="50"/>
      <c r="C61" s="50"/>
      <c r="D61" s="50"/>
      <c r="E61" s="50"/>
      <c r="F61" s="51"/>
      <c r="G61" s="51"/>
      <c r="H61" s="51"/>
      <c r="I61" s="35"/>
      <c r="J61" s="35"/>
    </row>
    <row r="62" spans="1:10" s="19" customFormat="1" ht="12.75" customHeight="1">
      <c r="A62" s="27"/>
      <c r="B62" s="50"/>
      <c r="C62" s="50"/>
      <c r="D62" s="50"/>
      <c r="E62" s="50"/>
      <c r="F62" s="51"/>
      <c r="G62" s="51"/>
      <c r="H62" s="51"/>
      <c r="I62" s="35"/>
      <c r="J62" s="35"/>
    </row>
    <row r="63" spans="1:10" s="19" customFormat="1" ht="12.75" customHeight="1">
      <c r="A63" s="52"/>
      <c r="B63" s="52"/>
      <c r="C63" s="52"/>
      <c r="D63" s="52"/>
      <c r="E63" s="52"/>
      <c r="F63" s="52"/>
      <c r="G63" s="52"/>
      <c r="H63" s="52"/>
      <c r="I63" s="52"/>
      <c r="J63" s="35"/>
    </row>
    <row r="64" spans="1:10" ht="24.75" customHeight="1">
      <c r="A64" s="1" t="s">
        <v>0</v>
      </c>
      <c r="B64" s="50"/>
      <c r="C64" s="50"/>
      <c r="D64" s="50"/>
      <c r="E64" s="50"/>
      <c r="F64" s="51"/>
      <c r="G64" s="51"/>
      <c r="H64" s="51"/>
      <c r="I64" s="3" t="s">
        <v>1</v>
      </c>
      <c r="J64" s="35"/>
    </row>
    <row r="65" spans="1:10" ht="18.95" customHeight="1">
      <c r="A65" s="5" t="s">
        <v>2</v>
      </c>
      <c r="B65" s="50"/>
      <c r="C65" s="50"/>
      <c r="D65" s="50"/>
      <c r="E65" s="50"/>
      <c r="F65" s="51"/>
      <c r="G65" s="51"/>
      <c r="H65" s="51"/>
      <c r="I65" s="6"/>
      <c r="J65" s="35"/>
    </row>
    <row r="66" spans="1:10" ht="18.95" customHeight="1">
      <c r="A66" s="7" t="s">
        <v>122</v>
      </c>
      <c r="B66" s="50"/>
      <c r="C66" s="50"/>
      <c r="D66" s="50"/>
      <c r="E66" s="50"/>
      <c r="F66" s="53"/>
      <c r="G66" s="8" t="s">
        <v>4</v>
      </c>
      <c r="H66" s="8"/>
      <c r="I66" s="8"/>
      <c r="J66" s="35"/>
    </row>
    <row r="67" spans="1:10" ht="18.95" customHeight="1">
      <c r="A67" s="10" t="s">
        <v>5</v>
      </c>
      <c r="B67" s="50"/>
      <c r="C67" s="50"/>
      <c r="D67" s="50"/>
      <c r="E67" s="50"/>
      <c r="F67" s="51"/>
      <c r="G67" s="51"/>
      <c r="H67" s="11" t="s">
        <v>6</v>
      </c>
      <c r="I67" s="11"/>
      <c r="J67" s="35"/>
    </row>
    <row r="68" spans="1:10" ht="18.95" customHeight="1">
      <c r="A68" s="10" t="s">
        <v>123</v>
      </c>
      <c r="B68" s="50"/>
      <c r="C68" s="50"/>
      <c r="D68" s="50"/>
      <c r="E68" s="50"/>
      <c r="F68" s="51"/>
      <c r="G68" s="12" t="s">
        <v>124</v>
      </c>
      <c r="H68" s="12"/>
      <c r="I68" s="12"/>
      <c r="J68" s="35"/>
    </row>
    <row r="69" spans="1:10" ht="18.95" customHeight="1">
      <c r="A69" s="10"/>
      <c r="B69" s="50"/>
      <c r="C69" s="50"/>
      <c r="D69" s="50"/>
      <c r="E69" s="50"/>
      <c r="F69" s="51"/>
      <c r="G69" s="51"/>
      <c r="H69" s="51"/>
      <c r="I69" s="13"/>
      <c r="J69" s="35"/>
    </row>
    <row r="70" spans="1:10" ht="13.5" customHeight="1">
      <c r="A70" s="14" t="s">
        <v>9</v>
      </c>
      <c r="B70" s="15" t="s">
        <v>10</v>
      </c>
      <c r="C70" s="15" t="s">
        <v>11</v>
      </c>
      <c r="D70" s="15" t="s">
        <v>12</v>
      </c>
      <c r="E70" s="16" t="s">
        <v>13</v>
      </c>
      <c r="F70" s="15" t="s">
        <v>14</v>
      </c>
      <c r="G70" s="15" t="s">
        <v>15</v>
      </c>
      <c r="H70" s="17" t="s">
        <v>16</v>
      </c>
      <c r="I70" s="18" t="s">
        <v>17</v>
      </c>
      <c r="J70" s="35"/>
    </row>
    <row r="71" spans="1:10" s="19" customFormat="1" ht="13.5" customHeight="1">
      <c r="B71" s="15" t="s">
        <v>18</v>
      </c>
      <c r="C71" s="17" t="s">
        <v>19</v>
      </c>
      <c r="D71" s="15" t="s">
        <v>20</v>
      </c>
      <c r="E71" s="20" t="s">
        <v>21</v>
      </c>
      <c r="H71" s="16" t="s">
        <v>22</v>
      </c>
      <c r="J71" s="35"/>
    </row>
    <row r="72" spans="1:10" ht="13.5" customHeight="1">
      <c r="A72" s="21"/>
      <c r="B72" s="22" t="s">
        <v>23</v>
      </c>
      <c r="C72" s="23" t="s">
        <v>24</v>
      </c>
      <c r="D72" s="22" t="s">
        <v>25</v>
      </c>
      <c r="E72" s="22" t="s">
        <v>26</v>
      </c>
      <c r="F72" s="22" t="s">
        <v>24</v>
      </c>
      <c r="G72" s="22" t="s">
        <v>27</v>
      </c>
      <c r="H72" s="24" t="s">
        <v>28</v>
      </c>
      <c r="I72" s="22"/>
      <c r="J72" s="35"/>
    </row>
    <row r="73" spans="1:10" ht="13.5" customHeight="1">
      <c r="B73" s="22" t="s">
        <v>29</v>
      </c>
      <c r="C73" s="22" t="s">
        <v>30</v>
      </c>
      <c r="D73" s="22" t="s">
        <v>31</v>
      </c>
      <c r="E73" s="22" t="s">
        <v>32</v>
      </c>
      <c r="F73" s="24" t="s">
        <v>33</v>
      </c>
      <c r="G73" s="22" t="s">
        <v>34</v>
      </c>
      <c r="H73" s="22" t="s">
        <v>35</v>
      </c>
      <c r="I73" s="24"/>
      <c r="J73" s="35"/>
    </row>
    <row r="74" spans="1:10" s="19" customFormat="1" ht="6.95" customHeight="1">
      <c r="A74" s="32"/>
      <c r="B74" s="50"/>
      <c r="C74" s="50"/>
      <c r="D74" s="50"/>
      <c r="E74" s="50"/>
      <c r="F74" s="51"/>
      <c r="G74" s="50"/>
      <c r="H74" s="51"/>
      <c r="I74" s="35"/>
      <c r="J74" s="35"/>
    </row>
    <row r="75" spans="1:10" s="31" customFormat="1" ht="14.45" customHeight="1">
      <c r="A75" s="27" t="s">
        <v>125</v>
      </c>
      <c r="B75" s="42">
        <f t="shared" ref="B75:G75" si="10">SUM(B76:B79)</f>
        <v>1974</v>
      </c>
      <c r="C75" s="42">
        <f t="shared" si="10"/>
        <v>1406</v>
      </c>
      <c r="D75" s="42">
        <f t="shared" si="10"/>
        <v>8223</v>
      </c>
      <c r="E75" s="42">
        <f t="shared" si="10"/>
        <v>42850</v>
      </c>
      <c r="F75" s="42">
        <f t="shared" si="10"/>
        <v>1580</v>
      </c>
      <c r="G75" s="42">
        <f t="shared" si="10"/>
        <v>2220</v>
      </c>
      <c r="H75" s="42">
        <f>SUM(H76:H79)</f>
        <v>87344</v>
      </c>
      <c r="I75" s="44" t="s">
        <v>126</v>
      </c>
      <c r="J75" s="35"/>
    </row>
    <row r="76" spans="1:10" s="19" customFormat="1" ht="14.45" customHeight="1">
      <c r="A76" s="36" t="s">
        <v>127</v>
      </c>
      <c r="B76" s="41">
        <v>53</v>
      </c>
      <c r="C76" s="41">
        <v>62</v>
      </c>
      <c r="D76" s="41">
        <v>505</v>
      </c>
      <c r="E76" s="41">
        <v>7617</v>
      </c>
      <c r="F76" s="41">
        <v>194</v>
      </c>
      <c r="G76" s="41">
        <v>41</v>
      </c>
      <c r="H76" s="41">
        <v>10657</v>
      </c>
      <c r="I76" s="34" t="s">
        <v>128</v>
      </c>
      <c r="J76" s="35"/>
    </row>
    <row r="77" spans="1:10" s="19" customFormat="1" ht="14.45" customHeight="1">
      <c r="A77" s="32" t="s">
        <v>129</v>
      </c>
      <c r="B77" s="41">
        <v>65</v>
      </c>
      <c r="C77" s="41">
        <v>115</v>
      </c>
      <c r="D77" s="41">
        <v>381</v>
      </c>
      <c r="E77" s="41">
        <v>4870</v>
      </c>
      <c r="F77" s="41">
        <v>154</v>
      </c>
      <c r="G77" s="41">
        <v>58</v>
      </c>
      <c r="H77" s="41">
        <v>10470</v>
      </c>
      <c r="I77" s="37" t="s">
        <v>130</v>
      </c>
      <c r="J77" s="35"/>
    </row>
    <row r="78" spans="1:10" s="19" customFormat="1" ht="14.45" customHeight="1">
      <c r="A78" s="36" t="s">
        <v>131</v>
      </c>
      <c r="B78" s="41">
        <v>76</v>
      </c>
      <c r="C78" s="41">
        <v>161</v>
      </c>
      <c r="D78" s="41">
        <v>2163</v>
      </c>
      <c r="E78" s="41">
        <v>11481</v>
      </c>
      <c r="F78" s="41">
        <v>183</v>
      </c>
      <c r="G78" s="41">
        <v>241</v>
      </c>
      <c r="H78" s="41">
        <v>19196</v>
      </c>
      <c r="I78" s="38" t="s">
        <v>132</v>
      </c>
      <c r="J78" s="35"/>
    </row>
    <row r="79" spans="1:10" s="19" customFormat="1" ht="14.45" customHeight="1">
      <c r="A79" s="32" t="s">
        <v>133</v>
      </c>
      <c r="B79" s="41">
        <v>1780</v>
      </c>
      <c r="C79" s="41">
        <v>1068</v>
      </c>
      <c r="D79" s="41">
        <v>5174</v>
      </c>
      <c r="E79" s="41">
        <v>18882</v>
      </c>
      <c r="F79" s="41">
        <v>1049</v>
      </c>
      <c r="G79" s="41">
        <v>1880</v>
      </c>
      <c r="H79" s="41">
        <v>47021</v>
      </c>
      <c r="I79" s="34" t="s">
        <v>134</v>
      </c>
      <c r="J79" s="35"/>
    </row>
    <row r="80" spans="1:10" s="31" customFormat="1" ht="14.45" customHeight="1">
      <c r="A80" s="27" t="s">
        <v>135</v>
      </c>
      <c r="B80" s="42">
        <f>SUM(B81:B84)</f>
        <v>890</v>
      </c>
      <c r="C80" s="42">
        <f t="shared" ref="C80:H80" si="11">SUM(C81:C84)</f>
        <v>1664</v>
      </c>
      <c r="D80" s="42">
        <f t="shared" si="11"/>
        <v>7575</v>
      </c>
      <c r="E80" s="42">
        <f t="shared" si="11"/>
        <v>15558</v>
      </c>
      <c r="F80" s="42">
        <f t="shared" si="11"/>
        <v>1163</v>
      </c>
      <c r="G80" s="42">
        <f t="shared" si="11"/>
        <v>1596</v>
      </c>
      <c r="H80" s="42">
        <f t="shared" si="11"/>
        <v>62652</v>
      </c>
      <c r="I80" s="44" t="s">
        <v>136</v>
      </c>
      <c r="J80" s="35"/>
    </row>
    <row r="81" spans="1:10" s="19" customFormat="1" ht="14.45" customHeight="1">
      <c r="A81" s="36" t="s">
        <v>137</v>
      </c>
      <c r="B81" s="41">
        <v>68</v>
      </c>
      <c r="C81" s="41">
        <v>241</v>
      </c>
      <c r="D81" s="41">
        <v>1892</v>
      </c>
      <c r="E81" s="45">
        <v>2177</v>
      </c>
      <c r="F81" s="41">
        <v>220</v>
      </c>
      <c r="G81" s="41">
        <v>155</v>
      </c>
      <c r="H81" s="41">
        <v>9408</v>
      </c>
      <c r="I81" s="38" t="s">
        <v>138</v>
      </c>
      <c r="J81" s="35"/>
    </row>
    <row r="82" spans="1:10" s="19" customFormat="1" ht="14.45" customHeight="1">
      <c r="A82" s="32" t="s">
        <v>139</v>
      </c>
      <c r="B82" s="41">
        <v>708</v>
      </c>
      <c r="C82" s="41">
        <v>1122</v>
      </c>
      <c r="D82" s="41">
        <v>4209</v>
      </c>
      <c r="E82" s="45">
        <v>11164</v>
      </c>
      <c r="F82" s="41">
        <v>661</v>
      </c>
      <c r="G82" s="41">
        <v>1098</v>
      </c>
      <c r="H82" s="41">
        <v>44867</v>
      </c>
      <c r="I82" s="34" t="s">
        <v>140</v>
      </c>
      <c r="J82" s="35"/>
    </row>
    <row r="83" spans="1:10" s="19" customFormat="1" ht="14.45" customHeight="1">
      <c r="A83" s="32" t="s">
        <v>141</v>
      </c>
      <c r="B83" s="41">
        <v>70</v>
      </c>
      <c r="C83" s="41">
        <v>59</v>
      </c>
      <c r="D83" s="41">
        <v>553</v>
      </c>
      <c r="E83" s="45">
        <v>950</v>
      </c>
      <c r="F83" s="41">
        <v>85</v>
      </c>
      <c r="G83" s="41">
        <v>81</v>
      </c>
      <c r="H83" s="41">
        <v>3722</v>
      </c>
      <c r="I83" s="37" t="s">
        <v>142</v>
      </c>
      <c r="J83" s="35"/>
    </row>
    <row r="84" spans="1:10" s="19" customFormat="1" ht="14.45" customHeight="1">
      <c r="A84" s="36" t="s">
        <v>143</v>
      </c>
      <c r="B84" s="41">
        <v>44</v>
      </c>
      <c r="C84" s="41">
        <v>242</v>
      </c>
      <c r="D84" s="41">
        <v>921</v>
      </c>
      <c r="E84" s="45">
        <v>1267</v>
      </c>
      <c r="F84" s="41">
        <v>197</v>
      </c>
      <c r="G84" s="41">
        <v>262</v>
      </c>
      <c r="H84" s="41">
        <v>4655</v>
      </c>
      <c r="I84" s="37" t="s">
        <v>144</v>
      </c>
      <c r="J84" s="35"/>
    </row>
    <row r="85" spans="1:10" s="31" customFormat="1" ht="14.45" customHeight="1">
      <c r="A85" s="27" t="s">
        <v>145</v>
      </c>
      <c r="B85" s="42">
        <f t="shared" ref="B85:G85" si="12">SUM(B86)</f>
        <v>232</v>
      </c>
      <c r="C85" s="42">
        <f t="shared" si="12"/>
        <v>877</v>
      </c>
      <c r="D85" s="42">
        <f t="shared" si="12"/>
        <v>1204</v>
      </c>
      <c r="E85" s="42">
        <f t="shared" si="12"/>
        <v>2645</v>
      </c>
      <c r="F85" s="42">
        <f t="shared" si="12"/>
        <v>708</v>
      </c>
      <c r="G85" s="42">
        <f t="shared" si="12"/>
        <v>583</v>
      </c>
      <c r="H85" s="42">
        <f>SUM(H86)</f>
        <v>12171</v>
      </c>
      <c r="I85" s="44" t="s">
        <v>146</v>
      </c>
      <c r="J85" s="35"/>
    </row>
    <row r="86" spans="1:10" s="19" customFormat="1" ht="14.45" customHeight="1">
      <c r="A86" s="36" t="s">
        <v>147</v>
      </c>
      <c r="B86" s="41">
        <v>232</v>
      </c>
      <c r="C86" s="41">
        <v>877</v>
      </c>
      <c r="D86" s="41">
        <v>1204</v>
      </c>
      <c r="E86" s="41">
        <v>2645</v>
      </c>
      <c r="F86" s="41">
        <v>708</v>
      </c>
      <c r="G86" s="41">
        <v>583</v>
      </c>
      <c r="H86" s="41">
        <v>12171</v>
      </c>
      <c r="I86" s="38" t="s">
        <v>148</v>
      </c>
      <c r="J86" s="35"/>
    </row>
    <row r="87" spans="1:10" s="19" customFormat="1" ht="14.45" customHeight="1">
      <c r="A87" s="27" t="s">
        <v>149</v>
      </c>
      <c r="B87" s="42">
        <f t="shared" ref="B87:G87" si="13">SUM(B88:B89)</f>
        <v>393</v>
      </c>
      <c r="C87" s="42">
        <f t="shared" si="13"/>
        <v>265</v>
      </c>
      <c r="D87" s="42">
        <f t="shared" si="13"/>
        <v>805</v>
      </c>
      <c r="E87" s="42">
        <f t="shared" si="13"/>
        <v>5387</v>
      </c>
      <c r="F87" s="42">
        <f t="shared" si="13"/>
        <v>249</v>
      </c>
      <c r="G87" s="42">
        <f t="shared" si="13"/>
        <v>238</v>
      </c>
      <c r="H87" s="42">
        <f>SUM(H88:H89)</f>
        <v>15638</v>
      </c>
      <c r="I87" s="44" t="s">
        <v>150</v>
      </c>
      <c r="J87" s="35"/>
    </row>
    <row r="88" spans="1:10" s="19" customFormat="1" ht="14.45" customHeight="1">
      <c r="A88" s="32" t="s">
        <v>151</v>
      </c>
      <c r="B88" s="45">
        <v>36</v>
      </c>
      <c r="C88" s="41">
        <v>38</v>
      </c>
      <c r="D88" s="41">
        <v>204</v>
      </c>
      <c r="E88" s="41">
        <v>4615</v>
      </c>
      <c r="F88" s="41">
        <v>27</v>
      </c>
      <c r="G88" s="41">
        <v>28</v>
      </c>
      <c r="H88" s="41">
        <v>6970</v>
      </c>
      <c r="I88" s="34" t="s">
        <v>152</v>
      </c>
      <c r="J88" s="35"/>
    </row>
    <row r="89" spans="1:10" s="19" customFormat="1" ht="14.45" customHeight="1">
      <c r="A89" s="32" t="s">
        <v>153</v>
      </c>
      <c r="B89" s="41">
        <v>357</v>
      </c>
      <c r="C89" s="41">
        <v>227</v>
      </c>
      <c r="D89" s="41">
        <v>601</v>
      </c>
      <c r="E89" s="41">
        <v>772</v>
      </c>
      <c r="F89" s="41">
        <v>222</v>
      </c>
      <c r="G89" s="41">
        <v>210</v>
      </c>
      <c r="H89" s="41">
        <v>8668</v>
      </c>
      <c r="I89" s="34" t="s">
        <v>154</v>
      </c>
      <c r="J89" s="35"/>
    </row>
    <row r="90" spans="1:10" s="31" customFormat="1" ht="14.45" customHeight="1">
      <c r="A90" s="27" t="s">
        <v>155</v>
      </c>
      <c r="B90" s="42">
        <f t="shared" ref="B90:G90" si="14">SUM(B91:B94)</f>
        <v>2227</v>
      </c>
      <c r="C90" s="42">
        <f t="shared" si="14"/>
        <v>1167</v>
      </c>
      <c r="D90" s="42">
        <f t="shared" si="14"/>
        <v>3983</v>
      </c>
      <c r="E90" s="42">
        <f t="shared" si="14"/>
        <v>8634</v>
      </c>
      <c r="F90" s="42">
        <f t="shared" si="14"/>
        <v>500</v>
      </c>
      <c r="G90" s="42">
        <f t="shared" si="14"/>
        <v>953</v>
      </c>
      <c r="H90" s="42">
        <f>SUM(H91:H94)</f>
        <v>46816</v>
      </c>
      <c r="I90" s="44" t="s">
        <v>156</v>
      </c>
      <c r="J90" s="35"/>
    </row>
    <row r="91" spans="1:10" s="19" customFormat="1" ht="14.45" customHeight="1">
      <c r="A91" s="54" t="s">
        <v>157</v>
      </c>
      <c r="B91" s="41">
        <v>71</v>
      </c>
      <c r="C91" s="41">
        <v>290</v>
      </c>
      <c r="D91" s="41">
        <v>1138</v>
      </c>
      <c r="E91" s="41">
        <v>3036</v>
      </c>
      <c r="F91" s="41">
        <v>292</v>
      </c>
      <c r="G91" s="41">
        <v>248</v>
      </c>
      <c r="H91" s="41">
        <v>11918</v>
      </c>
      <c r="I91" s="38" t="s">
        <v>158</v>
      </c>
      <c r="J91" s="35"/>
    </row>
    <row r="92" spans="1:10" s="19" customFormat="1" ht="14.45" customHeight="1">
      <c r="A92" s="55" t="s">
        <v>159</v>
      </c>
      <c r="B92" s="41">
        <v>111</v>
      </c>
      <c r="C92" s="45">
        <v>58</v>
      </c>
      <c r="D92" s="41">
        <v>212</v>
      </c>
      <c r="E92" s="41">
        <v>578</v>
      </c>
      <c r="F92" s="41">
        <v>4</v>
      </c>
      <c r="G92" s="41">
        <v>23</v>
      </c>
      <c r="H92" s="41">
        <v>1854</v>
      </c>
      <c r="I92" s="37" t="s">
        <v>160</v>
      </c>
      <c r="J92" s="35"/>
    </row>
    <row r="93" spans="1:10" s="19" customFormat="1" ht="14.45" customHeight="1">
      <c r="A93" s="32" t="s">
        <v>161</v>
      </c>
      <c r="B93" s="41">
        <v>1962</v>
      </c>
      <c r="C93" s="41">
        <v>636</v>
      </c>
      <c r="D93" s="41">
        <v>2096</v>
      </c>
      <c r="E93" s="45">
        <v>3333</v>
      </c>
      <c r="F93" s="41">
        <v>126</v>
      </c>
      <c r="G93" s="41">
        <v>616</v>
      </c>
      <c r="H93" s="41">
        <v>27541</v>
      </c>
      <c r="I93" s="34" t="s">
        <v>162</v>
      </c>
      <c r="J93" s="35"/>
    </row>
    <row r="94" spans="1:10" s="19" customFormat="1" ht="14.45" customHeight="1">
      <c r="A94" s="36" t="s">
        <v>163</v>
      </c>
      <c r="B94" s="41">
        <v>83</v>
      </c>
      <c r="C94" s="41">
        <v>183</v>
      </c>
      <c r="D94" s="41">
        <v>537</v>
      </c>
      <c r="E94" s="45">
        <v>1687</v>
      </c>
      <c r="F94" s="41">
        <v>78</v>
      </c>
      <c r="G94" s="41">
        <v>66</v>
      </c>
      <c r="H94" s="41">
        <v>5503</v>
      </c>
      <c r="I94" s="38" t="s">
        <v>164</v>
      </c>
      <c r="J94" s="35"/>
    </row>
    <row r="95" spans="1:10" s="19" customFormat="1" ht="14.45" customHeight="1">
      <c r="A95" s="27" t="s">
        <v>165</v>
      </c>
      <c r="B95" s="42">
        <f t="shared" ref="B95:G95" si="15">SUM(B96:B100)</f>
        <v>5742</v>
      </c>
      <c r="C95" s="42">
        <f t="shared" si="15"/>
        <v>2956</v>
      </c>
      <c r="D95" s="42">
        <f t="shared" si="15"/>
        <v>9725</v>
      </c>
      <c r="E95" s="42">
        <f t="shared" si="15"/>
        <v>27748</v>
      </c>
      <c r="F95" s="42">
        <f t="shared" si="15"/>
        <v>2644</v>
      </c>
      <c r="G95" s="42">
        <f t="shared" si="15"/>
        <v>5889</v>
      </c>
      <c r="H95" s="42">
        <f>SUM(H96:H100)</f>
        <v>128368</v>
      </c>
      <c r="I95" s="44" t="s">
        <v>166</v>
      </c>
      <c r="J95" s="35"/>
    </row>
    <row r="96" spans="1:10" s="19" customFormat="1" ht="14.45" customHeight="1">
      <c r="A96" s="36" t="s">
        <v>167</v>
      </c>
      <c r="B96" s="41">
        <v>224</v>
      </c>
      <c r="C96" s="41">
        <v>255</v>
      </c>
      <c r="D96" s="41">
        <v>1117</v>
      </c>
      <c r="E96" s="41">
        <v>6191</v>
      </c>
      <c r="F96" s="41">
        <v>497</v>
      </c>
      <c r="G96" s="41">
        <v>218</v>
      </c>
      <c r="H96" s="41">
        <v>18374</v>
      </c>
      <c r="I96" s="38" t="s">
        <v>168</v>
      </c>
      <c r="J96" s="35"/>
    </row>
    <row r="97" spans="1:10" s="19" customFormat="1" ht="14.45" customHeight="1">
      <c r="A97" s="36" t="s">
        <v>169</v>
      </c>
      <c r="B97" s="41">
        <v>1645</v>
      </c>
      <c r="C97" s="41">
        <v>1417</v>
      </c>
      <c r="D97" s="41">
        <v>2972</v>
      </c>
      <c r="E97" s="41">
        <v>10392</v>
      </c>
      <c r="F97" s="41">
        <v>402</v>
      </c>
      <c r="G97" s="41">
        <v>2476</v>
      </c>
      <c r="H97" s="41">
        <v>43788</v>
      </c>
      <c r="I97" s="38" t="s">
        <v>170</v>
      </c>
      <c r="J97" s="35"/>
    </row>
    <row r="98" spans="1:10" s="19" customFormat="1" ht="14.45" customHeight="1">
      <c r="A98" s="36" t="s">
        <v>171</v>
      </c>
      <c r="B98" s="41">
        <v>28</v>
      </c>
      <c r="C98" s="41">
        <v>115</v>
      </c>
      <c r="D98" s="41">
        <v>139</v>
      </c>
      <c r="E98" s="41">
        <v>4511</v>
      </c>
      <c r="F98" s="41">
        <v>248</v>
      </c>
      <c r="G98" s="41">
        <v>26</v>
      </c>
      <c r="H98" s="41">
        <v>6148</v>
      </c>
      <c r="I98" s="38" t="s">
        <v>172</v>
      </c>
      <c r="J98" s="35"/>
    </row>
    <row r="99" spans="1:10" s="19" customFormat="1" ht="14.45" customHeight="1">
      <c r="A99" s="36" t="s">
        <v>173</v>
      </c>
      <c r="B99" s="41">
        <v>2634</v>
      </c>
      <c r="C99" s="41">
        <v>779</v>
      </c>
      <c r="D99" s="41">
        <v>4085</v>
      </c>
      <c r="E99" s="41">
        <v>5010</v>
      </c>
      <c r="F99" s="41">
        <v>716</v>
      </c>
      <c r="G99" s="41">
        <v>2499</v>
      </c>
      <c r="H99" s="41">
        <v>41849</v>
      </c>
      <c r="I99" s="38" t="s">
        <v>174</v>
      </c>
      <c r="J99" s="35"/>
    </row>
    <row r="100" spans="1:10" s="19" customFormat="1" ht="14.45" customHeight="1">
      <c r="A100" s="36" t="s">
        <v>175</v>
      </c>
      <c r="B100" s="41">
        <v>1211</v>
      </c>
      <c r="C100" s="41">
        <v>390</v>
      </c>
      <c r="D100" s="41">
        <v>1412</v>
      </c>
      <c r="E100" s="41">
        <v>1644</v>
      </c>
      <c r="F100" s="41">
        <v>781</v>
      </c>
      <c r="G100" s="41">
        <v>670</v>
      </c>
      <c r="H100" s="41">
        <v>18209</v>
      </c>
      <c r="I100" s="56" t="s">
        <v>176</v>
      </c>
      <c r="J100" s="35"/>
    </row>
    <row r="101" spans="1:10" s="19" customFormat="1" ht="14.45" customHeight="1">
      <c r="A101" s="27" t="s">
        <v>177</v>
      </c>
      <c r="B101" s="42">
        <f t="shared" ref="B101:G101" si="16">SUM(B102:B104)</f>
        <v>657</v>
      </c>
      <c r="C101" s="42">
        <f t="shared" si="16"/>
        <v>688</v>
      </c>
      <c r="D101" s="42">
        <f t="shared" si="16"/>
        <v>2862</v>
      </c>
      <c r="E101" s="42">
        <f t="shared" si="16"/>
        <v>19809</v>
      </c>
      <c r="F101" s="42">
        <f t="shared" si="16"/>
        <v>624</v>
      </c>
      <c r="G101" s="42">
        <f t="shared" si="16"/>
        <v>867</v>
      </c>
      <c r="H101" s="42">
        <f>SUM(H102:H104)</f>
        <v>46263</v>
      </c>
      <c r="I101" s="44" t="s">
        <v>178</v>
      </c>
      <c r="J101" s="35"/>
    </row>
    <row r="102" spans="1:10" s="19" customFormat="1" ht="14.45" customHeight="1">
      <c r="A102" s="36" t="s">
        <v>179</v>
      </c>
      <c r="B102" s="41">
        <v>500</v>
      </c>
      <c r="C102" s="41">
        <v>289</v>
      </c>
      <c r="D102" s="41">
        <v>1627</v>
      </c>
      <c r="E102" s="41">
        <v>6363</v>
      </c>
      <c r="F102" s="41">
        <v>230</v>
      </c>
      <c r="G102" s="41">
        <v>667</v>
      </c>
      <c r="H102" s="41">
        <v>24337</v>
      </c>
      <c r="I102" s="38" t="s">
        <v>180</v>
      </c>
      <c r="J102" s="35"/>
    </row>
    <row r="103" spans="1:10" s="19" customFormat="1" ht="14.45" customHeight="1">
      <c r="A103" s="32" t="s">
        <v>181</v>
      </c>
      <c r="B103" s="45">
        <v>78</v>
      </c>
      <c r="C103" s="41">
        <v>161</v>
      </c>
      <c r="D103" s="41">
        <v>673</v>
      </c>
      <c r="E103" s="41">
        <v>7566</v>
      </c>
      <c r="F103" s="41">
        <v>291</v>
      </c>
      <c r="G103" s="45">
        <v>145</v>
      </c>
      <c r="H103" s="41">
        <v>13258</v>
      </c>
      <c r="I103" s="38" t="s">
        <v>182</v>
      </c>
      <c r="J103" s="35"/>
    </row>
    <row r="104" spans="1:10" s="19" customFormat="1" ht="14.45" customHeight="1">
      <c r="A104" s="32" t="s">
        <v>183</v>
      </c>
      <c r="B104" s="41">
        <v>79</v>
      </c>
      <c r="C104" s="45">
        <v>238</v>
      </c>
      <c r="D104" s="41">
        <v>562</v>
      </c>
      <c r="E104" s="41">
        <v>5880</v>
      </c>
      <c r="F104" s="45">
        <v>103</v>
      </c>
      <c r="G104" s="41">
        <v>55</v>
      </c>
      <c r="H104" s="41">
        <v>8668</v>
      </c>
      <c r="I104" s="38" t="s">
        <v>184</v>
      </c>
      <c r="J104" s="35"/>
    </row>
    <row r="105" spans="1:10" s="19" customFormat="1" ht="14.45" customHeight="1">
      <c r="A105" s="27" t="s">
        <v>185</v>
      </c>
      <c r="B105" s="42">
        <f t="shared" ref="B105:G105" si="17">SUM(B106:B108)</f>
        <v>979</v>
      </c>
      <c r="C105" s="42">
        <f t="shared" si="17"/>
        <v>649</v>
      </c>
      <c r="D105" s="42">
        <f t="shared" si="17"/>
        <v>3982</v>
      </c>
      <c r="E105" s="42">
        <f t="shared" si="17"/>
        <v>19901</v>
      </c>
      <c r="F105" s="42">
        <f t="shared" si="17"/>
        <v>1552</v>
      </c>
      <c r="G105" s="42">
        <f t="shared" si="17"/>
        <v>990</v>
      </c>
      <c r="H105" s="42">
        <f>SUM(H106:H108)</f>
        <v>44183</v>
      </c>
      <c r="I105" s="44" t="s">
        <v>186</v>
      </c>
      <c r="J105" s="35"/>
    </row>
    <row r="106" spans="1:10" s="19" customFormat="1" ht="14.45" customHeight="1">
      <c r="A106" s="32" t="s">
        <v>187</v>
      </c>
      <c r="B106" s="45">
        <v>692</v>
      </c>
      <c r="C106" s="41">
        <v>294</v>
      </c>
      <c r="D106" s="41">
        <v>1309</v>
      </c>
      <c r="E106" s="41">
        <v>5025</v>
      </c>
      <c r="F106" s="41">
        <v>720</v>
      </c>
      <c r="G106" s="41">
        <v>672</v>
      </c>
      <c r="H106" s="41">
        <v>18248</v>
      </c>
      <c r="I106" s="38" t="s">
        <v>188</v>
      </c>
      <c r="J106" s="35"/>
    </row>
    <row r="107" spans="1:10" s="19" customFormat="1" ht="14.45" customHeight="1">
      <c r="A107" s="32" t="s">
        <v>189</v>
      </c>
      <c r="B107" s="41">
        <v>86</v>
      </c>
      <c r="C107" s="41">
        <v>143</v>
      </c>
      <c r="D107" s="41">
        <v>1062</v>
      </c>
      <c r="E107" s="41">
        <v>6801</v>
      </c>
      <c r="F107" s="41">
        <v>359</v>
      </c>
      <c r="G107" s="41">
        <v>73</v>
      </c>
      <c r="H107" s="41">
        <v>12012</v>
      </c>
      <c r="I107" s="38" t="s">
        <v>190</v>
      </c>
      <c r="J107" s="35"/>
    </row>
    <row r="108" spans="1:10" s="19" customFormat="1" ht="14.45" customHeight="1">
      <c r="A108" s="32" t="s">
        <v>191</v>
      </c>
      <c r="B108" s="45">
        <v>201</v>
      </c>
      <c r="C108" s="45">
        <v>212</v>
      </c>
      <c r="D108" s="45">
        <v>1611</v>
      </c>
      <c r="E108" s="45">
        <v>8075</v>
      </c>
      <c r="F108" s="45">
        <v>473</v>
      </c>
      <c r="G108" s="45">
        <v>245</v>
      </c>
      <c r="H108" s="41">
        <v>13923</v>
      </c>
      <c r="I108" s="34" t="s">
        <v>192</v>
      </c>
      <c r="J108" s="35"/>
    </row>
    <row r="109" spans="1:10" s="19" customFormat="1" ht="14.45" customHeight="1">
      <c r="A109" s="27" t="s">
        <v>193</v>
      </c>
      <c r="B109" s="42">
        <f t="shared" ref="B109:G109" si="18">SUM(B110:B113)</f>
        <v>1524</v>
      </c>
      <c r="C109" s="42">
        <f t="shared" si="18"/>
        <v>1575</v>
      </c>
      <c r="D109" s="42">
        <f t="shared" si="18"/>
        <v>4988</v>
      </c>
      <c r="E109" s="42">
        <f t="shared" si="18"/>
        <v>15242</v>
      </c>
      <c r="F109" s="42">
        <f t="shared" si="18"/>
        <v>622</v>
      </c>
      <c r="G109" s="42">
        <f t="shared" si="18"/>
        <v>2178</v>
      </c>
      <c r="H109" s="42">
        <f>SUM(H110:H113)</f>
        <v>73192</v>
      </c>
      <c r="I109" s="44" t="s">
        <v>194</v>
      </c>
      <c r="J109" s="35"/>
    </row>
    <row r="110" spans="1:10" s="19" customFormat="1" ht="14.45" customHeight="1">
      <c r="A110" s="36" t="s">
        <v>195</v>
      </c>
      <c r="B110" s="41">
        <v>181</v>
      </c>
      <c r="C110" s="41">
        <v>190</v>
      </c>
      <c r="D110" s="41">
        <v>802</v>
      </c>
      <c r="E110" s="41">
        <v>2936</v>
      </c>
      <c r="F110" s="41">
        <v>116</v>
      </c>
      <c r="G110" s="41">
        <v>115</v>
      </c>
      <c r="H110" s="41">
        <v>8935</v>
      </c>
      <c r="I110" s="38" t="s">
        <v>196</v>
      </c>
      <c r="J110" s="35"/>
    </row>
    <row r="111" spans="1:10" s="19" customFormat="1" ht="14.45" customHeight="1">
      <c r="A111" s="36" t="s">
        <v>197</v>
      </c>
      <c r="B111" s="41">
        <v>83</v>
      </c>
      <c r="C111" s="41">
        <v>139</v>
      </c>
      <c r="D111" s="41">
        <v>945</v>
      </c>
      <c r="E111" s="41">
        <v>4850</v>
      </c>
      <c r="F111" s="41">
        <v>138</v>
      </c>
      <c r="G111" s="41">
        <v>114</v>
      </c>
      <c r="H111" s="41">
        <v>17068</v>
      </c>
      <c r="I111" s="37" t="s">
        <v>198</v>
      </c>
      <c r="J111" s="35"/>
    </row>
    <row r="112" spans="1:10" s="19" customFormat="1" ht="14.45" customHeight="1">
      <c r="A112" s="32" t="s">
        <v>199</v>
      </c>
      <c r="B112" s="41">
        <v>1242</v>
      </c>
      <c r="C112" s="41">
        <v>1182</v>
      </c>
      <c r="D112" s="41">
        <v>2937</v>
      </c>
      <c r="E112" s="41">
        <v>6364</v>
      </c>
      <c r="F112" s="41">
        <v>227</v>
      </c>
      <c r="G112" s="41">
        <v>1924</v>
      </c>
      <c r="H112" s="41">
        <v>42916</v>
      </c>
      <c r="I112" s="34" t="s">
        <v>200</v>
      </c>
      <c r="J112" s="35"/>
    </row>
    <row r="113" spans="1:10" s="19" customFormat="1" ht="14.45" customHeight="1">
      <c r="A113" s="36" t="s">
        <v>201</v>
      </c>
      <c r="B113" s="41">
        <v>18</v>
      </c>
      <c r="C113" s="41">
        <v>64</v>
      </c>
      <c r="D113" s="41">
        <v>304</v>
      </c>
      <c r="E113" s="41">
        <v>1092</v>
      </c>
      <c r="F113" s="41">
        <v>141</v>
      </c>
      <c r="G113" s="45">
        <v>25</v>
      </c>
      <c r="H113" s="41">
        <v>4273</v>
      </c>
      <c r="I113" s="38" t="s">
        <v>202</v>
      </c>
      <c r="J113" s="35"/>
    </row>
    <row r="114" spans="1:10" s="19" customFormat="1" ht="14.45" customHeight="1">
      <c r="A114" s="27" t="s">
        <v>203</v>
      </c>
      <c r="B114" s="42">
        <f t="shared" ref="B114:G114" si="19">SUM(B115:B116)</f>
        <v>310</v>
      </c>
      <c r="C114" s="42">
        <f t="shared" si="19"/>
        <v>547</v>
      </c>
      <c r="D114" s="42">
        <f t="shared" si="19"/>
        <v>1154</v>
      </c>
      <c r="E114" s="42">
        <f t="shared" si="19"/>
        <v>10070</v>
      </c>
      <c r="F114" s="42">
        <f t="shared" si="19"/>
        <v>529</v>
      </c>
      <c r="G114" s="42">
        <f t="shared" si="19"/>
        <v>544</v>
      </c>
      <c r="H114" s="42">
        <f>SUM(H115:H116)</f>
        <v>22667</v>
      </c>
      <c r="I114" s="44" t="s">
        <v>204</v>
      </c>
      <c r="J114" s="35"/>
    </row>
    <row r="115" spans="1:10" s="19" customFormat="1" ht="14.45" customHeight="1">
      <c r="A115" s="36" t="s">
        <v>205</v>
      </c>
      <c r="B115" s="41">
        <v>233</v>
      </c>
      <c r="C115" s="41">
        <v>465</v>
      </c>
      <c r="D115" s="41">
        <v>1154</v>
      </c>
      <c r="E115" s="41">
        <v>6765</v>
      </c>
      <c r="F115" s="41">
        <v>390</v>
      </c>
      <c r="G115" s="41">
        <v>436</v>
      </c>
      <c r="H115" s="41">
        <v>16289</v>
      </c>
      <c r="I115" s="38" t="s">
        <v>206</v>
      </c>
      <c r="J115" s="4"/>
    </row>
    <row r="116" spans="1:10" ht="14.45" customHeight="1">
      <c r="A116" s="32" t="s">
        <v>207</v>
      </c>
      <c r="B116" s="41">
        <v>77</v>
      </c>
      <c r="C116" s="41">
        <v>82</v>
      </c>
      <c r="D116" s="48">
        <v>0</v>
      </c>
      <c r="E116" s="41">
        <v>3305</v>
      </c>
      <c r="F116" s="41">
        <v>139</v>
      </c>
      <c r="G116" s="41">
        <v>108</v>
      </c>
      <c r="H116" s="41">
        <v>6378</v>
      </c>
      <c r="I116" s="38" t="s">
        <v>208</v>
      </c>
    </row>
    <row r="117" spans="1:10" s="19" customFormat="1" ht="14.45" customHeight="1">
      <c r="A117" s="27" t="s">
        <v>209</v>
      </c>
      <c r="B117" s="42">
        <f t="shared" ref="B117:G117" si="20">SUM(B118:B119)</f>
        <v>480</v>
      </c>
      <c r="C117" s="42">
        <f t="shared" si="20"/>
        <v>759</v>
      </c>
      <c r="D117" s="42">
        <f t="shared" si="20"/>
        <v>3391</v>
      </c>
      <c r="E117" s="42">
        <f t="shared" si="20"/>
        <v>10168</v>
      </c>
      <c r="F117" s="42">
        <f t="shared" si="20"/>
        <v>683</v>
      </c>
      <c r="G117" s="42">
        <f t="shared" si="20"/>
        <v>959</v>
      </c>
      <c r="H117" s="42">
        <f>SUM(H118:H119)</f>
        <v>27935</v>
      </c>
      <c r="I117" s="44" t="s">
        <v>210</v>
      </c>
      <c r="J117" s="9"/>
    </row>
    <row r="118" spans="1:10" ht="14.45" customHeight="1">
      <c r="A118" s="36" t="s">
        <v>211</v>
      </c>
      <c r="B118" s="45">
        <v>452</v>
      </c>
      <c r="C118" s="45">
        <v>586</v>
      </c>
      <c r="D118" s="45">
        <v>2712</v>
      </c>
      <c r="E118" s="45">
        <v>3974</v>
      </c>
      <c r="F118" s="45">
        <v>468</v>
      </c>
      <c r="G118" s="45">
        <v>934</v>
      </c>
      <c r="H118" s="41">
        <v>18333</v>
      </c>
      <c r="I118" s="38" t="s">
        <v>212</v>
      </c>
    </row>
    <row r="119" spans="1:10" ht="14.45" customHeight="1">
      <c r="A119" s="36" t="s">
        <v>213</v>
      </c>
      <c r="B119" s="41">
        <v>28</v>
      </c>
      <c r="C119" s="41">
        <v>173</v>
      </c>
      <c r="D119" s="41">
        <v>679</v>
      </c>
      <c r="E119" s="41">
        <v>6194</v>
      </c>
      <c r="F119" s="41">
        <v>215</v>
      </c>
      <c r="G119" s="41">
        <v>25</v>
      </c>
      <c r="H119" s="41">
        <v>9602</v>
      </c>
      <c r="I119" s="38" t="s">
        <v>214</v>
      </c>
    </row>
    <row r="120" spans="1:10" ht="14.45" customHeight="1">
      <c r="A120" s="36"/>
      <c r="B120" s="41"/>
      <c r="C120" s="41"/>
      <c r="D120" s="41"/>
      <c r="E120" s="41"/>
      <c r="F120" s="41"/>
      <c r="G120" s="41"/>
      <c r="H120" s="41"/>
      <c r="I120" s="38"/>
    </row>
    <row r="121" spans="1:10" ht="14.45" customHeight="1">
      <c r="A121" s="57" t="s">
        <v>215</v>
      </c>
      <c r="B121" s="42">
        <f t="shared" ref="B121:G121" si="21">B117+B114+B109+B105+B101+B95+B90+B87+B85+B80+B75+B51+B47+B41+B36+B34+B31+B27+B22+B20+B12</f>
        <v>39052</v>
      </c>
      <c r="C121" s="42">
        <f t="shared" si="21"/>
        <v>25524</v>
      </c>
      <c r="D121" s="42">
        <f t="shared" si="21"/>
        <v>92978</v>
      </c>
      <c r="E121" s="42">
        <f t="shared" si="21"/>
        <v>329609</v>
      </c>
      <c r="F121" s="42">
        <f t="shared" si="21"/>
        <v>20099</v>
      </c>
      <c r="G121" s="42">
        <f t="shared" si="21"/>
        <v>35370</v>
      </c>
      <c r="H121" s="42">
        <f>H117+H114+H109+H105+H101+H95+H90+H87+H85+H80+H75+H51+H47+H41+H36+H34+H31+H27+H22+H20+H12</f>
        <v>1162532</v>
      </c>
      <c r="I121" s="44" t="s">
        <v>16</v>
      </c>
    </row>
    <row r="122" spans="1:10" ht="2.1" customHeight="1">
      <c r="A122" s="19"/>
      <c r="B122" s="58"/>
      <c r="C122" s="58"/>
      <c r="D122" s="58"/>
      <c r="E122" s="58"/>
      <c r="F122" s="58"/>
      <c r="G122" s="58"/>
      <c r="H122" s="58"/>
      <c r="I122" s="59"/>
    </row>
    <row r="123" spans="1:10" ht="14.45" customHeight="1">
      <c r="A123" s="19"/>
      <c r="B123" s="58"/>
      <c r="C123" s="58"/>
      <c r="D123" s="58"/>
      <c r="E123" s="58"/>
      <c r="F123" s="58"/>
      <c r="G123" s="58"/>
      <c r="H123" s="58"/>
      <c r="I123" s="59"/>
    </row>
    <row r="124" spans="1:10" ht="14.45" customHeight="1">
      <c r="A124" s="19"/>
      <c r="B124" s="58"/>
      <c r="C124" s="58"/>
      <c r="D124" s="58"/>
      <c r="E124" s="58"/>
      <c r="F124" s="58"/>
      <c r="G124" s="58"/>
      <c r="H124" s="58"/>
      <c r="I124" s="59"/>
    </row>
    <row r="125" spans="1:10" ht="14.45" customHeight="1">
      <c r="A125" s="19"/>
      <c r="B125" s="58"/>
      <c r="C125" s="58"/>
      <c r="D125" s="58"/>
      <c r="E125" s="58"/>
      <c r="F125" s="58"/>
      <c r="G125" s="58"/>
      <c r="H125" s="58"/>
      <c r="I125" s="59"/>
    </row>
    <row r="126" spans="1:10" ht="12.75" customHeight="1">
      <c r="A126" s="60" t="s">
        <v>216</v>
      </c>
      <c r="B126" s="61"/>
      <c r="C126" s="61"/>
      <c r="D126" s="61"/>
      <c r="E126" s="61"/>
      <c r="F126" s="61"/>
      <c r="G126" s="61"/>
      <c r="H126" s="61"/>
      <c r="I126" s="59"/>
      <c r="J126" s="19"/>
    </row>
    <row r="127" spans="1:10" ht="12.75" customHeight="1">
      <c r="A127" s="62" t="s">
        <v>217</v>
      </c>
      <c r="B127" s="62"/>
      <c r="C127" s="63"/>
      <c r="D127" s="63"/>
      <c r="E127" s="63"/>
      <c r="F127" s="63"/>
      <c r="G127" s="63"/>
      <c r="I127" s="64" t="s">
        <v>218</v>
      </c>
      <c r="J127" s="25"/>
    </row>
    <row r="128" spans="1:10" ht="12.75" customHeight="1">
      <c r="A128" s="65"/>
      <c r="B128" s="65"/>
      <c r="C128" s="65"/>
      <c r="D128" s="65"/>
      <c r="E128" s="65"/>
      <c r="F128" s="65"/>
      <c r="G128" s="65"/>
      <c r="H128" s="65"/>
      <c r="I128" s="65"/>
      <c r="J128" s="26"/>
    </row>
    <row r="129" spans="2:10" ht="12.75" customHeight="1">
      <c r="B129" s="61"/>
      <c r="C129" s="61"/>
      <c r="D129" s="61"/>
      <c r="F129" s="61"/>
      <c r="G129" s="61"/>
      <c r="H129" s="61"/>
      <c r="J129" s="35"/>
    </row>
    <row r="130" spans="2:10" ht="12.75" customHeight="1">
      <c r="B130" s="66"/>
      <c r="C130" s="66"/>
      <c r="D130" s="66"/>
      <c r="E130" s="67"/>
      <c r="F130" s="66"/>
      <c r="G130" s="66"/>
      <c r="H130" s="66"/>
      <c r="J130" s="30"/>
    </row>
    <row r="131" spans="2:10" ht="12.75" customHeight="1">
      <c r="E131" s="4"/>
      <c r="J131" s="35"/>
    </row>
    <row r="132" spans="2:10" ht="12.75" customHeight="1">
      <c r="J132" s="35"/>
    </row>
    <row r="133" spans="2:10" ht="12.75" customHeight="1">
      <c r="J133" s="35"/>
    </row>
    <row r="134" spans="2:10">
      <c r="J134" s="35"/>
    </row>
    <row r="135" spans="2:10">
      <c r="J135" s="30"/>
    </row>
    <row r="136" spans="2:10">
      <c r="J136" s="35"/>
    </row>
    <row r="137" spans="2:10">
      <c r="J137" s="35"/>
    </row>
    <row r="138" spans="2:10">
      <c r="J138" s="35"/>
    </row>
    <row r="139" spans="2:10">
      <c r="J139" s="30"/>
    </row>
    <row r="140" spans="2:10">
      <c r="J140" s="35"/>
    </row>
    <row r="141" spans="2:10">
      <c r="J141" s="35"/>
    </row>
    <row r="142" spans="2:10">
      <c r="J142" s="35"/>
    </row>
    <row r="143" spans="2:10">
      <c r="J143" s="35"/>
    </row>
    <row r="144" spans="2:10">
      <c r="B144" s="4"/>
      <c r="C144" s="4"/>
      <c r="D144" s="4"/>
      <c r="E144" s="4"/>
      <c r="F144" s="4"/>
      <c r="G144" s="4"/>
      <c r="H144" s="4"/>
      <c r="I144" s="4"/>
      <c r="J144" s="30"/>
    </row>
    <row r="145" spans="2:10">
      <c r="B145" s="4"/>
      <c r="C145" s="4"/>
      <c r="D145" s="4"/>
      <c r="E145" s="4"/>
      <c r="F145" s="4"/>
      <c r="G145" s="4"/>
      <c r="H145" s="4"/>
      <c r="I145" s="4"/>
      <c r="J145" s="35"/>
    </row>
    <row r="146" spans="2:10">
      <c r="B146" s="4"/>
      <c r="C146" s="4"/>
      <c r="D146" s="4"/>
      <c r="E146" s="4"/>
      <c r="F146" s="4"/>
      <c r="G146" s="4"/>
      <c r="H146" s="4"/>
      <c r="I146" s="4"/>
      <c r="J146" s="35"/>
    </row>
    <row r="147" spans="2:10">
      <c r="B147" s="4"/>
      <c r="C147" s="4"/>
      <c r="D147" s="4"/>
      <c r="E147" s="4"/>
      <c r="F147" s="4"/>
      <c r="G147" s="4"/>
      <c r="H147" s="4"/>
      <c r="I147" s="4"/>
      <c r="J147" s="35"/>
    </row>
    <row r="148" spans="2:10">
      <c r="B148" s="4"/>
      <c r="C148" s="4"/>
      <c r="D148" s="4"/>
      <c r="E148" s="4"/>
      <c r="F148" s="4"/>
      <c r="G148" s="4"/>
      <c r="H148" s="4"/>
      <c r="I148" s="4"/>
      <c r="J148" s="35"/>
    </row>
    <row r="149" spans="2:10">
      <c r="B149" s="4"/>
      <c r="C149" s="4"/>
      <c r="D149" s="4"/>
      <c r="E149" s="4"/>
      <c r="F149" s="4"/>
      <c r="G149" s="4"/>
      <c r="H149" s="4"/>
      <c r="I149" s="4"/>
      <c r="J149" s="35"/>
    </row>
    <row r="150" spans="2:10">
      <c r="B150" s="4"/>
      <c r="C150" s="4"/>
      <c r="D150" s="4"/>
      <c r="E150" s="4"/>
      <c r="F150" s="4"/>
      <c r="G150" s="4"/>
      <c r="H150" s="4"/>
      <c r="I150" s="4"/>
      <c r="J150" s="35"/>
    </row>
    <row r="151" spans="2:10">
      <c r="B151" s="4"/>
      <c r="C151" s="4"/>
      <c r="D151" s="4"/>
      <c r="E151" s="4"/>
      <c r="F151" s="4"/>
      <c r="G151" s="4"/>
      <c r="H151" s="4"/>
      <c r="I151" s="4"/>
      <c r="J151" s="30"/>
    </row>
    <row r="152" spans="2:10">
      <c r="B152" s="4"/>
      <c r="C152" s="4"/>
      <c r="D152" s="4"/>
      <c r="E152" s="4"/>
      <c r="F152" s="4"/>
      <c r="G152" s="4"/>
      <c r="H152" s="4"/>
      <c r="I152" s="4"/>
      <c r="J152" s="19"/>
    </row>
    <row r="153" spans="2:10">
      <c r="B153" s="4"/>
      <c r="C153" s="4"/>
      <c r="D153" s="4"/>
      <c r="E153" s="4"/>
      <c r="F153" s="4"/>
      <c r="G153" s="4"/>
      <c r="H153" s="4"/>
      <c r="I153" s="4"/>
      <c r="J153" s="19"/>
    </row>
    <row r="154" spans="2:10">
      <c r="B154" s="4"/>
      <c r="C154" s="4"/>
      <c r="D154" s="4"/>
      <c r="E154" s="4"/>
      <c r="F154" s="4"/>
      <c r="G154" s="4"/>
      <c r="H154" s="4"/>
      <c r="I154" s="4"/>
      <c r="J154" s="19"/>
    </row>
    <row r="155" spans="2:10">
      <c r="B155" s="4"/>
      <c r="C155" s="4"/>
      <c r="D155" s="4"/>
      <c r="E155" s="4"/>
      <c r="F155" s="4"/>
      <c r="G155" s="4"/>
      <c r="H155" s="4"/>
      <c r="I155" s="4"/>
      <c r="J155" s="19"/>
    </row>
    <row r="156" spans="2:10">
      <c r="B156" s="4"/>
      <c r="C156" s="4"/>
      <c r="D156" s="4"/>
      <c r="E156" s="4"/>
      <c r="F156" s="4"/>
      <c r="G156" s="4"/>
      <c r="H156" s="4"/>
      <c r="I156" s="4"/>
      <c r="J156" s="19"/>
    </row>
    <row r="157" spans="2:10">
      <c r="B157" s="4"/>
      <c r="C157" s="4"/>
      <c r="D157" s="4"/>
      <c r="E157" s="4"/>
      <c r="F157" s="4"/>
      <c r="G157" s="4"/>
      <c r="H157" s="4"/>
      <c r="I157" s="4"/>
      <c r="J157" s="19"/>
    </row>
    <row r="158" spans="2:10">
      <c r="B158" s="4"/>
      <c r="C158" s="4"/>
      <c r="D158" s="4"/>
      <c r="E158" s="4"/>
      <c r="F158" s="4"/>
      <c r="G158" s="4"/>
      <c r="H158" s="4"/>
      <c r="I158" s="4"/>
      <c r="J158" s="19"/>
    </row>
    <row r="159" spans="2:10">
      <c r="B159" s="4"/>
      <c r="C159" s="4"/>
      <c r="D159" s="4"/>
      <c r="E159" s="4"/>
      <c r="F159" s="4"/>
      <c r="G159" s="4"/>
      <c r="H159" s="4"/>
      <c r="I159" s="4"/>
      <c r="J159" s="19"/>
    </row>
    <row r="160" spans="2:10">
      <c r="B160" s="4"/>
      <c r="C160" s="4"/>
      <c r="D160" s="4"/>
      <c r="E160" s="4"/>
      <c r="F160" s="4"/>
      <c r="G160" s="4"/>
      <c r="H160" s="4"/>
      <c r="I160" s="4"/>
      <c r="J160" s="19"/>
    </row>
    <row r="161" spans="2:10">
      <c r="B161" s="4"/>
      <c r="C161" s="4"/>
      <c r="D161" s="4"/>
      <c r="E161" s="4"/>
      <c r="F161" s="4"/>
      <c r="G161" s="4"/>
      <c r="H161" s="4"/>
      <c r="I161" s="4"/>
      <c r="J161" s="19"/>
    </row>
    <row r="162" spans="2:10">
      <c r="B162" s="4"/>
      <c r="C162" s="4"/>
      <c r="D162" s="4"/>
      <c r="E162" s="4"/>
      <c r="F162" s="4"/>
      <c r="G162" s="4"/>
      <c r="H162" s="4"/>
      <c r="I162" s="4"/>
      <c r="J162" s="19"/>
    </row>
    <row r="163" spans="2:10">
      <c r="B163" s="4"/>
      <c r="C163" s="4"/>
      <c r="D163" s="4"/>
      <c r="E163" s="4"/>
      <c r="F163" s="4"/>
      <c r="G163" s="4"/>
      <c r="H163" s="4"/>
      <c r="I163" s="4"/>
      <c r="J163" s="19"/>
    </row>
    <row r="164" spans="2:10">
      <c r="B164" s="4"/>
      <c r="C164" s="4"/>
      <c r="D164" s="4"/>
      <c r="E164" s="4"/>
      <c r="F164" s="4"/>
      <c r="G164" s="4"/>
      <c r="H164" s="4"/>
      <c r="I164" s="4"/>
      <c r="J164" s="19"/>
    </row>
    <row r="165" spans="2:10">
      <c r="B165" s="4"/>
      <c r="C165" s="4"/>
      <c r="D165" s="4"/>
      <c r="E165" s="4"/>
      <c r="F165" s="4"/>
      <c r="G165" s="4"/>
      <c r="H165" s="4"/>
      <c r="I165" s="4"/>
      <c r="J165" s="19"/>
    </row>
    <row r="166" spans="2:10">
      <c r="B166" s="4"/>
      <c r="C166" s="4"/>
      <c r="D166" s="4"/>
      <c r="E166" s="4"/>
      <c r="F166" s="4"/>
      <c r="G166" s="4"/>
      <c r="H166" s="4"/>
      <c r="I166" s="4"/>
      <c r="J166" s="19"/>
    </row>
    <row r="167" spans="2:10">
      <c r="B167" s="4"/>
      <c r="C167" s="4"/>
      <c r="D167" s="4"/>
      <c r="E167" s="4"/>
      <c r="F167" s="4"/>
      <c r="G167" s="4"/>
      <c r="H167" s="4"/>
      <c r="I167" s="4"/>
      <c r="J167" s="19"/>
    </row>
    <row r="168" spans="2:10">
      <c r="B168" s="4"/>
      <c r="C168" s="4"/>
      <c r="D168" s="4"/>
      <c r="E168" s="4"/>
      <c r="F168" s="4"/>
      <c r="G168" s="4"/>
      <c r="H168" s="4"/>
      <c r="I168" s="4"/>
      <c r="J168" s="19"/>
    </row>
    <row r="170" spans="2:10">
      <c r="B170" s="4"/>
      <c r="C170" s="4"/>
      <c r="D170" s="4"/>
      <c r="E170" s="4"/>
      <c r="F170" s="4"/>
      <c r="G170" s="4"/>
      <c r="H170" s="4"/>
      <c r="I170" s="4"/>
      <c r="J170" s="19"/>
    </row>
  </sheetData>
  <mergeCells count="8">
    <mergeCell ref="G68:I68"/>
    <mergeCell ref="A128:I128"/>
    <mergeCell ref="G3:I3"/>
    <mergeCell ref="H4:I4"/>
    <mergeCell ref="G5:I5"/>
    <mergeCell ref="A63:I63"/>
    <mergeCell ref="G66:I66"/>
    <mergeCell ref="H67:I67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Feuil1</vt:lpstr>
      <vt:lpstr>Feuil2</vt:lpstr>
      <vt:lpstr>Feuil3</vt:lpstr>
      <vt:lpstr>16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2013-03-20T13:20:44Z</dcterms:created>
  <dcterms:modified xsi:type="dcterms:W3CDTF">2013-03-20T13:20:44Z</dcterms:modified>
</cp:coreProperties>
</file>