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Feuil1" sheetId="1" r:id="rId1"/>
    <sheet name="Feuil2" sheetId="2" r:id="rId2"/>
    <sheet name="Feuil3" sheetId="3" r:id="rId3"/>
    <sheet name="17" sheetId="4" r:id="rId4"/>
  </sheets>
  <externalReferences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121" i="4"/>
  <c r="G121"/>
  <c r="G125" s="1"/>
  <c r="F121"/>
  <c r="F125" s="1"/>
  <c r="E121"/>
  <c r="E125" s="1"/>
  <c r="D121"/>
  <c r="C121"/>
  <c r="C125" s="1"/>
  <c r="B121"/>
  <c r="B125" s="1"/>
  <c r="H118"/>
  <c r="G118"/>
  <c r="F118"/>
  <c r="E118"/>
  <c r="D118"/>
  <c r="C118"/>
  <c r="B118"/>
  <c r="H113"/>
  <c r="H125" s="1"/>
  <c r="G113"/>
  <c r="F113"/>
  <c r="E113"/>
  <c r="D113"/>
  <c r="D125" s="1"/>
  <c r="C113"/>
  <c r="B113"/>
  <c r="H109"/>
  <c r="G109"/>
  <c r="F109"/>
  <c r="E109"/>
  <c r="D109"/>
  <c r="C109"/>
  <c r="B109"/>
  <c r="H105"/>
  <c r="G105"/>
  <c r="F105"/>
  <c r="E105"/>
  <c r="D105"/>
  <c r="C105"/>
  <c r="B105"/>
  <c r="H99"/>
  <c r="G99"/>
  <c r="F99"/>
  <c r="E99"/>
  <c r="D99"/>
  <c r="C99"/>
  <c r="B99"/>
  <c r="H94"/>
  <c r="G94"/>
  <c r="F94"/>
  <c r="E94"/>
  <c r="D94"/>
  <c r="C94"/>
  <c r="B94"/>
  <c r="H91"/>
  <c r="G91"/>
  <c r="F91"/>
  <c r="E91"/>
  <c r="D91"/>
  <c r="C91"/>
  <c r="B91"/>
  <c r="H89"/>
  <c r="G89"/>
  <c r="F89"/>
  <c r="E89"/>
  <c r="D89"/>
  <c r="C89"/>
  <c r="B89"/>
  <c r="H84"/>
  <c r="G84"/>
  <c r="F84"/>
  <c r="E84"/>
  <c r="D84"/>
  <c r="C84"/>
  <c r="B84"/>
  <c r="H79"/>
  <c r="G79"/>
  <c r="F79"/>
  <c r="E79"/>
  <c r="D79"/>
  <c r="C79"/>
  <c r="B79"/>
  <c r="H51"/>
  <c r="G51"/>
  <c r="F51"/>
  <c r="E51"/>
  <c r="D51"/>
  <c r="C51"/>
  <c r="B51"/>
  <c r="H47"/>
  <c r="G47"/>
  <c r="F47"/>
  <c r="E47"/>
  <c r="D47"/>
  <c r="C47"/>
  <c r="B47"/>
  <c r="H41"/>
  <c r="G41"/>
  <c r="F41"/>
  <c r="E41"/>
  <c r="D41"/>
  <c r="C41"/>
  <c r="B41"/>
  <c r="H36"/>
  <c r="G36"/>
  <c r="F36"/>
  <c r="E36"/>
  <c r="D36"/>
  <c r="C36"/>
  <c r="B36"/>
  <c r="H34"/>
  <c r="G34"/>
  <c r="F34"/>
  <c r="E34"/>
  <c r="D34"/>
  <c r="C34"/>
  <c r="B34"/>
  <c r="H31"/>
  <c r="G31"/>
  <c r="F31"/>
  <c r="E31"/>
  <c r="D31"/>
  <c r="C31"/>
  <c r="B31"/>
  <c r="H27"/>
  <c r="G27"/>
  <c r="F27"/>
  <c r="E27"/>
  <c r="D27"/>
  <c r="C27"/>
  <c r="B27"/>
  <c r="H22"/>
  <c r="G22"/>
  <c r="F22"/>
  <c r="E22"/>
  <c r="D22"/>
  <c r="C22"/>
  <c r="B22"/>
  <c r="H20"/>
  <c r="G20"/>
  <c r="F20"/>
  <c r="E20"/>
  <c r="D20"/>
  <c r="C20"/>
  <c r="B20"/>
  <c r="H12"/>
  <c r="G12"/>
  <c r="F12"/>
  <c r="E12"/>
  <c r="D12"/>
  <c r="C12"/>
  <c r="B12"/>
</calcChain>
</file>

<file path=xl/sharedStrings.xml><?xml version="1.0" encoding="utf-8"?>
<sst xmlns="http://schemas.openxmlformats.org/spreadsheetml/2006/main" count="255" uniqueCount="218">
  <si>
    <t>Justice</t>
  </si>
  <si>
    <t>العدل</t>
  </si>
  <si>
    <t xml:space="preserve"> </t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</si>
  <si>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</si>
  <si>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</si>
  <si>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</si>
  <si>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حسب نوع القضايا :</t>
  </si>
  <si>
    <t xml:space="preserve">            affaires civiles jugées</t>
  </si>
  <si>
    <t xml:space="preserve">            القضايا المدنية المحكومة</t>
  </si>
  <si>
    <t>Année 2011</t>
  </si>
  <si>
    <t xml:space="preserve">حوادث </t>
  </si>
  <si>
    <t>قضايا</t>
  </si>
  <si>
    <t xml:space="preserve">الأحوال </t>
  </si>
  <si>
    <t xml:space="preserve">الحالة </t>
  </si>
  <si>
    <t>العــقـار</t>
  </si>
  <si>
    <t xml:space="preserve">نزاعات الشغل </t>
  </si>
  <si>
    <t>المجموع</t>
  </si>
  <si>
    <t xml:space="preserve"> سنة 2011</t>
  </si>
  <si>
    <t>الشغل</t>
  </si>
  <si>
    <t>إستعجالية</t>
  </si>
  <si>
    <t>الشخصية</t>
  </si>
  <si>
    <t>المدنية</t>
  </si>
  <si>
    <t>منه :</t>
  </si>
  <si>
    <t>Accidents</t>
  </si>
  <si>
    <t>Affaires</t>
  </si>
  <si>
    <t xml:space="preserve">Statut </t>
  </si>
  <si>
    <t>Etat</t>
  </si>
  <si>
    <t>Contentieux</t>
  </si>
  <si>
    <t>Total</t>
  </si>
  <si>
    <t>de travail</t>
  </si>
  <si>
    <t xml:space="preserve"> référées</t>
  </si>
  <si>
    <t>personnel</t>
  </si>
  <si>
    <t>civil</t>
  </si>
  <si>
    <t>immobilières</t>
  </si>
  <si>
    <t>du travail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</si>
  <si>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</si>
  <si>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</si>
  <si>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</si>
  <si>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</si>
  <si>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</si>
  <si>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</si>
  <si>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</si>
  <si>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</si>
  <si>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</si>
  <si>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</si>
  <si>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</si>
  <si>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</si>
  <si>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</si>
  <si>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</si>
  <si>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</si>
  <si>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</si>
  <si>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</si>
  <si>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</si>
  <si>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</si>
  <si>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</si>
  <si>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</si>
  <si>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</si>
  <si>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</si>
  <si>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</si>
  <si>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</si>
  <si>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</si>
  <si>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</si>
  <si>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</si>
  <si>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</si>
  <si>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</si>
  <si>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</si>
  <si>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</si>
  <si>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</si>
  <si>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</si>
  <si>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</si>
  <si>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</si>
  <si>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</si>
  <si>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</si>
  <si>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</si>
  <si>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</si>
  <si>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</si>
  <si>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</si>
  <si>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</si>
  <si>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</si>
  <si>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</si>
  <si>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</si>
  <si>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</si>
  <si>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</si>
  <si>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</si>
  <si>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</si>
  <si>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</si>
  <si>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</si>
  <si>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</si>
  <si>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</si>
  <si>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</si>
  <si>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</si>
  <si>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</si>
  <si>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</si>
  <si>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>بولمان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</si>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</sst>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\ ###,###,###"/>
    <numFmt numFmtId="165" formatCode="General_)"/>
    <numFmt numFmtId="166" formatCode="#\ ##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165" fontId="8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63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6" fillId="0" borderId="0" xfId="3" applyNumberFormat="1" applyFont="1" applyBorder="1" applyAlignment="1" applyProtection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0" fontId="9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 applyProtection="1">
      <alignment horizontal="right" vertical="center"/>
    </xf>
    <xf numFmtId="164" fontId="6" fillId="0" borderId="0" xfId="2" applyNumberFormat="1" applyFont="1" applyAlignment="1">
      <alignment vertical="center"/>
    </xf>
    <xf numFmtId="164" fontId="3" fillId="0" borderId="0" xfId="3" quotePrefix="1" applyNumberFormat="1" applyFont="1" applyBorder="1" applyAlignment="1" applyProtection="1">
      <alignment horizontal="left" vertical="center"/>
    </xf>
    <xf numFmtId="166" fontId="3" fillId="0" borderId="0" xfId="2" applyNumberFormat="1" applyFont="1" applyBorder="1" applyAlignment="1">
      <alignment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3" applyNumberFormat="1" applyFont="1" applyBorder="1" applyAlignment="1" applyProtection="1">
      <alignment horizontal="left" vertical="center"/>
    </xf>
    <xf numFmtId="0" fontId="10" fillId="0" borderId="0" xfId="2" applyFont="1" applyBorder="1" applyAlignment="1">
      <alignment vertical="center" readingOrder="2"/>
    </xf>
    <xf numFmtId="0" fontId="10" fillId="0" borderId="0" xfId="2" applyFont="1" applyBorder="1" applyAlignment="1">
      <alignment horizontal="right" vertical="center" readingOrder="2"/>
    </xf>
    <xf numFmtId="166" fontId="3" fillId="0" borderId="0" xfId="2" applyNumberFormat="1" applyFont="1" applyBorder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/>
    </xf>
    <xf numFmtId="166" fontId="6" fillId="0" borderId="0" xfId="2" applyNumberFormat="1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3" fontId="3" fillId="0" borderId="0" xfId="2" applyNumberFormat="1" applyFont="1" applyBorder="1" applyAlignment="1">
      <alignment vertical="center"/>
    </xf>
    <xf numFmtId="164" fontId="3" fillId="0" borderId="0" xfId="2" applyNumberFormat="1" applyFont="1" applyAlignment="1" applyProtection="1">
      <alignment horizontal="right" vertical="center"/>
    </xf>
    <xf numFmtId="3" fontId="3" fillId="0" borderId="0" xfId="2" applyNumberFormat="1" applyFont="1" applyBorder="1" applyAlignment="1">
      <alignment horizontal="right" vertical="center"/>
    </xf>
    <xf numFmtId="167" fontId="3" fillId="0" borderId="0" xfId="2" applyNumberFormat="1" applyFont="1" applyBorder="1" applyAlignment="1">
      <alignment horizontal="right" vertical="center"/>
    </xf>
    <xf numFmtId="164" fontId="6" fillId="0" borderId="0" xfId="3" quotePrefix="1" applyNumberFormat="1" applyFont="1" applyBorder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/>
    </xf>
    <xf numFmtId="1" fontId="3" fillId="0" borderId="0" xfId="2" applyNumberFormat="1" applyFont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 readingOrder="2"/>
    </xf>
    <xf numFmtId="164" fontId="6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3" fontId="10" fillId="0" borderId="0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6" fillId="0" borderId="0" xfId="2" applyNumberFormat="1" applyFont="1" applyBorder="1" applyAlignment="1">
      <alignment horizontal="right" vertical="center"/>
    </xf>
    <xf numFmtId="164" fontId="6" fillId="0" borderId="0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64" fontId="12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6" fontId="3" fillId="0" borderId="0" xfId="2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 readingOrder="2"/>
    </xf>
  </cellXfs>
  <cellStyles count="1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2 2" xfId="9"/>
    <cellStyle name="Normal 3" xfId="10"/>
    <cellStyle name="Normal 4" xfId="11"/>
    <cellStyle name="Normal 7" xfId="12"/>
    <cellStyle name="Normal 9" xfId="13"/>
    <cellStyle name="Normal_E18" xfId="3"/>
    <cellStyle name="Normal_Feuil1" xfId="1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:K294"/>
  <sheetViews>
    <sheetView showGridLines="0" tabSelected="1" zoomScaleNormal="100" workbookViewId="0"/>
  </sheetViews>
  <sheetFormatPr baseColWidth="10" defaultColWidth="12.5703125" defaultRowHeight="12.75"/>
  <cols>
    <col min="1" max="1" width="16.7109375" style="4" customWidth="1"/>
    <col min="2" max="5" width="9.7109375" style="2" customWidth="1"/>
    <col min="6" max="6" width="11.28515625" style="2" customWidth="1"/>
    <col min="7" max="7" width="10.7109375" style="2" customWidth="1"/>
    <col min="8" max="8" width="9.28515625" style="2" customWidth="1"/>
    <col min="9" max="9" width="19.7109375" style="2" customWidth="1"/>
    <col min="10" max="10" width="8.7109375" style="4" customWidth="1"/>
    <col min="11" max="256" width="12.5703125" style="4"/>
    <col min="257" max="257" width="16.7109375" style="4" customWidth="1"/>
    <col min="258" max="261" width="9.7109375" style="4" customWidth="1"/>
    <col min="262" max="262" width="11.28515625" style="4" customWidth="1"/>
    <col min="263" max="263" width="10.7109375" style="4" customWidth="1"/>
    <col min="264" max="264" width="9.28515625" style="4" customWidth="1"/>
    <col min="265" max="265" width="19.7109375" style="4" customWidth="1"/>
    <col min="266" max="266" width="8.7109375" style="4" customWidth="1"/>
    <col min="267" max="512" width="12.5703125" style="4"/>
    <col min="513" max="513" width="16.7109375" style="4" customWidth="1"/>
    <col min="514" max="517" width="9.7109375" style="4" customWidth="1"/>
    <col min="518" max="518" width="11.28515625" style="4" customWidth="1"/>
    <col min="519" max="519" width="10.7109375" style="4" customWidth="1"/>
    <col min="520" max="520" width="9.28515625" style="4" customWidth="1"/>
    <col min="521" max="521" width="19.7109375" style="4" customWidth="1"/>
    <col min="522" max="522" width="8.7109375" style="4" customWidth="1"/>
    <col min="523" max="768" width="12.5703125" style="4"/>
    <col min="769" max="769" width="16.7109375" style="4" customWidth="1"/>
    <col min="770" max="773" width="9.7109375" style="4" customWidth="1"/>
    <col min="774" max="774" width="11.28515625" style="4" customWidth="1"/>
    <col min="775" max="775" width="10.7109375" style="4" customWidth="1"/>
    <col min="776" max="776" width="9.28515625" style="4" customWidth="1"/>
    <col min="777" max="777" width="19.7109375" style="4" customWidth="1"/>
    <col min="778" max="778" width="8.7109375" style="4" customWidth="1"/>
    <col min="779" max="1024" width="12.5703125" style="4"/>
    <col min="1025" max="1025" width="16.7109375" style="4" customWidth="1"/>
    <col min="1026" max="1029" width="9.7109375" style="4" customWidth="1"/>
    <col min="1030" max="1030" width="11.28515625" style="4" customWidth="1"/>
    <col min="1031" max="1031" width="10.7109375" style="4" customWidth="1"/>
    <col min="1032" max="1032" width="9.28515625" style="4" customWidth="1"/>
    <col min="1033" max="1033" width="19.7109375" style="4" customWidth="1"/>
    <col min="1034" max="1034" width="8.7109375" style="4" customWidth="1"/>
    <col min="1035" max="1280" width="12.5703125" style="4"/>
    <col min="1281" max="1281" width="16.7109375" style="4" customWidth="1"/>
    <col min="1282" max="1285" width="9.7109375" style="4" customWidth="1"/>
    <col min="1286" max="1286" width="11.28515625" style="4" customWidth="1"/>
    <col min="1287" max="1287" width="10.7109375" style="4" customWidth="1"/>
    <col min="1288" max="1288" width="9.28515625" style="4" customWidth="1"/>
    <col min="1289" max="1289" width="19.7109375" style="4" customWidth="1"/>
    <col min="1290" max="1290" width="8.7109375" style="4" customWidth="1"/>
    <col min="1291" max="1536" width="12.5703125" style="4"/>
    <col min="1537" max="1537" width="16.7109375" style="4" customWidth="1"/>
    <col min="1538" max="1541" width="9.7109375" style="4" customWidth="1"/>
    <col min="1542" max="1542" width="11.28515625" style="4" customWidth="1"/>
    <col min="1543" max="1543" width="10.7109375" style="4" customWidth="1"/>
    <col min="1544" max="1544" width="9.28515625" style="4" customWidth="1"/>
    <col min="1545" max="1545" width="19.7109375" style="4" customWidth="1"/>
    <col min="1546" max="1546" width="8.7109375" style="4" customWidth="1"/>
    <col min="1547" max="1792" width="12.5703125" style="4"/>
    <col min="1793" max="1793" width="16.7109375" style="4" customWidth="1"/>
    <col min="1794" max="1797" width="9.7109375" style="4" customWidth="1"/>
    <col min="1798" max="1798" width="11.28515625" style="4" customWidth="1"/>
    <col min="1799" max="1799" width="10.7109375" style="4" customWidth="1"/>
    <col min="1800" max="1800" width="9.28515625" style="4" customWidth="1"/>
    <col min="1801" max="1801" width="19.7109375" style="4" customWidth="1"/>
    <col min="1802" max="1802" width="8.7109375" style="4" customWidth="1"/>
    <col min="1803" max="2048" width="12.5703125" style="4"/>
    <col min="2049" max="2049" width="16.7109375" style="4" customWidth="1"/>
    <col min="2050" max="2053" width="9.7109375" style="4" customWidth="1"/>
    <col min="2054" max="2054" width="11.28515625" style="4" customWidth="1"/>
    <col min="2055" max="2055" width="10.7109375" style="4" customWidth="1"/>
    <col min="2056" max="2056" width="9.28515625" style="4" customWidth="1"/>
    <col min="2057" max="2057" width="19.7109375" style="4" customWidth="1"/>
    <col min="2058" max="2058" width="8.7109375" style="4" customWidth="1"/>
    <col min="2059" max="2304" width="12.5703125" style="4"/>
    <col min="2305" max="2305" width="16.7109375" style="4" customWidth="1"/>
    <col min="2306" max="2309" width="9.7109375" style="4" customWidth="1"/>
    <col min="2310" max="2310" width="11.28515625" style="4" customWidth="1"/>
    <col min="2311" max="2311" width="10.7109375" style="4" customWidth="1"/>
    <col min="2312" max="2312" width="9.28515625" style="4" customWidth="1"/>
    <col min="2313" max="2313" width="19.7109375" style="4" customWidth="1"/>
    <col min="2314" max="2314" width="8.7109375" style="4" customWidth="1"/>
    <col min="2315" max="2560" width="12.5703125" style="4"/>
    <col min="2561" max="2561" width="16.7109375" style="4" customWidth="1"/>
    <col min="2562" max="2565" width="9.7109375" style="4" customWidth="1"/>
    <col min="2566" max="2566" width="11.28515625" style="4" customWidth="1"/>
    <col min="2567" max="2567" width="10.7109375" style="4" customWidth="1"/>
    <col min="2568" max="2568" width="9.28515625" style="4" customWidth="1"/>
    <col min="2569" max="2569" width="19.7109375" style="4" customWidth="1"/>
    <col min="2570" max="2570" width="8.7109375" style="4" customWidth="1"/>
    <col min="2571" max="2816" width="12.5703125" style="4"/>
    <col min="2817" max="2817" width="16.7109375" style="4" customWidth="1"/>
    <col min="2818" max="2821" width="9.7109375" style="4" customWidth="1"/>
    <col min="2822" max="2822" width="11.28515625" style="4" customWidth="1"/>
    <col min="2823" max="2823" width="10.7109375" style="4" customWidth="1"/>
    <col min="2824" max="2824" width="9.28515625" style="4" customWidth="1"/>
    <col min="2825" max="2825" width="19.7109375" style="4" customWidth="1"/>
    <col min="2826" max="2826" width="8.7109375" style="4" customWidth="1"/>
    <col min="2827" max="3072" width="12.5703125" style="4"/>
    <col min="3073" max="3073" width="16.7109375" style="4" customWidth="1"/>
    <col min="3074" max="3077" width="9.7109375" style="4" customWidth="1"/>
    <col min="3078" max="3078" width="11.28515625" style="4" customWidth="1"/>
    <col min="3079" max="3079" width="10.7109375" style="4" customWidth="1"/>
    <col min="3080" max="3080" width="9.28515625" style="4" customWidth="1"/>
    <col min="3081" max="3081" width="19.7109375" style="4" customWidth="1"/>
    <col min="3082" max="3082" width="8.7109375" style="4" customWidth="1"/>
    <col min="3083" max="3328" width="12.5703125" style="4"/>
    <col min="3329" max="3329" width="16.7109375" style="4" customWidth="1"/>
    <col min="3330" max="3333" width="9.7109375" style="4" customWidth="1"/>
    <col min="3334" max="3334" width="11.28515625" style="4" customWidth="1"/>
    <col min="3335" max="3335" width="10.7109375" style="4" customWidth="1"/>
    <col min="3336" max="3336" width="9.28515625" style="4" customWidth="1"/>
    <col min="3337" max="3337" width="19.7109375" style="4" customWidth="1"/>
    <col min="3338" max="3338" width="8.7109375" style="4" customWidth="1"/>
    <col min="3339" max="3584" width="12.5703125" style="4"/>
    <col min="3585" max="3585" width="16.7109375" style="4" customWidth="1"/>
    <col min="3586" max="3589" width="9.7109375" style="4" customWidth="1"/>
    <col min="3590" max="3590" width="11.28515625" style="4" customWidth="1"/>
    <col min="3591" max="3591" width="10.7109375" style="4" customWidth="1"/>
    <col min="3592" max="3592" width="9.28515625" style="4" customWidth="1"/>
    <col min="3593" max="3593" width="19.7109375" style="4" customWidth="1"/>
    <col min="3594" max="3594" width="8.7109375" style="4" customWidth="1"/>
    <col min="3595" max="3840" width="12.5703125" style="4"/>
    <col min="3841" max="3841" width="16.7109375" style="4" customWidth="1"/>
    <col min="3842" max="3845" width="9.7109375" style="4" customWidth="1"/>
    <col min="3846" max="3846" width="11.28515625" style="4" customWidth="1"/>
    <col min="3847" max="3847" width="10.7109375" style="4" customWidth="1"/>
    <col min="3848" max="3848" width="9.28515625" style="4" customWidth="1"/>
    <col min="3849" max="3849" width="19.7109375" style="4" customWidth="1"/>
    <col min="3850" max="3850" width="8.7109375" style="4" customWidth="1"/>
    <col min="3851" max="4096" width="12.5703125" style="4"/>
    <col min="4097" max="4097" width="16.7109375" style="4" customWidth="1"/>
    <col min="4098" max="4101" width="9.7109375" style="4" customWidth="1"/>
    <col min="4102" max="4102" width="11.28515625" style="4" customWidth="1"/>
    <col min="4103" max="4103" width="10.7109375" style="4" customWidth="1"/>
    <col min="4104" max="4104" width="9.28515625" style="4" customWidth="1"/>
    <col min="4105" max="4105" width="19.7109375" style="4" customWidth="1"/>
    <col min="4106" max="4106" width="8.7109375" style="4" customWidth="1"/>
    <col min="4107" max="4352" width="12.5703125" style="4"/>
    <col min="4353" max="4353" width="16.7109375" style="4" customWidth="1"/>
    <col min="4354" max="4357" width="9.7109375" style="4" customWidth="1"/>
    <col min="4358" max="4358" width="11.28515625" style="4" customWidth="1"/>
    <col min="4359" max="4359" width="10.7109375" style="4" customWidth="1"/>
    <col min="4360" max="4360" width="9.28515625" style="4" customWidth="1"/>
    <col min="4361" max="4361" width="19.7109375" style="4" customWidth="1"/>
    <col min="4362" max="4362" width="8.7109375" style="4" customWidth="1"/>
    <col min="4363" max="4608" width="12.5703125" style="4"/>
    <col min="4609" max="4609" width="16.7109375" style="4" customWidth="1"/>
    <col min="4610" max="4613" width="9.7109375" style="4" customWidth="1"/>
    <col min="4614" max="4614" width="11.28515625" style="4" customWidth="1"/>
    <col min="4615" max="4615" width="10.7109375" style="4" customWidth="1"/>
    <col min="4616" max="4616" width="9.28515625" style="4" customWidth="1"/>
    <col min="4617" max="4617" width="19.7109375" style="4" customWidth="1"/>
    <col min="4618" max="4618" width="8.7109375" style="4" customWidth="1"/>
    <col min="4619" max="4864" width="12.5703125" style="4"/>
    <col min="4865" max="4865" width="16.7109375" style="4" customWidth="1"/>
    <col min="4866" max="4869" width="9.7109375" style="4" customWidth="1"/>
    <col min="4870" max="4870" width="11.28515625" style="4" customWidth="1"/>
    <col min="4871" max="4871" width="10.7109375" style="4" customWidth="1"/>
    <col min="4872" max="4872" width="9.28515625" style="4" customWidth="1"/>
    <col min="4873" max="4873" width="19.7109375" style="4" customWidth="1"/>
    <col min="4874" max="4874" width="8.7109375" style="4" customWidth="1"/>
    <col min="4875" max="5120" width="12.5703125" style="4"/>
    <col min="5121" max="5121" width="16.7109375" style="4" customWidth="1"/>
    <col min="5122" max="5125" width="9.7109375" style="4" customWidth="1"/>
    <col min="5126" max="5126" width="11.28515625" style="4" customWidth="1"/>
    <col min="5127" max="5127" width="10.7109375" style="4" customWidth="1"/>
    <col min="5128" max="5128" width="9.28515625" style="4" customWidth="1"/>
    <col min="5129" max="5129" width="19.7109375" style="4" customWidth="1"/>
    <col min="5130" max="5130" width="8.7109375" style="4" customWidth="1"/>
    <col min="5131" max="5376" width="12.5703125" style="4"/>
    <col min="5377" max="5377" width="16.7109375" style="4" customWidth="1"/>
    <col min="5378" max="5381" width="9.7109375" style="4" customWidth="1"/>
    <col min="5382" max="5382" width="11.28515625" style="4" customWidth="1"/>
    <col min="5383" max="5383" width="10.7109375" style="4" customWidth="1"/>
    <col min="5384" max="5384" width="9.28515625" style="4" customWidth="1"/>
    <col min="5385" max="5385" width="19.7109375" style="4" customWidth="1"/>
    <col min="5386" max="5386" width="8.7109375" style="4" customWidth="1"/>
    <col min="5387" max="5632" width="12.5703125" style="4"/>
    <col min="5633" max="5633" width="16.7109375" style="4" customWidth="1"/>
    <col min="5634" max="5637" width="9.7109375" style="4" customWidth="1"/>
    <col min="5638" max="5638" width="11.28515625" style="4" customWidth="1"/>
    <col min="5639" max="5639" width="10.7109375" style="4" customWidth="1"/>
    <col min="5640" max="5640" width="9.28515625" style="4" customWidth="1"/>
    <col min="5641" max="5641" width="19.7109375" style="4" customWidth="1"/>
    <col min="5642" max="5642" width="8.7109375" style="4" customWidth="1"/>
    <col min="5643" max="5888" width="12.5703125" style="4"/>
    <col min="5889" max="5889" width="16.7109375" style="4" customWidth="1"/>
    <col min="5890" max="5893" width="9.7109375" style="4" customWidth="1"/>
    <col min="5894" max="5894" width="11.28515625" style="4" customWidth="1"/>
    <col min="5895" max="5895" width="10.7109375" style="4" customWidth="1"/>
    <col min="5896" max="5896" width="9.28515625" style="4" customWidth="1"/>
    <col min="5897" max="5897" width="19.7109375" style="4" customWidth="1"/>
    <col min="5898" max="5898" width="8.7109375" style="4" customWidth="1"/>
    <col min="5899" max="6144" width="12.5703125" style="4"/>
    <col min="6145" max="6145" width="16.7109375" style="4" customWidth="1"/>
    <col min="6146" max="6149" width="9.7109375" style="4" customWidth="1"/>
    <col min="6150" max="6150" width="11.28515625" style="4" customWidth="1"/>
    <col min="6151" max="6151" width="10.7109375" style="4" customWidth="1"/>
    <col min="6152" max="6152" width="9.28515625" style="4" customWidth="1"/>
    <col min="6153" max="6153" width="19.7109375" style="4" customWidth="1"/>
    <col min="6154" max="6154" width="8.7109375" style="4" customWidth="1"/>
    <col min="6155" max="6400" width="12.5703125" style="4"/>
    <col min="6401" max="6401" width="16.7109375" style="4" customWidth="1"/>
    <col min="6402" max="6405" width="9.7109375" style="4" customWidth="1"/>
    <col min="6406" max="6406" width="11.28515625" style="4" customWidth="1"/>
    <col min="6407" max="6407" width="10.7109375" style="4" customWidth="1"/>
    <col min="6408" max="6408" width="9.28515625" style="4" customWidth="1"/>
    <col min="6409" max="6409" width="19.7109375" style="4" customWidth="1"/>
    <col min="6410" max="6410" width="8.7109375" style="4" customWidth="1"/>
    <col min="6411" max="6656" width="12.5703125" style="4"/>
    <col min="6657" max="6657" width="16.7109375" style="4" customWidth="1"/>
    <col min="6658" max="6661" width="9.7109375" style="4" customWidth="1"/>
    <col min="6662" max="6662" width="11.28515625" style="4" customWidth="1"/>
    <col min="6663" max="6663" width="10.7109375" style="4" customWidth="1"/>
    <col min="6664" max="6664" width="9.28515625" style="4" customWidth="1"/>
    <col min="6665" max="6665" width="19.7109375" style="4" customWidth="1"/>
    <col min="6666" max="6666" width="8.7109375" style="4" customWidth="1"/>
    <col min="6667" max="6912" width="12.5703125" style="4"/>
    <col min="6913" max="6913" width="16.7109375" style="4" customWidth="1"/>
    <col min="6914" max="6917" width="9.7109375" style="4" customWidth="1"/>
    <col min="6918" max="6918" width="11.28515625" style="4" customWidth="1"/>
    <col min="6919" max="6919" width="10.7109375" style="4" customWidth="1"/>
    <col min="6920" max="6920" width="9.28515625" style="4" customWidth="1"/>
    <col min="6921" max="6921" width="19.7109375" style="4" customWidth="1"/>
    <col min="6922" max="6922" width="8.7109375" style="4" customWidth="1"/>
    <col min="6923" max="7168" width="12.5703125" style="4"/>
    <col min="7169" max="7169" width="16.7109375" style="4" customWidth="1"/>
    <col min="7170" max="7173" width="9.7109375" style="4" customWidth="1"/>
    <col min="7174" max="7174" width="11.28515625" style="4" customWidth="1"/>
    <col min="7175" max="7175" width="10.7109375" style="4" customWidth="1"/>
    <col min="7176" max="7176" width="9.28515625" style="4" customWidth="1"/>
    <col min="7177" max="7177" width="19.7109375" style="4" customWidth="1"/>
    <col min="7178" max="7178" width="8.7109375" style="4" customWidth="1"/>
    <col min="7179" max="7424" width="12.5703125" style="4"/>
    <col min="7425" max="7425" width="16.7109375" style="4" customWidth="1"/>
    <col min="7426" max="7429" width="9.7109375" style="4" customWidth="1"/>
    <col min="7430" max="7430" width="11.28515625" style="4" customWidth="1"/>
    <col min="7431" max="7431" width="10.7109375" style="4" customWidth="1"/>
    <col min="7432" max="7432" width="9.28515625" style="4" customWidth="1"/>
    <col min="7433" max="7433" width="19.7109375" style="4" customWidth="1"/>
    <col min="7434" max="7434" width="8.7109375" style="4" customWidth="1"/>
    <col min="7435" max="7680" width="12.5703125" style="4"/>
    <col min="7681" max="7681" width="16.7109375" style="4" customWidth="1"/>
    <col min="7682" max="7685" width="9.7109375" style="4" customWidth="1"/>
    <col min="7686" max="7686" width="11.28515625" style="4" customWidth="1"/>
    <col min="7687" max="7687" width="10.7109375" style="4" customWidth="1"/>
    <col min="7688" max="7688" width="9.28515625" style="4" customWidth="1"/>
    <col min="7689" max="7689" width="19.7109375" style="4" customWidth="1"/>
    <col min="7690" max="7690" width="8.7109375" style="4" customWidth="1"/>
    <col min="7691" max="7936" width="12.5703125" style="4"/>
    <col min="7937" max="7937" width="16.7109375" style="4" customWidth="1"/>
    <col min="7938" max="7941" width="9.7109375" style="4" customWidth="1"/>
    <col min="7942" max="7942" width="11.28515625" style="4" customWidth="1"/>
    <col min="7943" max="7943" width="10.7109375" style="4" customWidth="1"/>
    <col min="7944" max="7944" width="9.28515625" style="4" customWidth="1"/>
    <col min="7945" max="7945" width="19.7109375" style="4" customWidth="1"/>
    <col min="7946" max="7946" width="8.7109375" style="4" customWidth="1"/>
    <col min="7947" max="8192" width="12.5703125" style="4"/>
    <col min="8193" max="8193" width="16.7109375" style="4" customWidth="1"/>
    <col min="8194" max="8197" width="9.7109375" style="4" customWidth="1"/>
    <col min="8198" max="8198" width="11.28515625" style="4" customWidth="1"/>
    <col min="8199" max="8199" width="10.7109375" style="4" customWidth="1"/>
    <col min="8200" max="8200" width="9.28515625" style="4" customWidth="1"/>
    <col min="8201" max="8201" width="19.7109375" style="4" customWidth="1"/>
    <col min="8202" max="8202" width="8.7109375" style="4" customWidth="1"/>
    <col min="8203" max="8448" width="12.5703125" style="4"/>
    <col min="8449" max="8449" width="16.7109375" style="4" customWidth="1"/>
    <col min="8450" max="8453" width="9.7109375" style="4" customWidth="1"/>
    <col min="8454" max="8454" width="11.28515625" style="4" customWidth="1"/>
    <col min="8455" max="8455" width="10.7109375" style="4" customWidth="1"/>
    <col min="8456" max="8456" width="9.28515625" style="4" customWidth="1"/>
    <col min="8457" max="8457" width="19.7109375" style="4" customWidth="1"/>
    <col min="8458" max="8458" width="8.7109375" style="4" customWidth="1"/>
    <col min="8459" max="8704" width="12.5703125" style="4"/>
    <col min="8705" max="8705" width="16.7109375" style="4" customWidth="1"/>
    <col min="8706" max="8709" width="9.7109375" style="4" customWidth="1"/>
    <col min="8710" max="8710" width="11.28515625" style="4" customWidth="1"/>
    <col min="8711" max="8711" width="10.7109375" style="4" customWidth="1"/>
    <col min="8712" max="8712" width="9.28515625" style="4" customWidth="1"/>
    <col min="8713" max="8713" width="19.7109375" style="4" customWidth="1"/>
    <col min="8714" max="8714" width="8.7109375" style="4" customWidth="1"/>
    <col min="8715" max="8960" width="12.5703125" style="4"/>
    <col min="8961" max="8961" width="16.7109375" style="4" customWidth="1"/>
    <col min="8962" max="8965" width="9.7109375" style="4" customWidth="1"/>
    <col min="8966" max="8966" width="11.28515625" style="4" customWidth="1"/>
    <col min="8967" max="8967" width="10.7109375" style="4" customWidth="1"/>
    <col min="8968" max="8968" width="9.28515625" style="4" customWidth="1"/>
    <col min="8969" max="8969" width="19.7109375" style="4" customWidth="1"/>
    <col min="8970" max="8970" width="8.7109375" style="4" customWidth="1"/>
    <col min="8971" max="9216" width="12.5703125" style="4"/>
    <col min="9217" max="9217" width="16.7109375" style="4" customWidth="1"/>
    <col min="9218" max="9221" width="9.7109375" style="4" customWidth="1"/>
    <col min="9222" max="9222" width="11.28515625" style="4" customWidth="1"/>
    <col min="9223" max="9223" width="10.7109375" style="4" customWidth="1"/>
    <col min="9224" max="9224" width="9.28515625" style="4" customWidth="1"/>
    <col min="9225" max="9225" width="19.7109375" style="4" customWidth="1"/>
    <col min="9226" max="9226" width="8.7109375" style="4" customWidth="1"/>
    <col min="9227" max="9472" width="12.5703125" style="4"/>
    <col min="9473" max="9473" width="16.7109375" style="4" customWidth="1"/>
    <col min="9474" max="9477" width="9.7109375" style="4" customWidth="1"/>
    <col min="9478" max="9478" width="11.28515625" style="4" customWidth="1"/>
    <col min="9479" max="9479" width="10.7109375" style="4" customWidth="1"/>
    <col min="9480" max="9480" width="9.28515625" style="4" customWidth="1"/>
    <col min="9481" max="9481" width="19.7109375" style="4" customWidth="1"/>
    <col min="9482" max="9482" width="8.7109375" style="4" customWidth="1"/>
    <col min="9483" max="9728" width="12.5703125" style="4"/>
    <col min="9729" max="9729" width="16.7109375" style="4" customWidth="1"/>
    <col min="9730" max="9733" width="9.7109375" style="4" customWidth="1"/>
    <col min="9734" max="9734" width="11.28515625" style="4" customWidth="1"/>
    <col min="9735" max="9735" width="10.7109375" style="4" customWidth="1"/>
    <col min="9736" max="9736" width="9.28515625" style="4" customWidth="1"/>
    <col min="9737" max="9737" width="19.7109375" style="4" customWidth="1"/>
    <col min="9738" max="9738" width="8.7109375" style="4" customWidth="1"/>
    <col min="9739" max="9984" width="12.5703125" style="4"/>
    <col min="9985" max="9985" width="16.7109375" style="4" customWidth="1"/>
    <col min="9986" max="9989" width="9.7109375" style="4" customWidth="1"/>
    <col min="9990" max="9990" width="11.28515625" style="4" customWidth="1"/>
    <col min="9991" max="9991" width="10.7109375" style="4" customWidth="1"/>
    <col min="9992" max="9992" width="9.28515625" style="4" customWidth="1"/>
    <col min="9993" max="9993" width="19.7109375" style="4" customWidth="1"/>
    <col min="9994" max="9994" width="8.7109375" style="4" customWidth="1"/>
    <col min="9995" max="10240" width="12.5703125" style="4"/>
    <col min="10241" max="10241" width="16.7109375" style="4" customWidth="1"/>
    <col min="10242" max="10245" width="9.7109375" style="4" customWidth="1"/>
    <col min="10246" max="10246" width="11.28515625" style="4" customWidth="1"/>
    <col min="10247" max="10247" width="10.7109375" style="4" customWidth="1"/>
    <col min="10248" max="10248" width="9.28515625" style="4" customWidth="1"/>
    <col min="10249" max="10249" width="19.7109375" style="4" customWidth="1"/>
    <col min="10250" max="10250" width="8.7109375" style="4" customWidth="1"/>
    <col min="10251" max="10496" width="12.5703125" style="4"/>
    <col min="10497" max="10497" width="16.7109375" style="4" customWidth="1"/>
    <col min="10498" max="10501" width="9.7109375" style="4" customWidth="1"/>
    <col min="10502" max="10502" width="11.28515625" style="4" customWidth="1"/>
    <col min="10503" max="10503" width="10.7109375" style="4" customWidth="1"/>
    <col min="10504" max="10504" width="9.28515625" style="4" customWidth="1"/>
    <col min="10505" max="10505" width="19.7109375" style="4" customWidth="1"/>
    <col min="10506" max="10506" width="8.7109375" style="4" customWidth="1"/>
    <col min="10507" max="10752" width="12.5703125" style="4"/>
    <col min="10753" max="10753" width="16.7109375" style="4" customWidth="1"/>
    <col min="10754" max="10757" width="9.7109375" style="4" customWidth="1"/>
    <col min="10758" max="10758" width="11.28515625" style="4" customWidth="1"/>
    <col min="10759" max="10759" width="10.7109375" style="4" customWidth="1"/>
    <col min="10760" max="10760" width="9.28515625" style="4" customWidth="1"/>
    <col min="10761" max="10761" width="19.7109375" style="4" customWidth="1"/>
    <col min="10762" max="10762" width="8.7109375" style="4" customWidth="1"/>
    <col min="10763" max="11008" width="12.5703125" style="4"/>
    <col min="11009" max="11009" width="16.7109375" style="4" customWidth="1"/>
    <col min="11010" max="11013" width="9.7109375" style="4" customWidth="1"/>
    <col min="11014" max="11014" width="11.28515625" style="4" customWidth="1"/>
    <col min="11015" max="11015" width="10.7109375" style="4" customWidth="1"/>
    <col min="11016" max="11016" width="9.28515625" style="4" customWidth="1"/>
    <col min="11017" max="11017" width="19.7109375" style="4" customWidth="1"/>
    <col min="11018" max="11018" width="8.7109375" style="4" customWidth="1"/>
    <col min="11019" max="11264" width="12.5703125" style="4"/>
    <col min="11265" max="11265" width="16.7109375" style="4" customWidth="1"/>
    <col min="11266" max="11269" width="9.7109375" style="4" customWidth="1"/>
    <col min="11270" max="11270" width="11.28515625" style="4" customWidth="1"/>
    <col min="11271" max="11271" width="10.7109375" style="4" customWidth="1"/>
    <col min="11272" max="11272" width="9.28515625" style="4" customWidth="1"/>
    <col min="11273" max="11273" width="19.7109375" style="4" customWidth="1"/>
    <col min="11274" max="11274" width="8.7109375" style="4" customWidth="1"/>
    <col min="11275" max="11520" width="12.5703125" style="4"/>
    <col min="11521" max="11521" width="16.7109375" style="4" customWidth="1"/>
    <col min="11522" max="11525" width="9.7109375" style="4" customWidth="1"/>
    <col min="11526" max="11526" width="11.28515625" style="4" customWidth="1"/>
    <col min="11527" max="11527" width="10.7109375" style="4" customWidth="1"/>
    <col min="11528" max="11528" width="9.28515625" style="4" customWidth="1"/>
    <col min="11529" max="11529" width="19.7109375" style="4" customWidth="1"/>
    <col min="11530" max="11530" width="8.7109375" style="4" customWidth="1"/>
    <col min="11531" max="11776" width="12.5703125" style="4"/>
    <col min="11777" max="11777" width="16.7109375" style="4" customWidth="1"/>
    <col min="11778" max="11781" width="9.7109375" style="4" customWidth="1"/>
    <col min="11782" max="11782" width="11.28515625" style="4" customWidth="1"/>
    <col min="11783" max="11783" width="10.7109375" style="4" customWidth="1"/>
    <col min="11784" max="11784" width="9.28515625" style="4" customWidth="1"/>
    <col min="11785" max="11785" width="19.7109375" style="4" customWidth="1"/>
    <col min="11786" max="11786" width="8.7109375" style="4" customWidth="1"/>
    <col min="11787" max="12032" width="12.5703125" style="4"/>
    <col min="12033" max="12033" width="16.7109375" style="4" customWidth="1"/>
    <col min="12034" max="12037" width="9.7109375" style="4" customWidth="1"/>
    <col min="12038" max="12038" width="11.28515625" style="4" customWidth="1"/>
    <col min="12039" max="12039" width="10.7109375" style="4" customWidth="1"/>
    <col min="12040" max="12040" width="9.28515625" style="4" customWidth="1"/>
    <col min="12041" max="12041" width="19.7109375" style="4" customWidth="1"/>
    <col min="12042" max="12042" width="8.7109375" style="4" customWidth="1"/>
    <col min="12043" max="12288" width="12.5703125" style="4"/>
    <col min="12289" max="12289" width="16.7109375" style="4" customWidth="1"/>
    <col min="12290" max="12293" width="9.7109375" style="4" customWidth="1"/>
    <col min="12294" max="12294" width="11.28515625" style="4" customWidth="1"/>
    <col min="12295" max="12295" width="10.7109375" style="4" customWidth="1"/>
    <col min="12296" max="12296" width="9.28515625" style="4" customWidth="1"/>
    <col min="12297" max="12297" width="19.7109375" style="4" customWidth="1"/>
    <col min="12298" max="12298" width="8.7109375" style="4" customWidth="1"/>
    <col min="12299" max="12544" width="12.5703125" style="4"/>
    <col min="12545" max="12545" width="16.7109375" style="4" customWidth="1"/>
    <col min="12546" max="12549" width="9.7109375" style="4" customWidth="1"/>
    <col min="12550" max="12550" width="11.28515625" style="4" customWidth="1"/>
    <col min="12551" max="12551" width="10.7109375" style="4" customWidth="1"/>
    <col min="12552" max="12552" width="9.28515625" style="4" customWidth="1"/>
    <col min="12553" max="12553" width="19.7109375" style="4" customWidth="1"/>
    <col min="12554" max="12554" width="8.7109375" style="4" customWidth="1"/>
    <col min="12555" max="12800" width="12.5703125" style="4"/>
    <col min="12801" max="12801" width="16.7109375" style="4" customWidth="1"/>
    <col min="12802" max="12805" width="9.7109375" style="4" customWidth="1"/>
    <col min="12806" max="12806" width="11.28515625" style="4" customWidth="1"/>
    <col min="12807" max="12807" width="10.7109375" style="4" customWidth="1"/>
    <col min="12808" max="12808" width="9.28515625" style="4" customWidth="1"/>
    <col min="12809" max="12809" width="19.7109375" style="4" customWidth="1"/>
    <col min="12810" max="12810" width="8.7109375" style="4" customWidth="1"/>
    <col min="12811" max="13056" width="12.5703125" style="4"/>
    <col min="13057" max="13057" width="16.7109375" style="4" customWidth="1"/>
    <col min="13058" max="13061" width="9.7109375" style="4" customWidth="1"/>
    <col min="13062" max="13062" width="11.28515625" style="4" customWidth="1"/>
    <col min="13063" max="13063" width="10.7109375" style="4" customWidth="1"/>
    <col min="13064" max="13064" width="9.28515625" style="4" customWidth="1"/>
    <col min="13065" max="13065" width="19.7109375" style="4" customWidth="1"/>
    <col min="13066" max="13066" width="8.7109375" style="4" customWidth="1"/>
    <col min="13067" max="13312" width="12.5703125" style="4"/>
    <col min="13313" max="13313" width="16.7109375" style="4" customWidth="1"/>
    <col min="13314" max="13317" width="9.7109375" style="4" customWidth="1"/>
    <col min="13318" max="13318" width="11.28515625" style="4" customWidth="1"/>
    <col min="13319" max="13319" width="10.7109375" style="4" customWidth="1"/>
    <col min="13320" max="13320" width="9.28515625" style="4" customWidth="1"/>
    <col min="13321" max="13321" width="19.7109375" style="4" customWidth="1"/>
    <col min="13322" max="13322" width="8.7109375" style="4" customWidth="1"/>
    <col min="13323" max="13568" width="12.5703125" style="4"/>
    <col min="13569" max="13569" width="16.7109375" style="4" customWidth="1"/>
    <col min="13570" max="13573" width="9.7109375" style="4" customWidth="1"/>
    <col min="13574" max="13574" width="11.28515625" style="4" customWidth="1"/>
    <col min="13575" max="13575" width="10.7109375" style="4" customWidth="1"/>
    <col min="13576" max="13576" width="9.28515625" style="4" customWidth="1"/>
    <col min="13577" max="13577" width="19.7109375" style="4" customWidth="1"/>
    <col min="13578" max="13578" width="8.7109375" style="4" customWidth="1"/>
    <col min="13579" max="13824" width="12.5703125" style="4"/>
    <col min="13825" max="13825" width="16.7109375" style="4" customWidth="1"/>
    <col min="13826" max="13829" width="9.7109375" style="4" customWidth="1"/>
    <col min="13830" max="13830" width="11.28515625" style="4" customWidth="1"/>
    <col min="13831" max="13831" width="10.7109375" style="4" customWidth="1"/>
    <col min="13832" max="13832" width="9.28515625" style="4" customWidth="1"/>
    <col min="13833" max="13833" width="19.7109375" style="4" customWidth="1"/>
    <col min="13834" max="13834" width="8.7109375" style="4" customWidth="1"/>
    <col min="13835" max="14080" width="12.5703125" style="4"/>
    <col min="14081" max="14081" width="16.7109375" style="4" customWidth="1"/>
    <col min="14082" max="14085" width="9.7109375" style="4" customWidth="1"/>
    <col min="14086" max="14086" width="11.28515625" style="4" customWidth="1"/>
    <col min="14087" max="14087" width="10.7109375" style="4" customWidth="1"/>
    <col min="14088" max="14088" width="9.28515625" style="4" customWidth="1"/>
    <col min="14089" max="14089" width="19.7109375" style="4" customWidth="1"/>
    <col min="14090" max="14090" width="8.7109375" style="4" customWidth="1"/>
    <col min="14091" max="14336" width="12.5703125" style="4"/>
    <col min="14337" max="14337" width="16.7109375" style="4" customWidth="1"/>
    <col min="14338" max="14341" width="9.7109375" style="4" customWidth="1"/>
    <col min="14342" max="14342" width="11.28515625" style="4" customWidth="1"/>
    <col min="14343" max="14343" width="10.7109375" style="4" customWidth="1"/>
    <col min="14344" max="14344" width="9.28515625" style="4" customWidth="1"/>
    <col min="14345" max="14345" width="19.7109375" style="4" customWidth="1"/>
    <col min="14346" max="14346" width="8.7109375" style="4" customWidth="1"/>
    <col min="14347" max="14592" width="12.5703125" style="4"/>
    <col min="14593" max="14593" width="16.7109375" style="4" customWidth="1"/>
    <col min="14594" max="14597" width="9.7109375" style="4" customWidth="1"/>
    <col min="14598" max="14598" width="11.28515625" style="4" customWidth="1"/>
    <col min="14599" max="14599" width="10.7109375" style="4" customWidth="1"/>
    <col min="14600" max="14600" width="9.28515625" style="4" customWidth="1"/>
    <col min="14601" max="14601" width="19.7109375" style="4" customWidth="1"/>
    <col min="14602" max="14602" width="8.7109375" style="4" customWidth="1"/>
    <col min="14603" max="14848" width="12.5703125" style="4"/>
    <col min="14849" max="14849" width="16.7109375" style="4" customWidth="1"/>
    <col min="14850" max="14853" width="9.7109375" style="4" customWidth="1"/>
    <col min="14854" max="14854" width="11.28515625" style="4" customWidth="1"/>
    <col min="14855" max="14855" width="10.7109375" style="4" customWidth="1"/>
    <col min="14856" max="14856" width="9.28515625" style="4" customWidth="1"/>
    <col min="14857" max="14857" width="19.7109375" style="4" customWidth="1"/>
    <col min="14858" max="14858" width="8.7109375" style="4" customWidth="1"/>
    <col min="14859" max="15104" width="12.5703125" style="4"/>
    <col min="15105" max="15105" width="16.7109375" style="4" customWidth="1"/>
    <col min="15106" max="15109" width="9.7109375" style="4" customWidth="1"/>
    <col min="15110" max="15110" width="11.28515625" style="4" customWidth="1"/>
    <col min="15111" max="15111" width="10.7109375" style="4" customWidth="1"/>
    <col min="15112" max="15112" width="9.28515625" style="4" customWidth="1"/>
    <col min="15113" max="15113" width="19.7109375" style="4" customWidth="1"/>
    <col min="15114" max="15114" width="8.7109375" style="4" customWidth="1"/>
    <col min="15115" max="15360" width="12.5703125" style="4"/>
    <col min="15361" max="15361" width="16.7109375" style="4" customWidth="1"/>
    <col min="15362" max="15365" width="9.7109375" style="4" customWidth="1"/>
    <col min="15366" max="15366" width="11.28515625" style="4" customWidth="1"/>
    <col min="15367" max="15367" width="10.7109375" style="4" customWidth="1"/>
    <col min="15368" max="15368" width="9.28515625" style="4" customWidth="1"/>
    <col min="15369" max="15369" width="19.7109375" style="4" customWidth="1"/>
    <col min="15370" max="15370" width="8.7109375" style="4" customWidth="1"/>
    <col min="15371" max="15616" width="12.5703125" style="4"/>
    <col min="15617" max="15617" width="16.7109375" style="4" customWidth="1"/>
    <col min="15618" max="15621" width="9.7109375" style="4" customWidth="1"/>
    <col min="15622" max="15622" width="11.28515625" style="4" customWidth="1"/>
    <col min="15623" max="15623" width="10.7109375" style="4" customWidth="1"/>
    <col min="15624" max="15624" width="9.28515625" style="4" customWidth="1"/>
    <col min="15625" max="15625" width="19.7109375" style="4" customWidth="1"/>
    <col min="15626" max="15626" width="8.7109375" style="4" customWidth="1"/>
    <col min="15627" max="15872" width="12.5703125" style="4"/>
    <col min="15873" max="15873" width="16.7109375" style="4" customWidth="1"/>
    <col min="15874" max="15877" width="9.7109375" style="4" customWidth="1"/>
    <col min="15878" max="15878" width="11.28515625" style="4" customWidth="1"/>
    <col min="15879" max="15879" width="10.7109375" style="4" customWidth="1"/>
    <col min="15880" max="15880" width="9.28515625" style="4" customWidth="1"/>
    <col min="15881" max="15881" width="19.7109375" style="4" customWidth="1"/>
    <col min="15882" max="15882" width="8.7109375" style="4" customWidth="1"/>
    <col min="15883" max="16128" width="12.5703125" style="4"/>
    <col min="16129" max="16129" width="16.7109375" style="4" customWidth="1"/>
    <col min="16130" max="16133" width="9.7109375" style="4" customWidth="1"/>
    <col min="16134" max="16134" width="11.28515625" style="4" customWidth="1"/>
    <col min="16135" max="16135" width="10.7109375" style="4" customWidth="1"/>
    <col min="16136" max="16136" width="9.28515625" style="4" customWidth="1"/>
    <col min="16137" max="16137" width="19.7109375" style="4" customWidth="1"/>
    <col min="16138" max="16138" width="8.7109375" style="4" customWidth="1"/>
    <col min="16139" max="16384" width="12.5703125" style="4"/>
  </cols>
  <sheetData>
    <row r="1" spans="1:11" ht="24.75" customHeight="1">
      <c r="A1" s="1" t="s">
        <v>0</v>
      </c>
      <c r="I1" s="3" t="s">
        <v>1</v>
      </c>
    </row>
    <row r="2" spans="1:11" ht="18.95" customHeight="1">
      <c r="A2" s="5" t="s">
        <v>2</v>
      </c>
      <c r="I2" s="6"/>
    </row>
    <row r="3" spans="1:11" ht="18.95" customHeight="1">
      <c r="A3" s="7" t="s">
        <v>3</v>
      </c>
      <c r="F3" s="8"/>
      <c r="G3" s="9" t="s">
        <v>4</v>
      </c>
      <c r="H3" s="9"/>
      <c r="I3" s="9"/>
    </row>
    <row r="4" spans="1:11" ht="18.95" customHeight="1">
      <c r="A4" s="10" t="s">
        <v>5</v>
      </c>
      <c r="H4" s="11" t="s">
        <v>6</v>
      </c>
      <c r="I4" s="11"/>
    </row>
    <row r="5" spans="1:11" ht="18.95" customHeight="1">
      <c r="A5" s="10" t="s">
        <v>7</v>
      </c>
      <c r="G5" s="11" t="s">
        <v>8</v>
      </c>
      <c r="H5" s="11"/>
      <c r="I5" s="11"/>
    </row>
    <row r="6" spans="1:11" ht="18.95" customHeight="1">
      <c r="A6" s="10"/>
      <c r="I6" s="12"/>
    </row>
    <row r="7" spans="1:11" ht="13.5" customHeight="1">
      <c r="A7" s="13" t="s">
        <v>9</v>
      </c>
      <c r="B7" s="14" t="s">
        <v>10</v>
      </c>
      <c r="C7" s="14" t="s">
        <v>11</v>
      </c>
      <c r="D7" s="14" t="s">
        <v>12</v>
      </c>
      <c r="E7" s="15" t="s">
        <v>13</v>
      </c>
      <c r="F7" s="14" t="s">
        <v>14</v>
      </c>
      <c r="G7" s="14" t="s">
        <v>15</v>
      </c>
      <c r="H7" s="16" t="s">
        <v>16</v>
      </c>
      <c r="I7" s="17" t="s">
        <v>17</v>
      </c>
    </row>
    <row r="8" spans="1:11" s="18" customFormat="1" ht="13.5" customHeight="1">
      <c r="B8" s="14" t="s">
        <v>18</v>
      </c>
      <c r="C8" s="16" t="s">
        <v>19</v>
      </c>
      <c r="D8" s="14" t="s">
        <v>20</v>
      </c>
      <c r="E8" s="19" t="s">
        <v>21</v>
      </c>
      <c r="H8" s="15" t="s">
        <v>22</v>
      </c>
      <c r="K8" s="4"/>
    </row>
    <row r="9" spans="1:11" ht="13.5" customHeight="1">
      <c r="A9" s="20"/>
      <c r="B9" s="21" t="s">
        <v>23</v>
      </c>
      <c r="C9" s="21" t="s">
        <v>24</v>
      </c>
      <c r="D9" s="21" t="s">
        <v>25</v>
      </c>
      <c r="E9" s="21" t="s">
        <v>26</v>
      </c>
      <c r="F9" s="21" t="s">
        <v>24</v>
      </c>
      <c r="G9" s="21" t="s">
        <v>27</v>
      </c>
      <c r="H9" s="21" t="s">
        <v>28</v>
      </c>
      <c r="I9" s="21"/>
    </row>
    <row r="10" spans="1:11" ht="13.5" customHeight="1">
      <c r="B10" s="21" t="s">
        <v>29</v>
      </c>
      <c r="C10" s="21" t="s">
        <v>30</v>
      </c>
      <c r="D10" s="21" t="s">
        <v>31</v>
      </c>
      <c r="E10" s="21" t="s">
        <v>32</v>
      </c>
      <c r="F10" s="21" t="s">
        <v>33</v>
      </c>
      <c r="G10" s="21" t="s">
        <v>34</v>
      </c>
      <c r="H10" s="21" t="s">
        <v>35</v>
      </c>
      <c r="I10" s="22"/>
    </row>
    <row r="11" spans="1:11" ht="8.1" customHeight="1">
      <c r="J11" s="18"/>
    </row>
    <row r="12" spans="1:11" s="27" customFormat="1" ht="14.45" customHeight="1">
      <c r="A12" s="23" t="s">
        <v>36</v>
      </c>
      <c r="B12" s="24">
        <f t="shared" ref="B12:H12" si="0">SUM(B13:B19)</f>
        <v>1487</v>
      </c>
      <c r="C12" s="24">
        <f t="shared" si="0"/>
        <v>1774</v>
      </c>
      <c r="D12" s="24">
        <f t="shared" si="0"/>
        <v>5509</v>
      </c>
      <c r="E12" s="24">
        <f t="shared" si="0"/>
        <v>24461</v>
      </c>
      <c r="F12" s="24">
        <f t="shared" si="0"/>
        <v>1291</v>
      </c>
      <c r="G12" s="24">
        <f t="shared" si="0"/>
        <v>1822</v>
      </c>
      <c r="H12" s="24">
        <f t="shared" si="0"/>
        <v>78552</v>
      </c>
      <c r="I12" s="25" t="s">
        <v>37</v>
      </c>
      <c r="J12" s="26"/>
      <c r="K12" s="4"/>
    </row>
    <row r="13" spans="1:11" s="18" customFormat="1" ht="14.45" customHeight="1">
      <c r="A13" s="28" t="s">
        <v>38</v>
      </c>
      <c r="B13" s="29">
        <v>736</v>
      </c>
      <c r="C13" s="29">
        <v>669</v>
      </c>
      <c r="D13" s="29">
        <v>464</v>
      </c>
      <c r="E13" s="29">
        <v>3869</v>
      </c>
      <c r="F13" s="29">
        <v>287</v>
      </c>
      <c r="G13" s="29">
        <v>684</v>
      </c>
      <c r="H13" s="29">
        <v>21859</v>
      </c>
      <c r="I13" s="30" t="s">
        <v>39</v>
      </c>
      <c r="K13" s="4"/>
    </row>
    <row r="14" spans="1:11" s="27" customFormat="1" ht="14.45" customHeight="1">
      <c r="A14" s="31" t="s">
        <v>40</v>
      </c>
      <c r="B14" s="29">
        <v>152</v>
      </c>
      <c r="C14" s="29">
        <v>539</v>
      </c>
      <c r="D14" s="29">
        <v>2216</v>
      </c>
      <c r="E14" s="29">
        <v>4503</v>
      </c>
      <c r="F14" s="29">
        <v>383</v>
      </c>
      <c r="G14" s="29">
        <v>716</v>
      </c>
      <c r="H14" s="29">
        <v>15708</v>
      </c>
      <c r="I14" s="32" t="s">
        <v>41</v>
      </c>
      <c r="K14" s="4"/>
    </row>
    <row r="15" spans="1:11" s="18" customFormat="1" ht="14.45" customHeight="1">
      <c r="A15" s="31" t="s">
        <v>42</v>
      </c>
      <c r="B15" s="29">
        <v>399</v>
      </c>
      <c r="C15" s="29">
        <v>181</v>
      </c>
      <c r="D15" s="29">
        <v>1056</v>
      </c>
      <c r="E15" s="29">
        <v>7460</v>
      </c>
      <c r="F15" s="29">
        <v>267</v>
      </c>
      <c r="G15" s="29">
        <v>252</v>
      </c>
      <c r="H15" s="29">
        <v>20470</v>
      </c>
      <c r="I15" s="33" t="s">
        <v>43</v>
      </c>
      <c r="K15" s="4"/>
    </row>
    <row r="16" spans="1:11" s="27" customFormat="1" ht="14.45" customHeight="1">
      <c r="A16" s="28" t="s">
        <v>44</v>
      </c>
      <c r="B16" s="29">
        <v>55</v>
      </c>
      <c r="C16" s="29">
        <v>142</v>
      </c>
      <c r="D16" s="29">
        <v>524</v>
      </c>
      <c r="E16" s="29">
        <v>4643</v>
      </c>
      <c r="F16" s="29">
        <v>165</v>
      </c>
      <c r="G16" s="29">
        <v>57</v>
      </c>
      <c r="H16" s="29">
        <v>7813</v>
      </c>
      <c r="I16" s="30" t="s">
        <v>45</v>
      </c>
      <c r="K16" s="4"/>
    </row>
    <row r="17" spans="1:11" s="18" customFormat="1" ht="14.45" customHeight="1">
      <c r="A17" s="31" t="s">
        <v>46</v>
      </c>
      <c r="B17" s="29">
        <v>5</v>
      </c>
      <c r="C17" s="29">
        <v>18</v>
      </c>
      <c r="D17" s="29">
        <v>151</v>
      </c>
      <c r="E17" s="29">
        <v>1874</v>
      </c>
      <c r="F17" s="29">
        <v>20</v>
      </c>
      <c r="G17" s="29">
        <v>1</v>
      </c>
      <c r="H17" s="34">
        <v>3745</v>
      </c>
      <c r="I17" s="33" t="s">
        <v>47</v>
      </c>
      <c r="J17" s="35"/>
      <c r="K17" s="4"/>
    </row>
    <row r="18" spans="1:11" s="18" customFormat="1" ht="14.45" customHeight="1">
      <c r="A18" s="31" t="s">
        <v>48</v>
      </c>
      <c r="B18" s="29">
        <v>111</v>
      </c>
      <c r="C18" s="29">
        <v>40</v>
      </c>
      <c r="D18" s="29">
        <v>354</v>
      </c>
      <c r="E18" s="29">
        <v>507</v>
      </c>
      <c r="F18" s="29">
        <v>15</v>
      </c>
      <c r="G18" s="34">
        <v>71</v>
      </c>
      <c r="H18" s="29">
        <v>1879</v>
      </c>
      <c r="I18" s="33" t="s">
        <v>49</v>
      </c>
      <c r="J18" s="35"/>
      <c r="K18" s="4"/>
    </row>
    <row r="19" spans="1:11" s="18" customFormat="1" ht="14.45" customHeight="1">
      <c r="A19" s="31" t="s">
        <v>50</v>
      </c>
      <c r="B19" s="29">
        <v>29</v>
      </c>
      <c r="C19" s="29">
        <v>185</v>
      </c>
      <c r="D19" s="29">
        <v>744</v>
      </c>
      <c r="E19" s="29">
        <v>1605</v>
      </c>
      <c r="F19" s="29">
        <v>154</v>
      </c>
      <c r="G19" s="29">
        <v>41</v>
      </c>
      <c r="H19" s="29">
        <v>7078</v>
      </c>
      <c r="I19" s="33" t="s">
        <v>51</v>
      </c>
      <c r="J19" s="35"/>
      <c r="K19" s="4"/>
    </row>
    <row r="20" spans="1:11" s="18" customFormat="1" ht="14.45" customHeight="1">
      <c r="A20" s="23" t="s">
        <v>52</v>
      </c>
      <c r="B20" s="36">
        <f>SUM(B21)</f>
        <v>65</v>
      </c>
      <c r="C20" s="36">
        <f t="shared" ref="C20:H20" si="1">SUM(C21)</f>
        <v>306</v>
      </c>
      <c r="D20" s="36">
        <f t="shared" si="1"/>
        <v>619</v>
      </c>
      <c r="E20" s="36">
        <f t="shared" si="1"/>
        <v>2510</v>
      </c>
      <c r="F20" s="36">
        <f t="shared" si="1"/>
        <v>276</v>
      </c>
      <c r="G20" s="36">
        <f t="shared" si="1"/>
        <v>217</v>
      </c>
      <c r="H20" s="36">
        <f t="shared" si="1"/>
        <v>6945</v>
      </c>
      <c r="I20" s="37" t="s">
        <v>53</v>
      </c>
      <c r="J20" s="35"/>
      <c r="K20" s="4"/>
    </row>
    <row r="21" spans="1:11" s="27" customFormat="1" ht="14.45" customHeight="1">
      <c r="A21" s="31" t="s">
        <v>54</v>
      </c>
      <c r="B21" s="29">
        <v>65</v>
      </c>
      <c r="C21" s="29">
        <v>306</v>
      </c>
      <c r="D21" s="38">
        <v>619</v>
      </c>
      <c r="E21" s="29">
        <v>2510</v>
      </c>
      <c r="F21" s="38">
        <v>276</v>
      </c>
      <c r="G21" s="29">
        <v>217</v>
      </c>
      <c r="H21" s="29">
        <v>6945</v>
      </c>
      <c r="I21" s="33" t="s">
        <v>55</v>
      </c>
      <c r="J21" s="39"/>
      <c r="K21" s="4"/>
    </row>
    <row r="22" spans="1:11" s="18" customFormat="1" ht="14.45" customHeight="1">
      <c r="A22" s="23" t="s">
        <v>56</v>
      </c>
      <c r="B22" s="36">
        <f t="shared" ref="B22:H22" si="2">SUM(B23:B26)</f>
        <v>218</v>
      </c>
      <c r="C22" s="36">
        <f t="shared" si="2"/>
        <v>715</v>
      </c>
      <c r="D22" s="36">
        <f t="shared" si="2"/>
        <v>2920</v>
      </c>
      <c r="E22" s="36">
        <f t="shared" si="2"/>
        <v>12925</v>
      </c>
      <c r="F22" s="36">
        <f t="shared" si="2"/>
        <v>765</v>
      </c>
      <c r="G22" s="36">
        <f t="shared" si="2"/>
        <v>168</v>
      </c>
      <c r="H22" s="36">
        <f t="shared" si="2"/>
        <v>33837</v>
      </c>
      <c r="I22" s="37" t="s">
        <v>57</v>
      </c>
      <c r="J22" s="35"/>
      <c r="K22" s="4"/>
    </row>
    <row r="23" spans="1:11" s="18" customFormat="1" ht="14.45" customHeight="1">
      <c r="A23" s="31" t="s">
        <v>58</v>
      </c>
      <c r="B23" s="29">
        <v>44</v>
      </c>
      <c r="C23" s="29">
        <v>72</v>
      </c>
      <c r="D23" s="29">
        <v>375</v>
      </c>
      <c r="E23" s="40">
        <v>3641</v>
      </c>
      <c r="F23" s="29">
        <v>79</v>
      </c>
      <c r="G23" s="29">
        <v>21</v>
      </c>
      <c r="H23" s="34">
        <v>7105</v>
      </c>
      <c r="I23" s="33" t="s">
        <v>59</v>
      </c>
      <c r="J23" s="35"/>
      <c r="K23" s="4"/>
    </row>
    <row r="24" spans="1:11" s="18" customFormat="1" ht="14.45" customHeight="1">
      <c r="A24" s="28" t="s">
        <v>60</v>
      </c>
      <c r="B24" s="29">
        <v>65</v>
      </c>
      <c r="C24" s="29">
        <v>275</v>
      </c>
      <c r="D24" s="29">
        <v>639</v>
      </c>
      <c r="E24" s="29">
        <v>4115</v>
      </c>
      <c r="F24" s="29">
        <v>356</v>
      </c>
      <c r="G24" s="29">
        <v>76</v>
      </c>
      <c r="H24" s="29">
        <v>11791</v>
      </c>
      <c r="I24" s="32" t="s">
        <v>61</v>
      </c>
      <c r="J24" s="35"/>
      <c r="K24" s="4"/>
    </row>
    <row r="25" spans="1:11" s="18" customFormat="1" ht="14.45" customHeight="1">
      <c r="A25" s="28" t="s">
        <v>62</v>
      </c>
      <c r="B25" s="29">
        <v>87</v>
      </c>
      <c r="C25" s="29">
        <v>234</v>
      </c>
      <c r="D25" s="29">
        <v>1244</v>
      </c>
      <c r="E25" s="29">
        <v>3133</v>
      </c>
      <c r="F25" s="29">
        <v>235</v>
      </c>
      <c r="G25" s="29">
        <v>54</v>
      </c>
      <c r="H25" s="29">
        <v>9593</v>
      </c>
      <c r="I25" s="33" t="s">
        <v>63</v>
      </c>
      <c r="J25" s="35"/>
      <c r="K25" s="4"/>
    </row>
    <row r="26" spans="1:11" s="18" customFormat="1" ht="14.45" customHeight="1">
      <c r="A26" s="31" t="s">
        <v>64</v>
      </c>
      <c r="B26" s="29">
        <v>22</v>
      </c>
      <c r="C26" s="29">
        <v>134</v>
      </c>
      <c r="D26" s="29">
        <v>662</v>
      </c>
      <c r="E26" s="29">
        <v>2036</v>
      </c>
      <c r="F26" s="29">
        <v>95</v>
      </c>
      <c r="G26" s="29">
        <v>17</v>
      </c>
      <c r="H26" s="29">
        <v>5348</v>
      </c>
      <c r="I26" s="33" t="s">
        <v>65</v>
      </c>
      <c r="J26" s="35"/>
      <c r="K26" s="4"/>
    </row>
    <row r="27" spans="1:11" s="18" customFormat="1" ht="14.45" customHeight="1">
      <c r="A27" s="23" t="s">
        <v>66</v>
      </c>
      <c r="B27" s="36">
        <f t="shared" ref="B27:H27" si="3">SUM(B28:B30)</f>
        <v>14603</v>
      </c>
      <c r="C27" s="36">
        <f t="shared" si="3"/>
        <v>5649</v>
      </c>
      <c r="D27" s="36">
        <f t="shared" si="3"/>
        <v>15178</v>
      </c>
      <c r="E27" s="36">
        <f t="shared" si="3"/>
        <v>32869</v>
      </c>
      <c r="F27" s="36">
        <f t="shared" si="3"/>
        <v>489</v>
      </c>
      <c r="G27" s="36">
        <f t="shared" si="3"/>
        <v>7845</v>
      </c>
      <c r="H27" s="36">
        <f t="shared" si="3"/>
        <v>243536</v>
      </c>
      <c r="I27" s="37" t="s">
        <v>67</v>
      </c>
      <c r="J27" s="35"/>
      <c r="K27" s="4"/>
    </row>
    <row r="28" spans="1:11" s="27" customFormat="1" ht="14.45" customHeight="1">
      <c r="A28" s="28" t="s">
        <v>68</v>
      </c>
      <c r="B28" s="29">
        <v>894</v>
      </c>
      <c r="C28" s="29">
        <v>265</v>
      </c>
      <c r="D28" s="29">
        <v>1579</v>
      </c>
      <c r="E28" s="29">
        <v>2660</v>
      </c>
      <c r="F28" s="29">
        <v>266</v>
      </c>
      <c r="G28" s="29">
        <v>1017</v>
      </c>
      <c r="H28" s="29">
        <v>14272</v>
      </c>
      <c r="I28" s="33" t="s">
        <v>69</v>
      </c>
      <c r="J28" s="39"/>
      <c r="K28" s="4"/>
    </row>
    <row r="29" spans="1:11" s="18" customFormat="1" ht="14.45" customHeight="1">
      <c r="A29" s="31" t="s">
        <v>70</v>
      </c>
      <c r="B29" s="29">
        <v>13572</v>
      </c>
      <c r="C29" s="34">
        <v>5051</v>
      </c>
      <c r="D29" s="40">
        <v>13001</v>
      </c>
      <c r="E29" s="34">
        <v>25806</v>
      </c>
      <c r="F29" s="41">
        <v>0</v>
      </c>
      <c r="G29" s="34">
        <v>6546</v>
      </c>
      <c r="H29" s="34">
        <v>218774</v>
      </c>
      <c r="I29" s="33" t="s">
        <v>71</v>
      </c>
      <c r="J29" s="35"/>
      <c r="K29" s="4"/>
    </row>
    <row r="30" spans="1:11" s="18" customFormat="1" ht="14.45" customHeight="1">
      <c r="A30" s="28" t="s">
        <v>72</v>
      </c>
      <c r="B30" s="29">
        <v>137</v>
      </c>
      <c r="C30" s="29">
        <v>333</v>
      </c>
      <c r="D30" s="29">
        <v>598</v>
      </c>
      <c r="E30" s="29">
        <v>4403</v>
      </c>
      <c r="F30" s="29">
        <v>223</v>
      </c>
      <c r="G30" s="29">
        <v>282</v>
      </c>
      <c r="H30" s="29">
        <v>10490</v>
      </c>
      <c r="I30" s="33" t="s">
        <v>73</v>
      </c>
      <c r="J30" s="35"/>
      <c r="K30" s="4"/>
    </row>
    <row r="31" spans="1:11" s="18" customFormat="1" ht="14.45" customHeight="1">
      <c r="A31" s="23" t="s">
        <v>74</v>
      </c>
      <c r="B31" s="36">
        <f t="shared" ref="B31:H31" si="4">SUM(B32:B33)</f>
        <v>637</v>
      </c>
      <c r="C31" s="36">
        <f t="shared" si="4"/>
        <v>860</v>
      </c>
      <c r="D31" s="36">
        <f t="shared" si="4"/>
        <v>2873</v>
      </c>
      <c r="E31" s="36">
        <f t="shared" si="4"/>
        <v>16926</v>
      </c>
      <c r="F31" s="36">
        <f t="shared" si="4"/>
        <v>865</v>
      </c>
      <c r="G31" s="36">
        <f t="shared" si="4"/>
        <v>444</v>
      </c>
      <c r="H31" s="36">
        <f t="shared" si="4"/>
        <v>34661</v>
      </c>
      <c r="I31" s="37" t="s">
        <v>75</v>
      </c>
      <c r="J31" s="35"/>
      <c r="K31" s="4"/>
    </row>
    <row r="32" spans="1:11" s="18" customFormat="1" ht="14.45" customHeight="1">
      <c r="A32" s="31" t="s">
        <v>76</v>
      </c>
      <c r="B32" s="29">
        <v>585</v>
      </c>
      <c r="C32" s="29">
        <v>610</v>
      </c>
      <c r="D32" s="29">
        <v>1613</v>
      </c>
      <c r="E32" s="29">
        <v>6939</v>
      </c>
      <c r="F32" s="29">
        <v>600</v>
      </c>
      <c r="G32" s="29">
        <v>385</v>
      </c>
      <c r="H32" s="29">
        <v>19492</v>
      </c>
      <c r="I32" s="33" t="s">
        <v>77</v>
      </c>
      <c r="J32" s="35"/>
      <c r="K32" s="4"/>
    </row>
    <row r="33" spans="1:11" s="18" customFormat="1" ht="14.45" customHeight="1">
      <c r="A33" s="31" t="s">
        <v>78</v>
      </c>
      <c r="B33" s="29">
        <v>52</v>
      </c>
      <c r="C33" s="29">
        <v>250</v>
      </c>
      <c r="D33" s="29">
        <v>1260</v>
      </c>
      <c r="E33" s="29">
        <v>9987</v>
      </c>
      <c r="F33" s="29">
        <v>265</v>
      </c>
      <c r="G33" s="29">
        <v>59</v>
      </c>
      <c r="H33" s="29">
        <v>15169</v>
      </c>
      <c r="I33" s="32" t="s">
        <v>79</v>
      </c>
      <c r="J33" s="35"/>
      <c r="K33" s="4"/>
    </row>
    <row r="34" spans="1:11" s="18" customFormat="1" ht="14.45" customHeight="1">
      <c r="A34" s="23" t="s">
        <v>80</v>
      </c>
      <c r="B34" s="36">
        <f>SUM(B35)</f>
        <v>84</v>
      </c>
      <c r="C34" s="36">
        <f t="shared" ref="C34:H34" si="5">SUM(C35)</f>
        <v>211</v>
      </c>
      <c r="D34" s="36">
        <f t="shared" si="5"/>
        <v>509</v>
      </c>
      <c r="E34" s="36">
        <f t="shared" si="5"/>
        <v>2970</v>
      </c>
      <c r="F34" s="36">
        <f t="shared" si="5"/>
        <v>61</v>
      </c>
      <c r="G34" s="36">
        <f t="shared" si="5"/>
        <v>21</v>
      </c>
      <c r="H34" s="36">
        <f t="shared" si="5"/>
        <v>9504</v>
      </c>
      <c r="I34" s="37" t="s">
        <v>81</v>
      </c>
      <c r="J34" s="35"/>
      <c r="K34" s="4"/>
    </row>
    <row r="35" spans="1:11" s="18" customFormat="1" ht="14.45" customHeight="1">
      <c r="A35" s="31" t="s">
        <v>82</v>
      </c>
      <c r="B35" s="29">
        <v>84</v>
      </c>
      <c r="C35" s="29">
        <v>211</v>
      </c>
      <c r="D35" s="29">
        <v>509</v>
      </c>
      <c r="E35" s="29">
        <v>2970</v>
      </c>
      <c r="F35" s="29">
        <v>61</v>
      </c>
      <c r="G35" s="29">
        <v>21</v>
      </c>
      <c r="H35" s="29">
        <v>9504</v>
      </c>
      <c r="I35" s="33" t="s">
        <v>83</v>
      </c>
      <c r="J35" s="35"/>
      <c r="K35" s="4"/>
    </row>
    <row r="36" spans="1:11" s="18" customFormat="1" ht="14.45" customHeight="1">
      <c r="A36" s="42" t="s">
        <v>84</v>
      </c>
      <c r="B36" s="36">
        <f t="shared" ref="B36:H36" si="6">SUM(B37:B40)</f>
        <v>983</v>
      </c>
      <c r="C36" s="36">
        <f t="shared" si="6"/>
        <v>1261</v>
      </c>
      <c r="D36" s="36">
        <f t="shared" si="6"/>
        <v>5249</v>
      </c>
      <c r="E36" s="36">
        <f t="shared" si="6"/>
        <v>23508</v>
      </c>
      <c r="F36" s="36">
        <f t="shared" si="6"/>
        <v>1468</v>
      </c>
      <c r="G36" s="36">
        <f t="shared" si="6"/>
        <v>1122</v>
      </c>
      <c r="H36" s="36">
        <f t="shared" si="6"/>
        <v>67174</v>
      </c>
      <c r="I36" s="25" t="s">
        <v>85</v>
      </c>
      <c r="J36" s="35"/>
      <c r="K36" s="4"/>
    </row>
    <row r="37" spans="1:11" s="27" customFormat="1" ht="14.45" customHeight="1">
      <c r="A37" s="28" t="s">
        <v>86</v>
      </c>
      <c r="B37" s="29">
        <v>10</v>
      </c>
      <c r="C37" s="29">
        <v>112</v>
      </c>
      <c r="D37" s="29">
        <v>443</v>
      </c>
      <c r="E37" s="29">
        <v>6932</v>
      </c>
      <c r="F37" s="29">
        <v>204</v>
      </c>
      <c r="G37" s="29">
        <v>13</v>
      </c>
      <c r="H37" s="29">
        <v>12099</v>
      </c>
      <c r="I37" s="33" t="s">
        <v>87</v>
      </c>
      <c r="J37" s="39"/>
      <c r="K37" s="4"/>
    </row>
    <row r="38" spans="1:11" s="18" customFormat="1" ht="14.45" customHeight="1">
      <c r="A38" s="31" t="s">
        <v>88</v>
      </c>
      <c r="B38" s="29">
        <v>69</v>
      </c>
      <c r="C38" s="29">
        <v>178</v>
      </c>
      <c r="D38" s="29">
        <v>939</v>
      </c>
      <c r="E38" s="29">
        <v>3973</v>
      </c>
      <c r="F38" s="29">
        <v>368</v>
      </c>
      <c r="G38" s="29">
        <v>130</v>
      </c>
      <c r="H38" s="29">
        <v>8976</v>
      </c>
      <c r="I38" s="33" t="s">
        <v>89</v>
      </c>
      <c r="J38" s="35"/>
      <c r="K38" s="4"/>
    </row>
    <row r="39" spans="1:11" s="18" customFormat="1" ht="14.45" customHeight="1">
      <c r="A39" s="28" t="s">
        <v>90</v>
      </c>
      <c r="B39" s="29">
        <v>838</v>
      </c>
      <c r="C39" s="29">
        <v>902</v>
      </c>
      <c r="D39" s="29">
        <v>3666</v>
      </c>
      <c r="E39" s="29">
        <v>11033</v>
      </c>
      <c r="F39" s="29">
        <v>809</v>
      </c>
      <c r="G39" s="29">
        <v>949</v>
      </c>
      <c r="H39" s="29">
        <v>39727</v>
      </c>
      <c r="I39" s="30" t="s">
        <v>91</v>
      </c>
      <c r="J39" s="35"/>
      <c r="K39" s="4"/>
    </row>
    <row r="40" spans="1:11" s="18" customFormat="1" ht="14.45" customHeight="1">
      <c r="A40" s="31" t="s">
        <v>92</v>
      </c>
      <c r="B40" s="29">
        <v>66</v>
      </c>
      <c r="C40" s="29">
        <v>69</v>
      </c>
      <c r="D40" s="29">
        <v>201</v>
      </c>
      <c r="E40" s="29">
        <v>1570</v>
      </c>
      <c r="F40" s="29">
        <v>87</v>
      </c>
      <c r="G40" s="29">
        <v>30</v>
      </c>
      <c r="H40" s="29">
        <v>6372</v>
      </c>
      <c r="I40" s="33" t="s">
        <v>93</v>
      </c>
      <c r="J40" s="35"/>
      <c r="K40" s="4"/>
    </row>
    <row r="41" spans="1:11" s="18" customFormat="1" ht="14.45" customHeight="1">
      <c r="A41" s="23" t="s">
        <v>94</v>
      </c>
      <c r="B41" s="36">
        <f t="shared" ref="B41:H41" si="7">SUM(B42:B46)</f>
        <v>888</v>
      </c>
      <c r="C41" s="36">
        <f t="shared" si="7"/>
        <v>1444</v>
      </c>
      <c r="D41" s="36">
        <f t="shared" si="7"/>
        <v>6021</v>
      </c>
      <c r="E41" s="36">
        <f t="shared" si="7"/>
        <v>23320</v>
      </c>
      <c r="F41" s="36">
        <f t="shared" si="7"/>
        <v>1088</v>
      </c>
      <c r="G41" s="36">
        <f t="shared" si="7"/>
        <v>1978</v>
      </c>
      <c r="H41" s="36">
        <f t="shared" si="7"/>
        <v>66139</v>
      </c>
      <c r="I41" s="37" t="s">
        <v>95</v>
      </c>
      <c r="J41" s="35"/>
      <c r="K41" s="4"/>
    </row>
    <row r="42" spans="1:11" s="18" customFormat="1" ht="14.45" customHeight="1">
      <c r="A42" s="31" t="s">
        <v>96</v>
      </c>
      <c r="B42" s="29">
        <v>536</v>
      </c>
      <c r="C42" s="29">
        <v>688</v>
      </c>
      <c r="D42" s="29">
        <v>2959</v>
      </c>
      <c r="E42" s="29">
        <v>3635</v>
      </c>
      <c r="F42" s="29">
        <v>336</v>
      </c>
      <c r="G42" s="29">
        <v>901</v>
      </c>
      <c r="H42" s="29">
        <v>23953</v>
      </c>
      <c r="I42" s="33" t="s">
        <v>97</v>
      </c>
      <c r="J42" s="35"/>
      <c r="K42" s="4"/>
    </row>
    <row r="43" spans="1:11" s="18" customFormat="1" ht="14.45" customHeight="1">
      <c r="A43" s="28" t="s">
        <v>98</v>
      </c>
      <c r="B43" s="29">
        <v>116</v>
      </c>
      <c r="C43" s="29">
        <v>101</v>
      </c>
      <c r="D43" s="29">
        <v>731</v>
      </c>
      <c r="E43" s="29">
        <v>4966</v>
      </c>
      <c r="F43" s="29">
        <v>259</v>
      </c>
      <c r="G43" s="34">
        <v>182</v>
      </c>
      <c r="H43" s="29">
        <v>10891</v>
      </c>
      <c r="I43" s="33" t="s">
        <v>99</v>
      </c>
      <c r="J43" s="35"/>
      <c r="K43" s="4"/>
    </row>
    <row r="44" spans="1:11" s="27" customFormat="1" ht="14.45" customHeight="1">
      <c r="A44" s="28" t="s">
        <v>100</v>
      </c>
      <c r="B44" s="29">
        <v>27</v>
      </c>
      <c r="C44" s="29">
        <v>149</v>
      </c>
      <c r="D44" s="29">
        <v>875</v>
      </c>
      <c r="E44" s="29">
        <v>3688</v>
      </c>
      <c r="F44" s="29">
        <v>73</v>
      </c>
      <c r="G44" s="29">
        <v>209</v>
      </c>
      <c r="H44" s="29">
        <v>11156</v>
      </c>
      <c r="I44" s="30" t="s">
        <v>101</v>
      </c>
      <c r="J44" s="39"/>
      <c r="K44" s="43"/>
    </row>
    <row r="45" spans="1:11" s="18" customFormat="1" ht="14.45" customHeight="1">
      <c r="A45" s="28" t="s">
        <v>102</v>
      </c>
      <c r="B45" s="29">
        <v>155</v>
      </c>
      <c r="C45" s="29">
        <v>343</v>
      </c>
      <c r="D45" s="29">
        <v>875</v>
      </c>
      <c r="E45" s="29">
        <v>4120</v>
      </c>
      <c r="F45" s="29">
        <v>264</v>
      </c>
      <c r="G45" s="29">
        <v>592</v>
      </c>
      <c r="H45" s="29">
        <v>9215</v>
      </c>
      <c r="I45" s="33" t="s">
        <v>103</v>
      </c>
      <c r="J45" s="35"/>
      <c r="K45" s="4"/>
    </row>
    <row r="46" spans="1:11" s="18" customFormat="1" ht="14.45" customHeight="1">
      <c r="A46" s="28" t="s">
        <v>104</v>
      </c>
      <c r="B46" s="29">
        <v>54</v>
      </c>
      <c r="C46" s="29">
        <v>163</v>
      </c>
      <c r="D46" s="29">
        <v>581</v>
      </c>
      <c r="E46" s="29">
        <v>6911</v>
      </c>
      <c r="F46" s="29">
        <v>156</v>
      </c>
      <c r="G46" s="29">
        <v>94</v>
      </c>
      <c r="H46" s="29">
        <v>10924</v>
      </c>
      <c r="I46" s="33" t="s">
        <v>105</v>
      </c>
      <c r="J46" s="35"/>
      <c r="K46" s="4"/>
    </row>
    <row r="47" spans="1:11" s="18" customFormat="1" ht="14.45" customHeight="1">
      <c r="A47" s="23" t="s">
        <v>106</v>
      </c>
      <c r="B47" s="36">
        <f t="shared" ref="B47:H47" si="8">SUM(B48:B50)</f>
        <v>224</v>
      </c>
      <c r="C47" s="36">
        <f t="shared" si="8"/>
        <v>361</v>
      </c>
      <c r="D47" s="36">
        <f t="shared" si="8"/>
        <v>1792</v>
      </c>
      <c r="E47" s="36">
        <f t="shared" si="8"/>
        <v>9075</v>
      </c>
      <c r="F47" s="36">
        <f t="shared" si="8"/>
        <v>239</v>
      </c>
      <c r="G47" s="36">
        <f t="shared" si="8"/>
        <v>194</v>
      </c>
      <c r="H47" s="36">
        <f t="shared" si="8"/>
        <v>23889</v>
      </c>
      <c r="I47" s="37" t="s">
        <v>107</v>
      </c>
      <c r="J47" s="35"/>
      <c r="K47" s="4"/>
    </row>
    <row r="48" spans="1:11" s="18" customFormat="1" ht="14.45" customHeight="1">
      <c r="A48" s="31" t="s">
        <v>108</v>
      </c>
      <c r="B48" s="29">
        <v>145</v>
      </c>
      <c r="C48" s="29">
        <v>247</v>
      </c>
      <c r="D48" s="29">
        <v>748</v>
      </c>
      <c r="E48" s="29">
        <v>4955</v>
      </c>
      <c r="F48" s="29">
        <v>73</v>
      </c>
      <c r="G48" s="29">
        <v>103</v>
      </c>
      <c r="H48" s="29">
        <v>14226</v>
      </c>
      <c r="I48" s="33" t="s">
        <v>109</v>
      </c>
      <c r="K48" s="4"/>
    </row>
    <row r="49" spans="1:11" s="18" customFormat="1" ht="14.45" customHeight="1">
      <c r="A49" s="28" t="s">
        <v>110</v>
      </c>
      <c r="B49" s="29">
        <v>62</v>
      </c>
      <c r="C49" s="29">
        <v>83</v>
      </c>
      <c r="D49" s="29">
        <v>640</v>
      </c>
      <c r="E49" s="29">
        <v>2831</v>
      </c>
      <c r="F49" s="29">
        <v>126</v>
      </c>
      <c r="G49" s="29">
        <v>71</v>
      </c>
      <c r="H49" s="29">
        <v>6641</v>
      </c>
      <c r="I49" s="33" t="s">
        <v>111</v>
      </c>
    </row>
    <row r="50" spans="1:11" s="18" customFormat="1" ht="14.45" customHeight="1">
      <c r="A50" s="31" t="s">
        <v>112</v>
      </c>
      <c r="B50" s="29">
        <v>17</v>
      </c>
      <c r="C50" s="34">
        <v>31</v>
      </c>
      <c r="D50" s="34">
        <v>404</v>
      </c>
      <c r="E50" s="29">
        <v>1289</v>
      </c>
      <c r="F50" s="29">
        <v>40</v>
      </c>
      <c r="G50" s="29">
        <v>20</v>
      </c>
      <c r="H50" s="34">
        <v>3022</v>
      </c>
      <c r="I50" s="33" t="s">
        <v>113</v>
      </c>
      <c r="K50" s="4"/>
    </row>
    <row r="51" spans="1:11" s="18" customFormat="1" ht="14.45" customHeight="1">
      <c r="A51" s="23" t="s">
        <v>114</v>
      </c>
      <c r="B51" s="36">
        <f t="shared" ref="B51:H51" si="9">SUM(B52:B54)</f>
        <v>289</v>
      </c>
      <c r="C51" s="36">
        <f t="shared" si="9"/>
        <v>272</v>
      </c>
      <c r="D51" s="36">
        <f t="shared" si="9"/>
        <v>667</v>
      </c>
      <c r="E51" s="36">
        <f t="shared" si="9"/>
        <v>2834</v>
      </c>
      <c r="F51" s="36">
        <f t="shared" si="9"/>
        <v>33</v>
      </c>
      <c r="G51" s="36">
        <f t="shared" si="9"/>
        <v>124</v>
      </c>
      <c r="H51" s="36">
        <f t="shared" si="9"/>
        <v>10113</v>
      </c>
      <c r="I51" s="37" t="s">
        <v>115</v>
      </c>
      <c r="K51" s="4"/>
    </row>
    <row r="52" spans="1:11" s="18" customFormat="1" ht="14.45" customHeight="1">
      <c r="A52" s="31" t="s">
        <v>116</v>
      </c>
      <c r="B52" s="29">
        <v>7</v>
      </c>
      <c r="C52" s="34">
        <v>14</v>
      </c>
      <c r="D52" s="44">
        <v>122</v>
      </c>
      <c r="E52" s="29">
        <v>204</v>
      </c>
      <c r="F52" s="41">
        <v>0</v>
      </c>
      <c r="G52" s="34">
        <v>6</v>
      </c>
      <c r="H52" s="29">
        <v>1397</v>
      </c>
      <c r="I52" s="33" t="s">
        <v>117</v>
      </c>
      <c r="K52" s="4"/>
    </row>
    <row r="53" spans="1:11" s="18" customFormat="1" ht="14.45" customHeight="1">
      <c r="A53" s="28" t="s">
        <v>118</v>
      </c>
      <c r="B53" s="29">
        <v>282</v>
      </c>
      <c r="C53" s="29">
        <v>209</v>
      </c>
      <c r="D53" s="29">
        <v>545</v>
      </c>
      <c r="E53" s="29">
        <v>1923</v>
      </c>
      <c r="F53" s="29">
        <v>23</v>
      </c>
      <c r="G53" s="34">
        <v>118</v>
      </c>
      <c r="H53" s="29">
        <v>6471</v>
      </c>
      <c r="I53" s="30" t="s">
        <v>119</v>
      </c>
      <c r="K53" s="27"/>
    </row>
    <row r="54" spans="1:11" s="18" customFormat="1" ht="14.45" customHeight="1">
      <c r="A54" s="28" t="s">
        <v>120</v>
      </c>
      <c r="B54" s="45">
        <v>0</v>
      </c>
      <c r="C54" s="29">
        <v>49</v>
      </c>
      <c r="D54" s="45">
        <v>0</v>
      </c>
      <c r="E54" s="40">
        <v>707</v>
      </c>
      <c r="F54" s="29">
        <v>10</v>
      </c>
      <c r="G54" s="41">
        <v>0</v>
      </c>
      <c r="H54" s="29">
        <v>2245</v>
      </c>
      <c r="I54" s="33" t="s">
        <v>121</v>
      </c>
    </row>
    <row r="55" spans="1:11" s="18" customFormat="1" ht="12.75" customHeight="1">
      <c r="A55" s="23"/>
      <c r="B55" s="46"/>
      <c r="C55" s="46"/>
      <c r="D55" s="46"/>
      <c r="E55" s="46"/>
      <c r="F55" s="46"/>
      <c r="G55" s="46"/>
      <c r="H55" s="46"/>
      <c r="I55" s="39"/>
      <c r="K55" s="27"/>
    </row>
    <row r="56" spans="1:11" s="18" customFormat="1" ht="3.95" customHeight="1">
      <c r="A56" s="23"/>
      <c r="B56" s="46"/>
      <c r="C56" s="46"/>
      <c r="D56" s="46"/>
      <c r="E56" s="46"/>
      <c r="F56" s="46"/>
      <c r="G56" s="46"/>
      <c r="H56" s="46"/>
      <c r="I56" s="39"/>
    </row>
    <row r="57" spans="1:11" s="18" customFormat="1" ht="3.95" customHeight="1">
      <c r="A57" s="23"/>
      <c r="B57" s="46"/>
      <c r="C57" s="46"/>
      <c r="D57" s="46"/>
      <c r="E57" s="46"/>
      <c r="F57" s="46"/>
      <c r="G57" s="46"/>
      <c r="H57" s="46"/>
      <c r="I57" s="39"/>
      <c r="K57" s="27"/>
    </row>
    <row r="58" spans="1:11" s="18" customFormat="1" ht="3.95" customHeight="1">
      <c r="A58" s="23"/>
      <c r="B58" s="46"/>
      <c r="C58" s="46"/>
      <c r="D58" s="46"/>
      <c r="E58" s="46"/>
      <c r="F58" s="46"/>
      <c r="G58" s="46"/>
      <c r="H58" s="46"/>
      <c r="I58" s="39"/>
    </row>
    <row r="59" spans="1:11" s="18" customFormat="1" ht="3.95" customHeight="1">
      <c r="A59" s="23"/>
      <c r="B59" s="46"/>
      <c r="C59" s="46"/>
      <c r="D59" s="46"/>
      <c r="E59" s="46"/>
      <c r="F59" s="46"/>
      <c r="G59" s="46"/>
      <c r="H59" s="46"/>
      <c r="I59" s="39"/>
    </row>
    <row r="60" spans="1:11" s="18" customFormat="1" ht="3.95" customHeight="1">
      <c r="A60" s="23"/>
      <c r="B60" s="46"/>
      <c r="C60" s="46"/>
      <c r="D60" s="46"/>
      <c r="E60" s="46"/>
      <c r="F60" s="46"/>
      <c r="G60" s="46"/>
      <c r="H60" s="46"/>
      <c r="I60" s="39"/>
    </row>
    <row r="61" spans="1:11" s="18" customFormat="1" ht="12.75" customHeight="1">
      <c r="A61" s="23"/>
      <c r="B61" s="46"/>
      <c r="C61" s="46"/>
      <c r="D61" s="46"/>
      <c r="E61" s="46"/>
      <c r="F61" s="46"/>
      <c r="G61" s="46"/>
      <c r="H61" s="33"/>
      <c r="I61" s="39"/>
    </row>
    <row r="62" spans="1:11" s="18" customFormat="1" ht="12.75" customHeight="1">
      <c r="A62" s="23"/>
      <c r="B62" s="46"/>
      <c r="C62" s="46"/>
      <c r="D62" s="46"/>
      <c r="E62" s="46"/>
      <c r="F62" s="46"/>
      <c r="G62" s="46"/>
      <c r="H62" s="33"/>
      <c r="I62" s="39"/>
      <c r="K62" s="27"/>
    </row>
    <row r="63" spans="1:11" s="18" customFormat="1" ht="12.75" customHeight="1">
      <c r="A63" s="23"/>
      <c r="B63" s="46"/>
      <c r="C63" s="46"/>
      <c r="D63" s="46"/>
      <c r="E63" s="46"/>
      <c r="F63" s="46"/>
      <c r="G63" s="46"/>
      <c r="H63" s="33"/>
      <c r="I63" s="39"/>
    </row>
    <row r="64" spans="1:11" s="18" customFormat="1" ht="12.75" customHeight="1">
      <c r="A64" s="23"/>
      <c r="B64" s="46"/>
      <c r="C64" s="46"/>
      <c r="D64" s="46"/>
      <c r="E64" s="46"/>
      <c r="F64" s="46"/>
      <c r="G64" s="46"/>
      <c r="H64" s="33"/>
      <c r="I64" s="39"/>
    </row>
    <row r="65" spans="1:11" s="18" customFormat="1" ht="12.75" customHeight="1">
      <c r="A65" s="23"/>
      <c r="B65" s="46"/>
      <c r="C65" s="46"/>
      <c r="D65" s="46"/>
      <c r="E65" s="46"/>
      <c r="F65" s="46"/>
      <c r="G65" s="46"/>
      <c r="H65" s="33"/>
      <c r="I65" s="39"/>
    </row>
    <row r="66" spans="1:11" s="18" customFormat="1" ht="12.75" customHeight="1">
      <c r="A66" s="23"/>
      <c r="B66" s="46"/>
      <c r="C66" s="46"/>
      <c r="D66" s="46"/>
      <c r="E66" s="46"/>
      <c r="F66" s="46"/>
      <c r="G66" s="46"/>
      <c r="H66" s="46"/>
      <c r="I66" s="39"/>
    </row>
    <row r="67" spans="1:11" s="18" customFormat="1" ht="12.75" customHeight="1">
      <c r="A67" s="47"/>
      <c r="B67" s="47"/>
      <c r="C67" s="47"/>
      <c r="D67" s="47"/>
      <c r="E67" s="47"/>
      <c r="F67" s="47"/>
      <c r="G67" s="47"/>
      <c r="H67" s="47"/>
      <c r="I67" s="47"/>
    </row>
    <row r="68" spans="1:11" ht="24.75" customHeight="1">
      <c r="A68" s="1" t="s">
        <v>0</v>
      </c>
      <c r="I68" s="3" t="s">
        <v>1</v>
      </c>
      <c r="K68" s="18"/>
    </row>
    <row r="69" spans="1:11" ht="18.95" customHeight="1">
      <c r="A69" s="5" t="s">
        <v>2</v>
      </c>
      <c r="I69" s="4"/>
      <c r="K69" s="27"/>
    </row>
    <row r="70" spans="1:11" ht="18.95" customHeight="1">
      <c r="A70" s="7" t="s">
        <v>3</v>
      </c>
      <c r="F70" s="8"/>
      <c r="G70" s="9" t="s">
        <v>4</v>
      </c>
      <c r="H70" s="9"/>
      <c r="I70" s="9"/>
      <c r="K70" s="18"/>
    </row>
    <row r="71" spans="1:11" ht="18.95" customHeight="1">
      <c r="A71" s="10" t="s">
        <v>5</v>
      </c>
      <c r="G71" s="11" t="s">
        <v>6</v>
      </c>
      <c r="H71" s="11"/>
      <c r="I71" s="11"/>
      <c r="J71" s="48"/>
      <c r="K71" s="18"/>
    </row>
    <row r="72" spans="1:11" ht="18.95" customHeight="1">
      <c r="A72" s="10" t="s">
        <v>122</v>
      </c>
      <c r="G72" s="11" t="s">
        <v>123</v>
      </c>
      <c r="H72" s="11"/>
      <c r="I72" s="11"/>
      <c r="J72" s="48"/>
      <c r="K72" s="18"/>
    </row>
    <row r="73" spans="1:11" ht="13.5" customHeight="1">
      <c r="A73" s="10"/>
      <c r="I73" s="12"/>
      <c r="J73" s="48"/>
      <c r="K73" s="18"/>
    </row>
    <row r="74" spans="1:11" s="18" customFormat="1" ht="16.5" customHeight="1">
      <c r="A74" s="13" t="s">
        <v>9</v>
      </c>
      <c r="B74" s="14" t="s">
        <v>10</v>
      </c>
      <c r="C74" s="14" t="s">
        <v>11</v>
      </c>
      <c r="D74" s="14" t="s">
        <v>12</v>
      </c>
      <c r="E74" s="15" t="s">
        <v>13</v>
      </c>
      <c r="F74" s="14" t="s">
        <v>14</v>
      </c>
      <c r="G74" s="14" t="s">
        <v>15</v>
      </c>
      <c r="H74" s="16" t="s">
        <v>16</v>
      </c>
      <c r="I74" s="17" t="s">
        <v>17</v>
      </c>
      <c r="J74" s="35"/>
    </row>
    <row r="75" spans="1:11" ht="13.5" customHeight="1">
      <c r="A75" s="18"/>
      <c r="B75" s="14" t="s">
        <v>18</v>
      </c>
      <c r="C75" s="16" t="s">
        <v>19</v>
      </c>
      <c r="D75" s="14" t="s">
        <v>20</v>
      </c>
      <c r="E75" s="19" t="s">
        <v>21</v>
      </c>
      <c r="F75" s="18"/>
      <c r="G75" s="18"/>
      <c r="H75" s="15" t="s">
        <v>22</v>
      </c>
      <c r="I75" s="18"/>
      <c r="J75" s="48"/>
      <c r="K75" s="18"/>
    </row>
    <row r="76" spans="1:11" ht="13.5" customHeight="1">
      <c r="A76" s="20"/>
      <c r="B76" s="21" t="s">
        <v>23</v>
      </c>
      <c r="C76" s="49" t="s">
        <v>24</v>
      </c>
      <c r="D76" s="21" t="s">
        <v>25</v>
      </c>
      <c r="E76" s="21" t="s">
        <v>26</v>
      </c>
      <c r="F76" s="21" t="s">
        <v>24</v>
      </c>
      <c r="G76" s="21" t="s">
        <v>27</v>
      </c>
      <c r="H76" s="21" t="s">
        <v>28</v>
      </c>
      <c r="I76" s="21"/>
      <c r="J76" s="48"/>
      <c r="K76" s="18"/>
    </row>
    <row r="77" spans="1:11" s="18" customFormat="1" ht="13.5" customHeight="1">
      <c r="A77" s="4"/>
      <c r="B77" s="21" t="s">
        <v>29</v>
      </c>
      <c r="C77" s="21" t="s">
        <v>30</v>
      </c>
      <c r="D77" s="21" t="s">
        <v>31</v>
      </c>
      <c r="E77" s="21" t="s">
        <v>32</v>
      </c>
      <c r="F77" s="21" t="s">
        <v>33</v>
      </c>
      <c r="G77" s="21" t="s">
        <v>34</v>
      </c>
      <c r="H77" s="21" t="s">
        <v>35</v>
      </c>
      <c r="I77" s="22"/>
      <c r="J77" s="35"/>
    </row>
    <row r="78" spans="1:11" s="27" customFormat="1" ht="15.95" customHeight="1">
      <c r="A78" s="28"/>
      <c r="B78" s="46"/>
      <c r="C78" s="46"/>
      <c r="D78" s="46"/>
      <c r="E78" s="46"/>
      <c r="F78" s="46"/>
      <c r="G78" s="46"/>
      <c r="H78" s="46"/>
      <c r="I78" s="39"/>
      <c r="J78" s="39"/>
    </row>
    <row r="79" spans="1:11" s="18" customFormat="1" ht="14.45" customHeight="1">
      <c r="A79" s="23" t="s">
        <v>124</v>
      </c>
      <c r="B79" s="24">
        <f t="shared" ref="B79:H79" si="10">SUM(B80:B83)</f>
        <v>1944</v>
      </c>
      <c r="C79" s="24">
        <f t="shared" si="10"/>
        <v>1461</v>
      </c>
      <c r="D79" s="24">
        <f t="shared" si="10"/>
        <v>7619</v>
      </c>
      <c r="E79" s="24">
        <f t="shared" si="10"/>
        <v>43195</v>
      </c>
      <c r="F79" s="24">
        <f t="shared" si="10"/>
        <v>1256</v>
      </c>
      <c r="G79" s="24">
        <f t="shared" si="10"/>
        <v>1480</v>
      </c>
      <c r="H79" s="24">
        <f t="shared" si="10"/>
        <v>83808</v>
      </c>
      <c r="I79" s="37" t="s">
        <v>125</v>
      </c>
      <c r="J79" s="35"/>
    </row>
    <row r="80" spans="1:11" s="18" customFormat="1" ht="14.45" customHeight="1">
      <c r="A80" s="31" t="s">
        <v>126</v>
      </c>
      <c r="B80" s="29">
        <v>48</v>
      </c>
      <c r="C80" s="29">
        <v>59</v>
      </c>
      <c r="D80" s="29">
        <v>432</v>
      </c>
      <c r="E80" s="29">
        <v>7628</v>
      </c>
      <c r="F80" s="29">
        <v>127</v>
      </c>
      <c r="G80" s="29">
        <v>53</v>
      </c>
      <c r="H80" s="29">
        <v>10501</v>
      </c>
      <c r="I80" s="30" t="s">
        <v>127</v>
      </c>
      <c r="J80" s="35"/>
    </row>
    <row r="81" spans="1:11" s="18" customFormat="1" ht="14.45" customHeight="1">
      <c r="A81" s="28" t="s">
        <v>128</v>
      </c>
      <c r="B81" s="29">
        <v>37</v>
      </c>
      <c r="C81" s="29">
        <v>98</v>
      </c>
      <c r="D81" s="29">
        <v>253</v>
      </c>
      <c r="E81" s="29">
        <v>5015</v>
      </c>
      <c r="F81" s="29">
        <v>97</v>
      </c>
      <c r="G81" s="29">
        <v>133</v>
      </c>
      <c r="H81" s="29">
        <v>10125</v>
      </c>
      <c r="I81" s="32" t="s">
        <v>129</v>
      </c>
      <c r="J81" s="35"/>
    </row>
    <row r="82" spans="1:11" s="18" customFormat="1" ht="14.45" customHeight="1">
      <c r="A82" s="31" t="s">
        <v>130</v>
      </c>
      <c r="B82" s="29">
        <v>92</v>
      </c>
      <c r="C82" s="29">
        <v>170</v>
      </c>
      <c r="D82" s="29">
        <v>2244</v>
      </c>
      <c r="E82" s="29">
        <v>11551</v>
      </c>
      <c r="F82" s="29">
        <v>232</v>
      </c>
      <c r="G82" s="29">
        <v>197</v>
      </c>
      <c r="H82" s="29">
        <v>19411</v>
      </c>
      <c r="I82" s="33" t="s">
        <v>131</v>
      </c>
      <c r="J82" s="35"/>
    </row>
    <row r="83" spans="1:11" s="27" customFormat="1" ht="14.45" customHeight="1">
      <c r="A83" s="28" t="s">
        <v>132</v>
      </c>
      <c r="B83" s="29">
        <v>1767</v>
      </c>
      <c r="C83" s="29">
        <v>1134</v>
      </c>
      <c r="D83" s="29">
        <v>4690</v>
      </c>
      <c r="E83" s="29">
        <v>19001</v>
      </c>
      <c r="F83" s="29">
        <v>800</v>
      </c>
      <c r="G83" s="29">
        <v>1097</v>
      </c>
      <c r="H83" s="29">
        <v>43771</v>
      </c>
      <c r="I83" s="30" t="s">
        <v>133</v>
      </c>
      <c r="J83" s="39"/>
      <c r="K83" s="18"/>
    </row>
    <row r="84" spans="1:11" s="18" customFormat="1" ht="14.45" customHeight="1">
      <c r="A84" s="23" t="s">
        <v>134</v>
      </c>
      <c r="B84" s="36">
        <f t="shared" ref="B84:G84" si="11">SUM(B85:B88)</f>
        <v>743</v>
      </c>
      <c r="C84" s="36">
        <f t="shared" si="11"/>
        <v>1484</v>
      </c>
      <c r="D84" s="36">
        <f t="shared" si="11"/>
        <v>6544</v>
      </c>
      <c r="E84" s="36">
        <f t="shared" si="11"/>
        <v>15611</v>
      </c>
      <c r="F84" s="36">
        <f t="shared" si="11"/>
        <v>823</v>
      </c>
      <c r="G84" s="36">
        <f t="shared" si="11"/>
        <v>1069</v>
      </c>
      <c r="H84" s="36">
        <f>SUM(H85:H88)</f>
        <v>58711</v>
      </c>
      <c r="I84" s="37" t="s">
        <v>135</v>
      </c>
      <c r="J84" s="35"/>
    </row>
    <row r="85" spans="1:11" s="18" customFormat="1" ht="14.45" customHeight="1">
      <c r="A85" s="31" t="s">
        <v>136</v>
      </c>
      <c r="B85" s="29">
        <v>40</v>
      </c>
      <c r="C85" s="29">
        <v>207</v>
      </c>
      <c r="D85" s="29">
        <v>1673</v>
      </c>
      <c r="E85" s="34">
        <v>2127</v>
      </c>
      <c r="F85" s="29">
        <v>182</v>
      </c>
      <c r="G85" s="29">
        <v>97</v>
      </c>
      <c r="H85" s="29">
        <v>8656</v>
      </c>
      <c r="I85" s="33" t="s">
        <v>137</v>
      </c>
      <c r="J85" s="35"/>
      <c r="K85" s="27"/>
    </row>
    <row r="86" spans="1:11" s="18" customFormat="1" ht="14.45" customHeight="1">
      <c r="A86" s="28" t="s">
        <v>138</v>
      </c>
      <c r="B86" s="29">
        <v>642</v>
      </c>
      <c r="C86" s="29">
        <v>1089</v>
      </c>
      <c r="D86" s="29">
        <v>3591</v>
      </c>
      <c r="E86" s="34">
        <v>11261</v>
      </c>
      <c r="F86" s="29">
        <v>490</v>
      </c>
      <c r="G86" s="29">
        <v>888</v>
      </c>
      <c r="H86" s="29">
        <v>42856</v>
      </c>
      <c r="I86" s="30" t="s">
        <v>139</v>
      </c>
      <c r="J86" s="35"/>
    </row>
    <row r="87" spans="1:11" s="27" customFormat="1" ht="14.45" customHeight="1">
      <c r="A87" s="28" t="s">
        <v>140</v>
      </c>
      <c r="B87" s="29">
        <v>61</v>
      </c>
      <c r="C87" s="29">
        <v>58</v>
      </c>
      <c r="D87" s="29">
        <v>515</v>
      </c>
      <c r="E87" s="34">
        <v>1024</v>
      </c>
      <c r="F87" s="29">
        <v>67</v>
      </c>
      <c r="G87" s="29">
        <v>56</v>
      </c>
      <c r="H87" s="29">
        <v>3547</v>
      </c>
      <c r="I87" s="32" t="s">
        <v>141</v>
      </c>
      <c r="J87" s="39"/>
      <c r="K87" s="18"/>
    </row>
    <row r="88" spans="1:11" s="27" customFormat="1" ht="14.45" customHeight="1">
      <c r="A88" s="31" t="s">
        <v>142</v>
      </c>
      <c r="B88" s="45">
        <v>0</v>
      </c>
      <c r="C88" s="29">
        <v>130</v>
      </c>
      <c r="D88" s="29">
        <v>765</v>
      </c>
      <c r="E88" s="34">
        <v>1199</v>
      </c>
      <c r="F88" s="29">
        <v>84</v>
      </c>
      <c r="G88" s="29">
        <v>28</v>
      </c>
      <c r="H88" s="29">
        <v>3652</v>
      </c>
      <c r="I88" s="32" t="s">
        <v>143</v>
      </c>
      <c r="J88" s="39"/>
      <c r="K88" s="18"/>
    </row>
    <row r="89" spans="1:11" s="18" customFormat="1" ht="14.45" customHeight="1">
      <c r="A89" s="23" t="s">
        <v>144</v>
      </c>
      <c r="B89" s="36">
        <f>SUM(B90)</f>
        <v>107</v>
      </c>
      <c r="C89" s="36">
        <f t="shared" ref="C89:H89" si="12">SUM(C90)</f>
        <v>905</v>
      </c>
      <c r="D89" s="36">
        <f t="shared" si="12"/>
        <v>1463</v>
      </c>
      <c r="E89" s="36">
        <f t="shared" si="12"/>
        <v>3144</v>
      </c>
      <c r="F89" s="36">
        <f t="shared" si="12"/>
        <v>799</v>
      </c>
      <c r="G89" s="36">
        <f t="shared" si="12"/>
        <v>233</v>
      </c>
      <c r="H89" s="36">
        <f t="shared" si="12"/>
        <v>12400</v>
      </c>
      <c r="I89" s="37" t="s">
        <v>145</v>
      </c>
      <c r="J89" s="35"/>
    </row>
    <row r="90" spans="1:11" s="18" customFormat="1" ht="14.45" customHeight="1">
      <c r="A90" s="31" t="s">
        <v>146</v>
      </c>
      <c r="B90" s="29">
        <v>107</v>
      </c>
      <c r="C90" s="29">
        <v>905</v>
      </c>
      <c r="D90" s="29">
        <v>1463</v>
      </c>
      <c r="E90" s="29">
        <v>3144</v>
      </c>
      <c r="F90" s="29">
        <v>799</v>
      </c>
      <c r="G90" s="29">
        <v>233</v>
      </c>
      <c r="H90" s="29">
        <v>12400</v>
      </c>
      <c r="I90" s="33" t="s">
        <v>147</v>
      </c>
      <c r="J90" s="35"/>
    </row>
    <row r="91" spans="1:11" s="18" customFormat="1" ht="14.45" customHeight="1">
      <c r="A91" s="23" t="s">
        <v>148</v>
      </c>
      <c r="B91" s="36">
        <f t="shared" ref="B91:H91" si="13">SUM(B92:B93)</f>
        <v>427</v>
      </c>
      <c r="C91" s="36">
        <f t="shared" si="13"/>
        <v>268</v>
      </c>
      <c r="D91" s="36">
        <f t="shared" si="13"/>
        <v>956</v>
      </c>
      <c r="E91" s="36">
        <f t="shared" si="13"/>
        <v>5637</v>
      </c>
      <c r="F91" s="36">
        <f t="shared" si="13"/>
        <v>403</v>
      </c>
      <c r="G91" s="36">
        <f t="shared" si="13"/>
        <v>178</v>
      </c>
      <c r="H91" s="36">
        <f t="shared" si="13"/>
        <v>16648</v>
      </c>
      <c r="I91" s="37" t="s">
        <v>149</v>
      </c>
      <c r="J91" s="35"/>
    </row>
    <row r="92" spans="1:11" s="18" customFormat="1" ht="14.45" customHeight="1">
      <c r="A92" s="28" t="s">
        <v>150</v>
      </c>
      <c r="B92" s="29">
        <v>8</v>
      </c>
      <c r="C92" s="29">
        <v>44</v>
      </c>
      <c r="D92" s="29">
        <v>189</v>
      </c>
      <c r="E92" s="29">
        <v>4865</v>
      </c>
      <c r="F92" s="29">
        <v>35</v>
      </c>
      <c r="G92" s="29">
        <v>11</v>
      </c>
      <c r="H92" s="34">
        <v>7276</v>
      </c>
      <c r="I92" s="30" t="s">
        <v>151</v>
      </c>
      <c r="J92" s="35"/>
    </row>
    <row r="93" spans="1:11" s="27" customFormat="1" ht="14.45" customHeight="1">
      <c r="A93" s="28" t="s">
        <v>152</v>
      </c>
      <c r="B93" s="29">
        <v>419</v>
      </c>
      <c r="C93" s="29">
        <v>224</v>
      </c>
      <c r="D93" s="29">
        <v>767</v>
      </c>
      <c r="E93" s="29">
        <v>772</v>
      </c>
      <c r="F93" s="29">
        <v>368</v>
      </c>
      <c r="G93" s="29">
        <v>167</v>
      </c>
      <c r="H93" s="29">
        <v>9372</v>
      </c>
      <c r="I93" s="30" t="s">
        <v>153</v>
      </c>
      <c r="J93" s="39"/>
      <c r="K93" s="18"/>
    </row>
    <row r="94" spans="1:11" s="18" customFormat="1" ht="14.45" customHeight="1">
      <c r="A94" s="23" t="s">
        <v>154</v>
      </c>
      <c r="B94" s="36">
        <f t="shared" ref="B94:H94" si="14">SUM(B95:B98)</f>
        <v>1753</v>
      </c>
      <c r="C94" s="36">
        <f t="shared" si="14"/>
        <v>1170</v>
      </c>
      <c r="D94" s="36">
        <f t="shared" si="14"/>
        <v>3831</v>
      </c>
      <c r="E94" s="36">
        <f t="shared" si="14"/>
        <v>9990</v>
      </c>
      <c r="F94" s="36">
        <f t="shared" si="14"/>
        <v>328</v>
      </c>
      <c r="G94" s="36">
        <f t="shared" si="14"/>
        <v>774</v>
      </c>
      <c r="H94" s="36">
        <f t="shared" si="14"/>
        <v>46660</v>
      </c>
      <c r="I94" s="37" t="s">
        <v>155</v>
      </c>
      <c r="J94" s="35"/>
    </row>
    <row r="95" spans="1:11" s="18" customFormat="1" ht="14.45" customHeight="1">
      <c r="A95" s="50" t="s">
        <v>156</v>
      </c>
      <c r="B95" s="29">
        <v>59</v>
      </c>
      <c r="C95" s="29">
        <v>291</v>
      </c>
      <c r="D95" s="29">
        <v>1202</v>
      </c>
      <c r="E95" s="29">
        <v>3199</v>
      </c>
      <c r="F95" s="29">
        <v>145</v>
      </c>
      <c r="G95" s="29">
        <v>183</v>
      </c>
      <c r="H95" s="29">
        <v>11674</v>
      </c>
      <c r="I95" s="33" t="s">
        <v>157</v>
      </c>
      <c r="J95" s="35"/>
    </row>
    <row r="96" spans="1:11" s="18" customFormat="1" ht="14.45" customHeight="1">
      <c r="A96" s="51" t="s">
        <v>158</v>
      </c>
      <c r="B96" s="29">
        <v>108</v>
      </c>
      <c r="C96" s="29">
        <v>61</v>
      </c>
      <c r="D96" s="29">
        <v>247</v>
      </c>
      <c r="E96" s="29">
        <v>616</v>
      </c>
      <c r="F96" s="29">
        <v>19</v>
      </c>
      <c r="G96" s="34">
        <v>37</v>
      </c>
      <c r="H96" s="29">
        <v>1976</v>
      </c>
      <c r="I96" s="32" t="s">
        <v>159</v>
      </c>
      <c r="J96" s="35"/>
    </row>
    <row r="97" spans="1:11" s="18" customFormat="1" ht="14.45" customHeight="1">
      <c r="A97" s="28" t="s">
        <v>160</v>
      </c>
      <c r="B97" s="29">
        <v>1447</v>
      </c>
      <c r="C97" s="29">
        <v>630</v>
      </c>
      <c r="D97" s="29">
        <v>1684</v>
      </c>
      <c r="E97" s="38">
        <v>4091</v>
      </c>
      <c r="F97" s="29">
        <v>111</v>
      </c>
      <c r="G97" s="29">
        <v>436</v>
      </c>
      <c r="H97" s="29">
        <v>26571</v>
      </c>
      <c r="I97" s="30" t="s">
        <v>161</v>
      </c>
      <c r="J97" s="35"/>
    </row>
    <row r="98" spans="1:11" s="18" customFormat="1" ht="14.45" customHeight="1">
      <c r="A98" s="31" t="s">
        <v>162</v>
      </c>
      <c r="B98" s="29">
        <v>139</v>
      </c>
      <c r="C98" s="29">
        <v>188</v>
      </c>
      <c r="D98" s="29">
        <v>698</v>
      </c>
      <c r="E98" s="29">
        <v>2084</v>
      </c>
      <c r="F98" s="29">
        <v>53</v>
      </c>
      <c r="G98" s="29">
        <v>118</v>
      </c>
      <c r="H98" s="29">
        <v>6439</v>
      </c>
      <c r="I98" s="33" t="s">
        <v>163</v>
      </c>
      <c r="J98" s="35"/>
    </row>
    <row r="99" spans="1:11" s="18" customFormat="1" ht="14.45" customHeight="1">
      <c r="A99" s="23" t="s">
        <v>164</v>
      </c>
      <c r="B99" s="36">
        <f t="shared" ref="B99:H99" si="15">SUM(B100:B104)</f>
        <v>4798</v>
      </c>
      <c r="C99" s="36">
        <f t="shared" si="15"/>
        <v>2920</v>
      </c>
      <c r="D99" s="36">
        <f t="shared" si="15"/>
        <v>8793</v>
      </c>
      <c r="E99" s="36">
        <f t="shared" si="15"/>
        <v>27784</v>
      </c>
      <c r="F99" s="36">
        <f t="shared" si="15"/>
        <v>2266</v>
      </c>
      <c r="G99" s="36">
        <f t="shared" si="15"/>
        <v>4777</v>
      </c>
      <c r="H99" s="36">
        <f t="shared" si="15"/>
        <v>122399</v>
      </c>
      <c r="I99" s="37" t="s">
        <v>165</v>
      </c>
      <c r="J99" s="35"/>
    </row>
    <row r="100" spans="1:11" s="18" customFormat="1" ht="14.45" customHeight="1">
      <c r="A100" s="31" t="s">
        <v>166</v>
      </c>
      <c r="B100" s="29">
        <v>214</v>
      </c>
      <c r="C100" s="29">
        <v>260</v>
      </c>
      <c r="D100" s="29">
        <v>1017</v>
      </c>
      <c r="E100" s="29">
        <v>6254</v>
      </c>
      <c r="F100" s="29">
        <v>452</v>
      </c>
      <c r="G100" s="29">
        <v>209</v>
      </c>
      <c r="H100" s="29">
        <v>18713</v>
      </c>
      <c r="I100" s="33" t="s">
        <v>167</v>
      </c>
      <c r="J100" s="35"/>
    </row>
    <row r="101" spans="1:11" s="18" customFormat="1" ht="14.45" customHeight="1">
      <c r="A101" s="31" t="s">
        <v>168</v>
      </c>
      <c r="B101" s="29">
        <v>1382</v>
      </c>
      <c r="C101" s="29">
        <v>1301</v>
      </c>
      <c r="D101" s="29">
        <v>2655</v>
      </c>
      <c r="E101" s="29">
        <v>10394</v>
      </c>
      <c r="F101" s="29">
        <v>419</v>
      </c>
      <c r="G101" s="29">
        <v>1537</v>
      </c>
      <c r="H101" s="29">
        <v>40475</v>
      </c>
      <c r="I101" s="33" t="s">
        <v>169</v>
      </c>
      <c r="J101" s="35"/>
    </row>
    <row r="102" spans="1:11" s="18" customFormat="1" ht="14.45" customHeight="1">
      <c r="A102" s="31" t="s">
        <v>170</v>
      </c>
      <c r="B102" s="29">
        <v>27</v>
      </c>
      <c r="C102" s="29">
        <v>114</v>
      </c>
      <c r="D102" s="29">
        <v>215</v>
      </c>
      <c r="E102" s="29">
        <v>4313</v>
      </c>
      <c r="F102" s="29">
        <v>305</v>
      </c>
      <c r="G102" s="29">
        <v>22</v>
      </c>
      <c r="H102" s="29">
        <v>6044</v>
      </c>
      <c r="I102" s="33" t="s">
        <v>171</v>
      </c>
      <c r="J102" s="35"/>
    </row>
    <row r="103" spans="1:11" s="18" customFormat="1" ht="14.45" customHeight="1">
      <c r="A103" s="31" t="s">
        <v>172</v>
      </c>
      <c r="B103" s="29">
        <v>2019</v>
      </c>
      <c r="C103" s="29">
        <v>879</v>
      </c>
      <c r="D103" s="29">
        <v>3610</v>
      </c>
      <c r="E103" s="29">
        <v>5157</v>
      </c>
      <c r="F103" s="29">
        <v>511</v>
      </c>
      <c r="G103" s="29">
        <v>2337</v>
      </c>
      <c r="H103" s="29">
        <v>39876</v>
      </c>
      <c r="I103" s="33" t="s">
        <v>173</v>
      </c>
      <c r="J103" s="35"/>
    </row>
    <row r="104" spans="1:11" s="18" customFormat="1" ht="14.45" customHeight="1">
      <c r="A104" s="31" t="s">
        <v>174</v>
      </c>
      <c r="B104" s="29">
        <v>1156</v>
      </c>
      <c r="C104" s="29">
        <v>366</v>
      </c>
      <c r="D104" s="29">
        <v>1296</v>
      </c>
      <c r="E104" s="29">
        <v>1666</v>
      </c>
      <c r="F104" s="29">
        <v>579</v>
      </c>
      <c r="G104" s="29">
        <v>672</v>
      </c>
      <c r="H104" s="29">
        <v>17291</v>
      </c>
      <c r="I104" s="52" t="s">
        <v>175</v>
      </c>
      <c r="J104" s="35"/>
    </row>
    <row r="105" spans="1:11" s="18" customFormat="1" ht="14.45" customHeight="1">
      <c r="A105" s="23" t="s">
        <v>176</v>
      </c>
      <c r="B105" s="36">
        <f t="shared" ref="B105:H105" si="16">SUM(B106:B108)</f>
        <v>456</v>
      </c>
      <c r="C105" s="36">
        <f t="shared" si="16"/>
        <v>696</v>
      </c>
      <c r="D105" s="36">
        <f t="shared" si="16"/>
        <v>2916</v>
      </c>
      <c r="E105" s="36">
        <f t="shared" si="16"/>
        <v>18801</v>
      </c>
      <c r="F105" s="36">
        <f t="shared" si="16"/>
        <v>490</v>
      </c>
      <c r="G105" s="36">
        <f t="shared" si="16"/>
        <v>376</v>
      </c>
      <c r="H105" s="36">
        <f t="shared" si="16"/>
        <v>43618</v>
      </c>
      <c r="I105" s="37" t="s">
        <v>177</v>
      </c>
      <c r="J105" s="35"/>
    </row>
    <row r="106" spans="1:11" s="18" customFormat="1" ht="14.45" customHeight="1">
      <c r="A106" s="31" t="s">
        <v>178</v>
      </c>
      <c r="B106" s="29">
        <v>345</v>
      </c>
      <c r="C106" s="29">
        <v>262</v>
      </c>
      <c r="D106" s="29">
        <v>1699</v>
      </c>
      <c r="E106" s="29">
        <v>6363</v>
      </c>
      <c r="F106" s="29">
        <v>235</v>
      </c>
      <c r="G106" s="29">
        <v>240</v>
      </c>
      <c r="H106" s="29">
        <v>23418</v>
      </c>
      <c r="I106" s="33" t="s">
        <v>179</v>
      </c>
      <c r="J106" s="35"/>
    </row>
    <row r="107" spans="1:11" s="18" customFormat="1" ht="14.45" customHeight="1">
      <c r="A107" s="28" t="s">
        <v>180</v>
      </c>
      <c r="B107" s="34">
        <v>34</v>
      </c>
      <c r="C107" s="29">
        <v>171</v>
      </c>
      <c r="D107" s="34">
        <v>537</v>
      </c>
      <c r="E107" s="29">
        <v>6573</v>
      </c>
      <c r="F107" s="29">
        <v>139</v>
      </c>
      <c r="G107" s="34">
        <v>90</v>
      </c>
      <c r="H107" s="29">
        <v>11408</v>
      </c>
      <c r="I107" s="33" t="s">
        <v>181</v>
      </c>
      <c r="J107" s="35"/>
    </row>
    <row r="108" spans="1:11" s="18" customFormat="1" ht="14.45" customHeight="1">
      <c r="A108" s="28" t="s">
        <v>182</v>
      </c>
      <c r="B108" s="53">
        <v>77</v>
      </c>
      <c r="C108" s="53">
        <v>263</v>
      </c>
      <c r="D108" s="53">
        <v>680</v>
      </c>
      <c r="E108" s="54">
        <v>5865</v>
      </c>
      <c r="F108" s="53">
        <v>116</v>
      </c>
      <c r="G108" s="53">
        <v>46</v>
      </c>
      <c r="H108" s="53">
        <v>8792</v>
      </c>
      <c r="I108" s="33" t="s">
        <v>183</v>
      </c>
      <c r="J108" s="35"/>
    </row>
    <row r="109" spans="1:11" s="18" customFormat="1" ht="14.45" customHeight="1">
      <c r="A109" s="23" t="s">
        <v>184</v>
      </c>
      <c r="B109" s="36">
        <f t="shared" ref="B109:H109" si="17">SUM(B110:B112)</f>
        <v>806</v>
      </c>
      <c r="C109" s="36">
        <f t="shared" si="17"/>
        <v>648</v>
      </c>
      <c r="D109" s="36">
        <f t="shared" si="17"/>
        <v>3597</v>
      </c>
      <c r="E109" s="36">
        <f t="shared" si="17"/>
        <v>20571</v>
      </c>
      <c r="F109" s="36">
        <f t="shared" si="17"/>
        <v>1112</v>
      </c>
      <c r="G109" s="36">
        <f t="shared" si="17"/>
        <v>696</v>
      </c>
      <c r="H109" s="36">
        <f t="shared" si="17"/>
        <v>43569</v>
      </c>
      <c r="I109" s="37" t="s">
        <v>185</v>
      </c>
      <c r="J109" s="35"/>
      <c r="K109" s="4"/>
    </row>
    <row r="110" spans="1:11" s="18" customFormat="1" ht="14.45" customHeight="1">
      <c r="A110" s="28" t="s">
        <v>186</v>
      </c>
      <c r="B110" s="29">
        <v>624</v>
      </c>
      <c r="C110" s="29">
        <v>303</v>
      </c>
      <c r="D110" s="29">
        <v>1324</v>
      </c>
      <c r="E110" s="29">
        <v>5083</v>
      </c>
      <c r="F110" s="29">
        <v>516</v>
      </c>
      <c r="G110" s="29">
        <v>552</v>
      </c>
      <c r="H110" s="29">
        <v>18088</v>
      </c>
      <c r="I110" s="33" t="s">
        <v>187</v>
      </c>
      <c r="J110" s="35"/>
      <c r="K110" s="4"/>
    </row>
    <row r="111" spans="1:11" s="18" customFormat="1" ht="14.45" customHeight="1">
      <c r="A111" s="28" t="s">
        <v>188</v>
      </c>
      <c r="B111" s="29">
        <v>76</v>
      </c>
      <c r="C111" s="34">
        <v>128</v>
      </c>
      <c r="D111" s="34">
        <v>900</v>
      </c>
      <c r="E111" s="34">
        <v>6588</v>
      </c>
      <c r="F111" s="29">
        <v>211</v>
      </c>
      <c r="G111" s="34">
        <v>17</v>
      </c>
      <c r="H111" s="34">
        <v>11067</v>
      </c>
      <c r="I111" s="33" t="s">
        <v>189</v>
      </c>
      <c r="J111" s="35"/>
      <c r="K111" s="4"/>
    </row>
    <row r="112" spans="1:11" s="18" customFormat="1" ht="14.45" customHeight="1">
      <c r="A112" s="28" t="s">
        <v>190</v>
      </c>
      <c r="B112" s="53">
        <v>106</v>
      </c>
      <c r="C112" s="53">
        <v>217</v>
      </c>
      <c r="D112" s="53">
        <v>1373</v>
      </c>
      <c r="E112" s="53">
        <v>8900</v>
      </c>
      <c r="F112" s="53">
        <v>385</v>
      </c>
      <c r="G112" s="53">
        <v>127</v>
      </c>
      <c r="H112" s="53">
        <v>14414</v>
      </c>
      <c r="I112" s="30" t="s">
        <v>191</v>
      </c>
      <c r="J112" s="35"/>
      <c r="K112" s="4"/>
    </row>
    <row r="113" spans="1:11" s="18" customFormat="1" ht="14.45" customHeight="1">
      <c r="A113" s="23" t="s">
        <v>192</v>
      </c>
      <c r="B113" s="36">
        <f t="shared" ref="B113:H113" si="18">SUM(B114:B117)</f>
        <v>1115</v>
      </c>
      <c r="C113" s="36">
        <f t="shared" si="18"/>
        <v>1584</v>
      </c>
      <c r="D113" s="36">
        <f t="shared" si="18"/>
        <v>5165</v>
      </c>
      <c r="E113" s="36">
        <f t="shared" si="18"/>
        <v>15381</v>
      </c>
      <c r="F113" s="36">
        <f t="shared" si="18"/>
        <v>595</v>
      </c>
      <c r="G113" s="36">
        <f t="shared" si="18"/>
        <v>1604</v>
      </c>
      <c r="H113" s="36">
        <f t="shared" si="18"/>
        <v>72658</v>
      </c>
      <c r="I113" s="37" t="s">
        <v>193</v>
      </c>
      <c r="J113" s="35"/>
      <c r="K113" s="4"/>
    </row>
    <row r="114" spans="1:11" s="18" customFormat="1" ht="14.45" customHeight="1">
      <c r="A114" s="31" t="s">
        <v>194</v>
      </c>
      <c r="B114" s="29">
        <v>180</v>
      </c>
      <c r="C114" s="29">
        <v>192</v>
      </c>
      <c r="D114" s="29">
        <v>883</v>
      </c>
      <c r="E114" s="29">
        <v>3128</v>
      </c>
      <c r="F114" s="29">
        <v>175</v>
      </c>
      <c r="G114" s="29">
        <v>102</v>
      </c>
      <c r="H114" s="29">
        <v>8939</v>
      </c>
      <c r="I114" s="33" t="s">
        <v>195</v>
      </c>
      <c r="J114" s="35"/>
      <c r="K114" s="4"/>
    </row>
    <row r="115" spans="1:11" s="18" customFormat="1" ht="14.45" customHeight="1">
      <c r="A115" s="31" t="s">
        <v>196</v>
      </c>
      <c r="B115" s="29">
        <v>60</v>
      </c>
      <c r="C115" s="29">
        <v>143</v>
      </c>
      <c r="D115" s="29">
        <v>923</v>
      </c>
      <c r="E115" s="29">
        <v>4839</v>
      </c>
      <c r="F115" s="29">
        <v>145</v>
      </c>
      <c r="G115" s="29">
        <v>106</v>
      </c>
      <c r="H115" s="29">
        <v>17265</v>
      </c>
      <c r="I115" s="32" t="s">
        <v>197</v>
      </c>
      <c r="J115" s="35"/>
    </row>
    <row r="116" spans="1:11" s="18" customFormat="1" ht="14.45" customHeight="1">
      <c r="A116" s="28" t="s">
        <v>198</v>
      </c>
      <c r="B116" s="29">
        <v>860</v>
      </c>
      <c r="C116" s="34">
        <v>1185</v>
      </c>
      <c r="D116" s="29">
        <v>3087</v>
      </c>
      <c r="E116" s="29">
        <v>6351</v>
      </c>
      <c r="F116" s="29">
        <v>128</v>
      </c>
      <c r="G116" s="29">
        <v>1360</v>
      </c>
      <c r="H116" s="34">
        <v>42246</v>
      </c>
      <c r="I116" s="30" t="s">
        <v>199</v>
      </c>
      <c r="J116" s="35"/>
      <c r="K116" s="4"/>
    </row>
    <row r="117" spans="1:11" s="18" customFormat="1" ht="14.45" customHeight="1">
      <c r="A117" s="31" t="s">
        <v>200</v>
      </c>
      <c r="B117" s="53">
        <v>15</v>
      </c>
      <c r="C117" s="53">
        <v>64</v>
      </c>
      <c r="D117" s="53">
        <v>272</v>
      </c>
      <c r="E117" s="53">
        <v>1063</v>
      </c>
      <c r="F117" s="53">
        <v>147</v>
      </c>
      <c r="G117" s="53">
        <v>36</v>
      </c>
      <c r="H117" s="53">
        <v>4208</v>
      </c>
      <c r="I117" s="33" t="s">
        <v>201</v>
      </c>
      <c r="J117" s="35"/>
      <c r="K117" s="4"/>
    </row>
    <row r="118" spans="1:11" s="18" customFormat="1" ht="14.45" customHeight="1">
      <c r="A118" s="23" t="s">
        <v>202</v>
      </c>
      <c r="B118" s="36">
        <f t="shared" ref="B118:H118" si="19">SUM(B119:B120)</f>
        <v>264</v>
      </c>
      <c r="C118" s="36">
        <f t="shared" si="19"/>
        <v>541</v>
      </c>
      <c r="D118" s="36">
        <f t="shared" si="19"/>
        <v>1160</v>
      </c>
      <c r="E118" s="36">
        <f t="shared" si="19"/>
        <v>10094</v>
      </c>
      <c r="F118" s="36">
        <f t="shared" si="19"/>
        <v>322</v>
      </c>
      <c r="G118" s="36">
        <f t="shared" si="19"/>
        <v>337</v>
      </c>
      <c r="H118" s="36">
        <f t="shared" si="19"/>
        <v>21305</v>
      </c>
      <c r="I118" s="37" t="s">
        <v>203</v>
      </c>
      <c r="J118" s="35"/>
    </row>
    <row r="119" spans="1:11" ht="14.45" customHeight="1">
      <c r="A119" s="31" t="s">
        <v>204</v>
      </c>
      <c r="B119" s="29">
        <v>232</v>
      </c>
      <c r="C119" s="29">
        <v>455</v>
      </c>
      <c r="D119" s="29">
        <v>1160</v>
      </c>
      <c r="E119" s="29">
        <v>6763</v>
      </c>
      <c r="F119" s="29">
        <v>252</v>
      </c>
      <c r="G119" s="29">
        <v>291</v>
      </c>
      <c r="H119" s="29">
        <v>15410</v>
      </c>
      <c r="I119" s="33" t="s">
        <v>205</v>
      </c>
      <c r="J119" s="48"/>
      <c r="K119" s="27"/>
    </row>
    <row r="120" spans="1:11" s="18" customFormat="1" ht="14.45" customHeight="1">
      <c r="A120" s="28" t="s">
        <v>206</v>
      </c>
      <c r="B120" s="53">
        <v>32</v>
      </c>
      <c r="C120" s="53">
        <v>86</v>
      </c>
      <c r="D120" s="45">
        <v>0</v>
      </c>
      <c r="E120" s="53">
        <v>3331</v>
      </c>
      <c r="F120" s="53">
        <v>70</v>
      </c>
      <c r="G120" s="53">
        <v>46</v>
      </c>
      <c r="H120" s="53">
        <v>5895</v>
      </c>
      <c r="I120" s="33" t="s">
        <v>207</v>
      </c>
      <c r="J120" s="35"/>
    </row>
    <row r="121" spans="1:11" ht="14.45" customHeight="1">
      <c r="A121" s="23" t="s">
        <v>208</v>
      </c>
      <c r="B121" s="55">
        <f t="shared" ref="B121:H121" si="20">SUM(B122:B123)</f>
        <v>208</v>
      </c>
      <c r="C121" s="55">
        <f t="shared" si="20"/>
        <v>706</v>
      </c>
      <c r="D121" s="55">
        <f t="shared" si="20"/>
        <v>2982</v>
      </c>
      <c r="E121" s="55">
        <f t="shared" si="20"/>
        <v>10180</v>
      </c>
      <c r="F121" s="55">
        <f t="shared" si="20"/>
        <v>263</v>
      </c>
      <c r="G121" s="55">
        <f t="shared" si="20"/>
        <v>635</v>
      </c>
      <c r="H121" s="55">
        <f t="shared" si="20"/>
        <v>24922</v>
      </c>
      <c r="I121" s="37" t="s">
        <v>209</v>
      </c>
      <c r="J121" s="48"/>
      <c r="K121" s="18"/>
    </row>
    <row r="122" spans="1:11" ht="14.45" customHeight="1">
      <c r="A122" s="31" t="s">
        <v>210</v>
      </c>
      <c r="B122" s="34">
        <v>189</v>
      </c>
      <c r="C122" s="29">
        <v>534</v>
      </c>
      <c r="D122" s="29">
        <v>2455</v>
      </c>
      <c r="E122" s="29">
        <v>4268</v>
      </c>
      <c r="F122" s="34">
        <v>186</v>
      </c>
      <c r="G122" s="29">
        <v>619</v>
      </c>
      <c r="H122" s="29">
        <v>16062</v>
      </c>
      <c r="I122" s="33" t="s">
        <v>211</v>
      </c>
      <c r="J122" s="48"/>
      <c r="K122" s="18"/>
    </row>
    <row r="123" spans="1:11" ht="14.45" customHeight="1">
      <c r="A123" s="31" t="s">
        <v>212</v>
      </c>
      <c r="B123" s="29">
        <v>19</v>
      </c>
      <c r="C123" s="29">
        <v>172</v>
      </c>
      <c r="D123" s="29">
        <v>527</v>
      </c>
      <c r="E123" s="29">
        <v>5912</v>
      </c>
      <c r="F123" s="29">
        <v>77</v>
      </c>
      <c r="G123" s="29">
        <v>16</v>
      </c>
      <c r="H123" s="29">
        <v>8860</v>
      </c>
      <c r="I123" s="33" t="s">
        <v>213</v>
      </c>
      <c r="J123" s="48"/>
      <c r="K123" s="18"/>
    </row>
    <row r="124" spans="1:11" ht="14.45" customHeight="1">
      <c r="A124" s="31"/>
      <c r="B124" s="24"/>
      <c r="C124" s="24"/>
      <c r="D124" s="24"/>
      <c r="E124" s="24"/>
      <c r="F124" s="24"/>
      <c r="G124" s="24"/>
      <c r="H124" s="24"/>
      <c r="I124" s="33"/>
      <c r="J124" s="26"/>
      <c r="K124" s="27"/>
    </row>
    <row r="125" spans="1:11" ht="14.45" customHeight="1">
      <c r="A125" s="56" t="s">
        <v>214</v>
      </c>
      <c r="B125" s="21">
        <f>B121+B118+B113+B109+B105+B99+B94+B91+B89+B84+B79+B51+B47+B41+B36+B34+B31+B27+B22+B20+B12</f>
        <v>32099</v>
      </c>
      <c r="C125" s="21">
        <f t="shared" ref="C125:H125" si="21">C121+C118+C113+C109+C105+C99+C94+C91+C89+C84+C79+C51+C47+C41+C36+C34+C31+C27+C22+C20+C12</f>
        <v>25236</v>
      </c>
      <c r="D125" s="21">
        <f t="shared" si="21"/>
        <v>86363</v>
      </c>
      <c r="E125" s="21">
        <f t="shared" si="21"/>
        <v>331786</v>
      </c>
      <c r="F125" s="21">
        <f t="shared" si="21"/>
        <v>15232</v>
      </c>
      <c r="G125" s="21">
        <f t="shared" si="21"/>
        <v>26094</v>
      </c>
      <c r="H125" s="21">
        <f t="shared" si="21"/>
        <v>1121048</v>
      </c>
      <c r="I125" s="37" t="s">
        <v>16</v>
      </c>
      <c r="J125" s="39"/>
      <c r="K125" s="18"/>
    </row>
    <row r="126" spans="1:11" ht="3.95" customHeight="1">
      <c r="A126" s="18"/>
      <c r="I126" s="57"/>
      <c r="J126" s="39"/>
      <c r="K126" s="18"/>
    </row>
    <row r="127" spans="1:11" ht="9.9499999999999993" customHeight="1">
      <c r="A127" s="18"/>
      <c r="I127" s="57"/>
      <c r="J127" s="39"/>
      <c r="K127" s="18"/>
    </row>
    <row r="128" spans="1:11" ht="9.9499999999999993" customHeight="1">
      <c r="A128" s="18"/>
      <c r="B128" s="4"/>
      <c r="C128" s="4"/>
      <c r="D128" s="4"/>
      <c r="E128" s="4"/>
      <c r="F128" s="4"/>
      <c r="G128" s="4"/>
      <c r="H128" s="4"/>
      <c r="I128" s="57"/>
      <c r="J128" s="39"/>
      <c r="K128" s="18"/>
    </row>
    <row r="129" spans="1:11" ht="12.75" customHeight="1">
      <c r="A129" s="18"/>
      <c r="I129" s="57"/>
      <c r="J129" s="39"/>
      <c r="K129" s="18"/>
    </row>
    <row r="130" spans="1:11" ht="12.75" customHeight="1">
      <c r="A130" s="58" t="s">
        <v>215</v>
      </c>
      <c r="I130" s="57"/>
      <c r="J130" s="39"/>
      <c r="K130" s="18"/>
    </row>
    <row r="131" spans="1:11" ht="12.75" customHeight="1">
      <c r="A131" s="59" t="s">
        <v>216</v>
      </c>
      <c r="B131" s="59"/>
      <c r="C131" s="53"/>
      <c r="D131" s="53"/>
      <c r="E131" s="53"/>
      <c r="F131" s="53"/>
      <c r="G131" s="53"/>
      <c r="I131" s="60" t="s">
        <v>217</v>
      </c>
      <c r="J131" s="26"/>
      <c r="K131" s="18"/>
    </row>
    <row r="132" spans="1:11" ht="12.75" customHeight="1">
      <c r="A132" s="61"/>
      <c r="I132" s="61"/>
      <c r="J132" s="39"/>
      <c r="K132" s="18"/>
    </row>
    <row r="133" spans="1:11" ht="12.75" customHeight="1">
      <c r="J133" s="39"/>
      <c r="K133" s="18"/>
    </row>
    <row r="134" spans="1:11" ht="12.75" customHeight="1">
      <c r="J134" s="39"/>
      <c r="K134" s="18"/>
    </row>
    <row r="135" spans="1:11" ht="12.75" customHeight="1">
      <c r="J135" s="26"/>
      <c r="K135" s="18"/>
    </row>
    <row r="136" spans="1:11">
      <c r="J136" s="39"/>
      <c r="K136" s="18"/>
    </row>
    <row r="137" spans="1:11">
      <c r="B137" s="4"/>
      <c r="C137" s="4"/>
      <c r="D137" s="4"/>
      <c r="E137" s="4"/>
      <c r="F137" s="4"/>
      <c r="G137" s="4"/>
      <c r="H137" s="4"/>
      <c r="I137" s="4"/>
      <c r="J137" s="39"/>
      <c r="K137" s="18"/>
    </row>
    <row r="138" spans="1:11">
      <c r="B138" s="4"/>
      <c r="C138" s="4"/>
      <c r="D138" s="4"/>
      <c r="E138" s="4"/>
      <c r="F138" s="4"/>
      <c r="G138" s="4"/>
      <c r="H138" s="4"/>
      <c r="I138" s="4"/>
      <c r="J138" s="39"/>
      <c r="K138" s="18"/>
    </row>
    <row r="139" spans="1:11">
      <c r="B139" s="4"/>
      <c r="C139" s="4"/>
      <c r="D139" s="4"/>
      <c r="E139" s="4"/>
      <c r="F139" s="4"/>
      <c r="G139" s="4"/>
      <c r="H139" s="4"/>
      <c r="I139" s="4"/>
      <c r="J139" s="39"/>
      <c r="K139" s="18"/>
    </row>
    <row r="140" spans="1:11">
      <c r="B140" s="4"/>
      <c r="C140" s="4"/>
      <c r="D140" s="4"/>
      <c r="E140" s="4"/>
      <c r="F140" s="4"/>
      <c r="G140" s="4"/>
      <c r="H140" s="4"/>
      <c r="I140" s="4"/>
      <c r="J140" s="26"/>
      <c r="K140" s="18"/>
    </row>
    <row r="141" spans="1:11">
      <c r="B141" s="4"/>
      <c r="C141" s="4"/>
      <c r="D141" s="4"/>
      <c r="E141" s="4"/>
      <c r="F141" s="4"/>
      <c r="G141" s="4"/>
      <c r="H141" s="4"/>
      <c r="I141" s="4"/>
      <c r="J141" s="39"/>
      <c r="K141" s="18"/>
    </row>
    <row r="142" spans="1:11">
      <c r="B142" s="4"/>
      <c r="C142" s="4"/>
      <c r="D142" s="4"/>
      <c r="E142" s="4"/>
      <c r="F142" s="4"/>
      <c r="G142" s="4"/>
      <c r="H142" s="4"/>
      <c r="I142" s="4"/>
      <c r="J142" s="39"/>
      <c r="K142" s="18"/>
    </row>
    <row r="143" spans="1:11">
      <c r="B143" s="4"/>
      <c r="C143" s="4"/>
      <c r="D143" s="4"/>
      <c r="E143" s="4"/>
      <c r="F143" s="4"/>
      <c r="G143" s="4"/>
      <c r="H143" s="4"/>
      <c r="I143" s="4"/>
      <c r="J143" s="39"/>
      <c r="K143" s="18"/>
    </row>
    <row r="144" spans="1:11">
      <c r="B144" s="4"/>
      <c r="C144" s="4"/>
      <c r="D144" s="4"/>
      <c r="E144" s="4"/>
      <c r="F144" s="4"/>
      <c r="G144" s="4"/>
      <c r="H144" s="4"/>
      <c r="I144" s="4"/>
      <c r="J144" s="39"/>
      <c r="K144" s="18"/>
    </row>
    <row r="145" spans="1:11">
      <c r="B145" s="4"/>
      <c r="C145" s="4"/>
      <c r="D145" s="4"/>
      <c r="E145" s="4"/>
      <c r="F145" s="4"/>
      <c r="G145" s="4"/>
      <c r="H145" s="4"/>
      <c r="I145" s="4"/>
      <c r="J145" s="39"/>
      <c r="K145" s="18"/>
    </row>
    <row r="146" spans="1:11">
      <c r="B146" s="4"/>
      <c r="C146" s="4"/>
      <c r="D146" s="4"/>
      <c r="E146" s="4"/>
      <c r="F146" s="4"/>
      <c r="G146" s="4"/>
      <c r="H146" s="4"/>
      <c r="I146" s="4"/>
      <c r="J146" s="39"/>
      <c r="K146" s="18"/>
    </row>
    <row r="147" spans="1:11">
      <c r="B147" s="4"/>
      <c r="C147" s="4"/>
      <c r="D147" s="4"/>
      <c r="E147" s="4"/>
      <c r="F147" s="4"/>
      <c r="G147" s="4"/>
      <c r="H147" s="4"/>
      <c r="I147" s="4"/>
      <c r="J147" s="26"/>
      <c r="K147" s="18"/>
    </row>
    <row r="148" spans="1:11">
      <c r="B148" s="4"/>
      <c r="C148" s="4"/>
      <c r="D148" s="4"/>
      <c r="E148" s="4"/>
      <c r="F148" s="4"/>
      <c r="G148" s="4"/>
      <c r="H148" s="4"/>
      <c r="I148" s="4"/>
      <c r="J148" s="18"/>
      <c r="K148" s="18"/>
    </row>
    <row r="149" spans="1:11">
      <c r="B149" s="4"/>
      <c r="C149" s="4"/>
      <c r="D149" s="4"/>
      <c r="E149" s="4"/>
      <c r="F149" s="4"/>
      <c r="G149" s="4"/>
      <c r="H149" s="4"/>
      <c r="I149" s="4"/>
      <c r="J149" s="18"/>
      <c r="K149" s="18"/>
    </row>
    <row r="150" spans="1:11">
      <c r="B150" s="4"/>
      <c r="C150" s="4"/>
      <c r="D150" s="4"/>
      <c r="E150" s="4"/>
      <c r="F150" s="4"/>
      <c r="G150" s="4"/>
      <c r="H150" s="4"/>
      <c r="I150" s="4"/>
      <c r="J150" s="18"/>
      <c r="K150" s="18"/>
    </row>
    <row r="151" spans="1:11">
      <c r="B151" s="4"/>
      <c r="C151" s="4"/>
      <c r="D151" s="4"/>
      <c r="E151" s="4"/>
      <c r="F151" s="4"/>
      <c r="G151" s="4"/>
      <c r="H151" s="4"/>
      <c r="I151" s="4"/>
      <c r="J151" s="18"/>
      <c r="K151" s="18"/>
    </row>
    <row r="152" spans="1:11">
      <c r="B152" s="4"/>
      <c r="C152" s="4"/>
      <c r="D152" s="4"/>
      <c r="E152" s="4"/>
      <c r="F152" s="4"/>
      <c r="G152" s="4"/>
      <c r="H152" s="4"/>
      <c r="I152" s="4"/>
      <c r="J152" s="18"/>
    </row>
    <row r="153" spans="1:11">
      <c r="J153" s="18"/>
      <c r="K153" s="18"/>
    </row>
    <row r="154" spans="1:11" ht="20.25">
      <c r="B154" s="62"/>
      <c r="C154" s="62"/>
      <c r="D154" s="62"/>
      <c r="E154" s="62"/>
      <c r="F154" s="62"/>
      <c r="G154" s="62"/>
      <c r="H154" s="62"/>
      <c r="J154" s="18"/>
    </row>
    <row r="155" spans="1:11" ht="22.5">
      <c r="A155" s="48"/>
      <c r="B155" s="62"/>
      <c r="C155" s="62"/>
      <c r="D155" s="62"/>
      <c r="E155" s="62"/>
      <c r="F155" s="62"/>
      <c r="G155" s="62"/>
      <c r="H155" s="62"/>
      <c r="I155" s="62"/>
      <c r="J155" s="18"/>
    </row>
    <row r="156" spans="1:11" ht="22.5">
      <c r="A156" s="48"/>
      <c r="B156" s="62"/>
      <c r="C156" s="62"/>
      <c r="D156" s="62"/>
      <c r="E156" s="62"/>
      <c r="F156" s="62"/>
      <c r="G156" s="62"/>
      <c r="H156" s="62"/>
      <c r="I156" s="62"/>
      <c r="J156" s="18"/>
    </row>
    <row r="157" spans="1:11" ht="22.5">
      <c r="A157" s="48"/>
      <c r="B157" s="62"/>
      <c r="C157" s="62"/>
      <c r="D157" s="62"/>
      <c r="E157" s="62"/>
      <c r="F157" s="62"/>
      <c r="G157" s="62"/>
      <c r="H157" s="62"/>
      <c r="I157" s="62"/>
      <c r="J157" s="18"/>
      <c r="K157" s="48"/>
    </row>
    <row r="158" spans="1:11" ht="22.5">
      <c r="A158" s="48"/>
      <c r="B158" s="62"/>
      <c r="C158" s="62"/>
      <c r="D158" s="62"/>
      <c r="E158" s="62"/>
      <c r="F158" s="62"/>
      <c r="G158" s="62"/>
      <c r="H158" s="62"/>
      <c r="I158" s="62"/>
      <c r="J158" s="18"/>
      <c r="K158" s="48"/>
    </row>
    <row r="159" spans="1:11" ht="22.5">
      <c r="A159" s="48"/>
      <c r="B159" s="62"/>
      <c r="C159" s="62"/>
      <c r="D159" s="62"/>
      <c r="E159" s="62"/>
      <c r="F159" s="62"/>
      <c r="G159" s="62"/>
      <c r="H159" s="62"/>
      <c r="I159" s="62"/>
      <c r="J159" s="18"/>
      <c r="K159" s="48"/>
    </row>
    <row r="160" spans="1:11" ht="22.5">
      <c r="A160" s="48"/>
      <c r="B160" s="62"/>
      <c r="C160" s="62"/>
      <c r="D160" s="62"/>
      <c r="E160" s="62"/>
      <c r="F160" s="62"/>
      <c r="G160" s="62"/>
      <c r="H160" s="62"/>
      <c r="I160" s="62"/>
      <c r="J160" s="18"/>
      <c r="K160" s="48"/>
    </row>
    <row r="161" spans="1:11" ht="22.5">
      <c r="A161" s="48"/>
      <c r="B161" s="62"/>
      <c r="C161" s="62"/>
      <c r="D161" s="62"/>
      <c r="E161" s="62"/>
      <c r="F161" s="62"/>
      <c r="G161" s="62"/>
      <c r="H161" s="62"/>
      <c r="I161" s="62"/>
      <c r="J161" s="18"/>
      <c r="K161" s="48"/>
    </row>
    <row r="162" spans="1:11" ht="22.5">
      <c r="A162" s="48"/>
      <c r="B162" s="62"/>
      <c r="C162" s="62"/>
      <c r="D162" s="62"/>
      <c r="E162" s="62"/>
      <c r="F162" s="62"/>
      <c r="G162" s="62"/>
      <c r="H162" s="62"/>
      <c r="I162" s="62"/>
      <c r="J162" s="18"/>
      <c r="K162" s="48"/>
    </row>
    <row r="163" spans="1:11" ht="22.5">
      <c r="A163" s="48"/>
      <c r="B163" s="62"/>
      <c r="C163" s="62"/>
      <c r="D163" s="62"/>
      <c r="E163" s="62"/>
      <c r="F163" s="62"/>
      <c r="G163" s="62"/>
      <c r="H163" s="62"/>
      <c r="I163" s="62"/>
      <c r="J163" s="18"/>
      <c r="K163" s="48"/>
    </row>
    <row r="164" spans="1:11" ht="22.5">
      <c r="A164" s="48"/>
      <c r="B164" s="62"/>
      <c r="C164" s="62"/>
      <c r="D164" s="62"/>
      <c r="E164" s="62"/>
      <c r="F164" s="62"/>
      <c r="G164" s="62"/>
      <c r="H164" s="62"/>
      <c r="I164" s="62"/>
      <c r="J164" s="18"/>
      <c r="K164" s="48"/>
    </row>
    <row r="165" spans="1:11" ht="22.5">
      <c r="A165" s="48"/>
      <c r="B165" s="62"/>
      <c r="C165" s="62"/>
      <c r="D165" s="62"/>
      <c r="E165" s="62"/>
      <c r="F165" s="62"/>
      <c r="G165" s="62"/>
      <c r="H165" s="62"/>
      <c r="I165" s="62"/>
      <c r="K165" s="48"/>
    </row>
    <row r="166" spans="1:11" ht="22.5">
      <c r="A166" s="48"/>
      <c r="B166" s="62"/>
      <c r="C166" s="62"/>
      <c r="D166" s="62"/>
      <c r="E166" s="62"/>
      <c r="F166" s="62"/>
      <c r="G166" s="62"/>
      <c r="H166" s="62"/>
      <c r="I166" s="62"/>
      <c r="J166" s="18"/>
      <c r="K166" s="48"/>
    </row>
    <row r="167" spans="1:11" ht="22.5">
      <c r="A167" s="48"/>
      <c r="B167" s="62"/>
      <c r="C167" s="62"/>
      <c r="D167" s="62"/>
      <c r="E167" s="62"/>
      <c r="F167" s="62"/>
      <c r="G167" s="62"/>
      <c r="H167" s="62"/>
      <c r="I167" s="62"/>
      <c r="K167" s="48"/>
    </row>
    <row r="168" spans="1:11" ht="22.5">
      <c r="A168" s="48"/>
      <c r="B168" s="62"/>
      <c r="C168" s="62"/>
      <c r="D168" s="62"/>
      <c r="E168" s="62"/>
      <c r="F168" s="62"/>
      <c r="G168" s="62"/>
      <c r="H168" s="62"/>
      <c r="I168" s="62"/>
      <c r="K168" s="48"/>
    </row>
    <row r="169" spans="1:11" ht="22.5">
      <c r="A169" s="48"/>
      <c r="B169" s="62"/>
      <c r="C169" s="62"/>
      <c r="D169" s="62"/>
      <c r="E169" s="62"/>
      <c r="F169" s="62"/>
      <c r="G169" s="62"/>
      <c r="H169" s="62"/>
      <c r="I169" s="62"/>
      <c r="K169" s="48"/>
    </row>
    <row r="170" spans="1:11" ht="22.5">
      <c r="A170" s="48"/>
      <c r="B170" s="62"/>
      <c r="C170" s="62"/>
      <c r="D170" s="62"/>
      <c r="E170" s="62"/>
      <c r="F170" s="62"/>
      <c r="G170" s="62"/>
      <c r="H170" s="62"/>
      <c r="I170" s="62"/>
      <c r="K170" s="48"/>
    </row>
    <row r="171" spans="1:11" ht="22.5">
      <c r="A171" s="48"/>
      <c r="B171" s="62"/>
      <c r="C171" s="62"/>
      <c r="D171" s="62"/>
      <c r="E171" s="62"/>
      <c r="F171" s="62"/>
      <c r="G171" s="62"/>
      <c r="H171" s="62"/>
      <c r="I171" s="62"/>
      <c r="K171" s="48"/>
    </row>
    <row r="172" spans="1:11" ht="22.5">
      <c r="A172" s="48"/>
      <c r="B172" s="62"/>
      <c r="C172" s="62"/>
      <c r="D172" s="62"/>
      <c r="E172" s="62"/>
      <c r="F172" s="62"/>
      <c r="G172" s="62"/>
      <c r="H172" s="62"/>
      <c r="I172" s="62"/>
      <c r="J172" s="48"/>
      <c r="K172" s="48"/>
    </row>
    <row r="173" spans="1:11" ht="22.5">
      <c r="A173" s="48"/>
      <c r="B173" s="62"/>
      <c r="C173" s="62"/>
      <c r="D173" s="62"/>
      <c r="E173" s="62"/>
      <c r="F173" s="62"/>
      <c r="G173" s="62"/>
      <c r="H173" s="62"/>
      <c r="I173" s="62"/>
      <c r="J173" s="48"/>
      <c r="K173" s="48"/>
    </row>
    <row r="174" spans="1:11" ht="22.5">
      <c r="A174" s="48"/>
      <c r="B174" s="62"/>
      <c r="C174" s="62"/>
      <c r="D174" s="62"/>
      <c r="E174" s="62"/>
      <c r="F174" s="62"/>
      <c r="G174" s="62"/>
      <c r="H174" s="62"/>
      <c r="I174" s="62"/>
      <c r="J174" s="48"/>
      <c r="K174" s="48"/>
    </row>
    <row r="175" spans="1:11" ht="22.5">
      <c r="A175" s="48"/>
      <c r="B175" s="62"/>
      <c r="C175" s="62"/>
      <c r="D175" s="62"/>
      <c r="E175" s="62"/>
      <c r="F175" s="62"/>
      <c r="G175" s="62"/>
      <c r="H175" s="62"/>
      <c r="I175" s="62"/>
      <c r="J175" s="48"/>
      <c r="K175" s="48"/>
    </row>
    <row r="176" spans="1:11" ht="22.5">
      <c r="A176" s="48"/>
      <c r="B176" s="62"/>
      <c r="C176" s="62"/>
      <c r="D176" s="62"/>
      <c r="E176" s="62"/>
      <c r="F176" s="62"/>
      <c r="G176" s="62"/>
      <c r="H176" s="62"/>
      <c r="I176" s="62"/>
      <c r="J176" s="48"/>
      <c r="K176" s="48"/>
    </row>
    <row r="177" spans="1:11" ht="22.5">
      <c r="A177" s="48"/>
      <c r="B177" s="62"/>
      <c r="C177" s="62"/>
      <c r="D177" s="62"/>
      <c r="E177" s="62"/>
      <c r="F177" s="62"/>
      <c r="G177" s="62"/>
      <c r="H177" s="62"/>
      <c r="I177" s="62"/>
      <c r="J177" s="48"/>
      <c r="K177" s="48"/>
    </row>
    <row r="178" spans="1:11" ht="22.5">
      <c r="A178" s="48"/>
      <c r="B178" s="62"/>
      <c r="C178" s="62"/>
      <c r="D178" s="62"/>
      <c r="E178" s="62"/>
      <c r="F178" s="62"/>
      <c r="G178" s="62"/>
      <c r="H178" s="62"/>
      <c r="I178" s="62"/>
      <c r="J178" s="48"/>
      <c r="K178" s="48"/>
    </row>
    <row r="179" spans="1:11" ht="22.5">
      <c r="A179" s="48"/>
      <c r="B179" s="62"/>
      <c r="C179" s="62"/>
      <c r="D179" s="62"/>
      <c r="E179" s="62"/>
      <c r="F179" s="62"/>
      <c r="G179" s="62"/>
      <c r="H179" s="62"/>
      <c r="I179" s="62"/>
      <c r="J179" s="48"/>
      <c r="K179" s="48"/>
    </row>
    <row r="180" spans="1:11" ht="22.5">
      <c r="A180" s="48"/>
      <c r="B180" s="62"/>
      <c r="C180" s="62"/>
      <c r="D180" s="62"/>
      <c r="E180" s="62"/>
      <c r="F180" s="62"/>
      <c r="G180" s="62"/>
      <c r="H180" s="62"/>
      <c r="I180" s="62"/>
      <c r="J180" s="48"/>
      <c r="K180" s="48"/>
    </row>
    <row r="181" spans="1:11" ht="22.5">
      <c r="A181" s="48"/>
      <c r="B181" s="62"/>
      <c r="C181" s="62"/>
      <c r="D181" s="62"/>
      <c r="E181" s="62"/>
      <c r="F181" s="62"/>
      <c r="G181" s="62"/>
      <c r="H181" s="62"/>
      <c r="I181" s="62"/>
      <c r="J181" s="48"/>
      <c r="K181" s="48"/>
    </row>
    <row r="182" spans="1:11" ht="22.5">
      <c r="A182" s="48"/>
      <c r="B182" s="62"/>
      <c r="C182" s="62"/>
      <c r="D182" s="62"/>
      <c r="E182" s="62"/>
      <c r="F182" s="62"/>
      <c r="G182" s="62"/>
      <c r="H182" s="62"/>
      <c r="I182" s="62"/>
      <c r="J182" s="48"/>
      <c r="K182" s="48"/>
    </row>
    <row r="183" spans="1:11" ht="22.5">
      <c r="A183" s="48"/>
      <c r="B183" s="62"/>
      <c r="C183" s="62"/>
      <c r="D183" s="62"/>
      <c r="E183" s="62"/>
      <c r="F183" s="62"/>
      <c r="G183" s="62"/>
      <c r="H183" s="62"/>
      <c r="I183" s="62"/>
      <c r="J183" s="48"/>
      <c r="K183" s="48"/>
    </row>
    <row r="184" spans="1:11" ht="22.5">
      <c r="A184" s="48"/>
      <c r="B184" s="62"/>
      <c r="C184" s="62"/>
      <c r="D184" s="62"/>
      <c r="E184" s="62"/>
      <c r="F184" s="62"/>
      <c r="G184" s="62"/>
      <c r="H184" s="62"/>
      <c r="I184" s="62"/>
      <c r="J184" s="48"/>
      <c r="K184" s="48"/>
    </row>
    <row r="185" spans="1:11" ht="22.5">
      <c r="A185" s="48"/>
      <c r="B185" s="62"/>
      <c r="C185" s="62"/>
      <c r="D185" s="62"/>
      <c r="E185" s="62"/>
      <c r="F185" s="62"/>
      <c r="G185" s="62"/>
      <c r="H185" s="62"/>
      <c r="I185" s="62"/>
      <c r="J185" s="48"/>
      <c r="K185" s="48"/>
    </row>
    <row r="186" spans="1:11" ht="22.5">
      <c r="A186" s="48"/>
      <c r="B186" s="62"/>
      <c r="C186" s="62"/>
      <c r="D186" s="62"/>
      <c r="E186" s="62"/>
      <c r="F186" s="62"/>
      <c r="G186" s="62"/>
      <c r="H186" s="62"/>
      <c r="I186" s="62"/>
      <c r="J186" s="48"/>
      <c r="K186" s="48"/>
    </row>
    <row r="187" spans="1:11" ht="22.5">
      <c r="A187" s="48"/>
      <c r="B187" s="62"/>
      <c r="C187" s="62"/>
      <c r="D187" s="62"/>
      <c r="E187" s="62"/>
      <c r="F187" s="62"/>
      <c r="G187" s="62"/>
      <c r="H187" s="62"/>
      <c r="I187" s="62"/>
      <c r="J187" s="48"/>
      <c r="K187" s="48"/>
    </row>
    <row r="188" spans="1:11" ht="22.5">
      <c r="A188" s="48"/>
      <c r="B188" s="62"/>
      <c r="C188" s="62"/>
      <c r="D188" s="62"/>
      <c r="E188" s="62"/>
      <c r="F188" s="62"/>
      <c r="G188" s="62"/>
      <c r="H188" s="62"/>
      <c r="I188" s="62"/>
      <c r="J188" s="48"/>
      <c r="K188" s="48"/>
    </row>
    <row r="189" spans="1:11" ht="22.5">
      <c r="A189" s="48"/>
      <c r="B189" s="62"/>
      <c r="C189" s="62"/>
      <c r="D189" s="62"/>
      <c r="E189" s="62"/>
      <c r="F189" s="62"/>
      <c r="G189" s="62"/>
      <c r="H189" s="62"/>
      <c r="I189" s="62"/>
      <c r="J189" s="48"/>
      <c r="K189" s="48"/>
    </row>
    <row r="190" spans="1:11" ht="22.5">
      <c r="A190" s="48"/>
      <c r="B190" s="62"/>
      <c r="C190" s="62"/>
      <c r="D190" s="62"/>
      <c r="E190" s="62"/>
      <c r="F190" s="62"/>
      <c r="G190" s="62"/>
      <c r="H190" s="62"/>
      <c r="I190" s="62"/>
      <c r="J190" s="48"/>
      <c r="K190" s="48"/>
    </row>
    <row r="191" spans="1:11" ht="22.5">
      <c r="A191" s="48"/>
      <c r="B191" s="62"/>
      <c r="C191" s="62"/>
      <c r="D191" s="62"/>
      <c r="E191" s="62"/>
      <c r="F191" s="62"/>
      <c r="G191" s="62"/>
      <c r="H191" s="62"/>
      <c r="I191" s="62"/>
      <c r="J191" s="48"/>
      <c r="K191" s="48"/>
    </row>
    <row r="192" spans="1:11" ht="22.5">
      <c r="A192" s="48"/>
      <c r="B192" s="62"/>
      <c r="C192" s="62"/>
      <c r="D192" s="62"/>
      <c r="E192" s="62"/>
      <c r="F192" s="62"/>
      <c r="G192" s="62"/>
      <c r="H192" s="62"/>
      <c r="I192" s="62"/>
      <c r="J192" s="48"/>
      <c r="K192" s="48"/>
    </row>
    <row r="193" spans="1:11" ht="22.5">
      <c r="A193" s="48"/>
      <c r="B193" s="62"/>
      <c r="C193" s="62"/>
      <c r="D193" s="62"/>
      <c r="E193" s="62"/>
      <c r="F193" s="62"/>
      <c r="G193" s="62"/>
      <c r="H193" s="62"/>
      <c r="I193" s="62"/>
      <c r="J193" s="48"/>
      <c r="K193" s="48"/>
    </row>
    <row r="194" spans="1:11" ht="22.5">
      <c r="A194" s="48"/>
      <c r="B194" s="62"/>
      <c r="C194" s="62"/>
      <c r="D194" s="62"/>
      <c r="E194" s="62"/>
      <c r="F194" s="62"/>
      <c r="G194" s="62"/>
      <c r="H194" s="62"/>
      <c r="I194" s="62"/>
      <c r="J194" s="48"/>
      <c r="K194" s="48"/>
    </row>
    <row r="195" spans="1:11" ht="22.5">
      <c r="A195" s="48"/>
      <c r="B195" s="62"/>
      <c r="C195" s="62"/>
      <c r="D195" s="62"/>
      <c r="E195" s="62"/>
      <c r="F195" s="62"/>
      <c r="G195" s="62"/>
      <c r="H195" s="62"/>
      <c r="I195" s="62"/>
      <c r="J195" s="48"/>
      <c r="K195" s="48"/>
    </row>
    <row r="196" spans="1:11" ht="22.5">
      <c r="A196" s="48"/>
      <c r="B196" s="62"/>
      <c r="C196" s="62"/>
      <c r="D196" s="62"/>
      <c r="E196" s="62"/>
      <c r="F196" s="62"/>
      <c r="G196" s="62"/>
      <c r="H196" s="62"/>
      <c r="I196" s="62"/>
      <c r="J196" s="48"/>
      <c r="K196" s="48"/>
    </row>
    <row r="197" spans="1:11" ht="22.5">
      <c r="A197" s="48"/>
      <c r="B197" s="62"/>
      <c r="C197" s="62"/>
      <c r="D197" s="62"/>
      <c r="E197" s="62"/>
      <c r="F197" s="62"/>
      <c r="G197" s="62"/>
      <c r="H197" s="62"/>
      <c r="I197" s="62"/>
      <c r="J197" s="48"/>
      <c r="K197" s="48"/>
    </row>
    <row r="198" spans="1:11" ht="22.5">
      <c r="A198" s="48"/>
      <c r="B198" s="62"/>
      <c r="C198" s="62"/>
      <c r="D198" s="62"/>
      <c r="E198" s="62"/>
      <c r="F198" s="62"/>
      <c r="G198" s="62"/>
      <c r="H198" s="62"/>
      <c r="I198" s="62"/>
      <c r="J198" s="48"/>
      <c r="K198" s="48"/>
    </row>
    <row r="199" spans="1:11" ht="22.5">
      <c r="A199" s="48"/>
      <c r="B199" s="62"/>
      <c r="C199" s="62"/>
      <c r="D199" s="62"/>
      <c r="E199" s="62"/>
      <c r="F199" s="62"/>
      <c r="G199" s="62"/>
      <c r="H199" s="62"/>
      <c r="I199" s="62"/>
      <c r="J199" s="48"/>
      <c r="K199" s="48"/>
    </row>
    <row r="200" spans="1:11" ht="22.5">
      <c r="A200" s="48"/>
      <c r="B200" s="62"/>
      <c r="C200" s="62"/>
      <c r="D200" s="62"/>
      <c r="E200" s="62"/>
      <c r="F200" s="62"/>
      <c r="G200" s="62"/>
      <c r="H200" s="62"/>
      <c r="I200" s="62"/>
      <c r="J200" s="48"/>
      <c r="K200" s="48"/>
    </row>
    <row r="201" spans="1:11" ht="22.5">
      <c r="A201" s="48"/>
      <c r="B201" s="62"/>
      <c r="C201" s="62"/>
      <c r="D201" s="62"/>
      <c r="E201" s="62"/>
      <c r="F201" s="62"/>
      <c r="G201" s="62"/>
      <c r="H201" s="62"/>
      <c r="I201" s="62"/>
      <c r="J201" s="48"/>
      <c r="K201" s="48"/>
    </row>
    <row r="202" spans="1:11" ht="22.5">
      <c r="A202" s="48"/>
      <c r="B202" s="62"/>
      <c r="C202" s="62"/>
      <c r="D202" s="62"/>
      <c r="E202" s="62"/>
      <c r="F202" s="62"/>
      <c r="G202" s="62"/>
      <c r="H202" s="62"/>
      <c r="I202" s="62"/>
      <c r="J202" s="48"/>
      <c r="K202" s="48"/>
    </row>
    <row r="203" spans="1:11" ht="22.5">
      <c r="A203" s="48"/>
      <c r="B203" s="62"/>
      <c r="C203" s="62"/>
      <c r="D203" s="62"/>
      <c r="E203" s="62"/>
      <c r="F203" s="62"/>
      <c r="G203" s="62"/>
      <c r="H203" s="62"/>
      <c r="I203" s="62"/>
      <c r="J203" s="48"/>
      <c r="K203" s="48"/>
    </row>
    <row r="204" spans="1:11" ht="22.5">
      <c r="A204" s="48"/>
      <c r="B204" s="62"/>
      <c r="C204" s="62"/>
      <c r="D204" s="62"/>
      <c r="E204" s="62"/>
      <c r="F204" s="62"/>
      <c r="G204" s="62"/>
      <c r="H204" s="62"/>
      <c r="I204" s="62"/>
      <c r="J204" s="48"/>
      <c r="K204" s="48"/>
    </row>
    <row r="205" spans="1:11" ht="22.5">
      <c r="A205" s="48"/>
      <c r="B205" s="62"/>
      <c r="C205" s="62"/>
      <c r="D205" s="62"/>
      <c r="E205" s="62"/>
      <c r="F205" s="62"/>
      <c r="G205" s="62"/>
      <c r="H205" s="62"/>
      <c r="I205" s="62"/>
      <c r="J205" s="48"/>
      <c r="K205" s="48"/>
    </row>
    <row r="206" spans="1:11" ht="22.5">
      <c r="A206" s="48"/>
      <c r="B206" s="62"/>
      <c r="C206" s="62"/>
      <c r="D206" s="62"/>
      <c r="E206" s="62"/>
      <c r="F206" s="62"/>
      <c r="G206" s="62"/>
      <c r="H206" s="62"/>
      <c r="I206" s="62"/>
      <c r="J206" s="48"/>
      <c r="K206" s="48"/>
    </row>
    <row r="207" spans="1:11" ht="22.5">
      <c r="A207" s="48"/>
      <c r="B207" s="62"/>
      <c r="C207" s="62"/>
      <c r="D207" s="62"/>
      <c r="E207" s="62"/>
      <c r="F207" s="62"/>
      <c r="G207" s="62"/>
      <c r="H207" s="62"/>
      <c r="I207" s="62"/>
      <c r="J207" s="48"/>
      <c r="K207" s="48"/>
    </row>
    <row r="208" spans="1:11" ht="22.5">
      <c r="A208" s="48"/>
      <c r="B208" s="62"/>
      <c r="C208" s="62"/>
      <c r="D208" s="62"/>
      <c r="E208" s="62"/>
      <c r="F208" s="62"/>
      <c r="G208" s="62"/>
      <c r="H208" s="62"/>
      <c r="I208" s="62"/>
      <c r="J208" s="48"/>
      <c r="K208" s="48"/>
    </row>
    <row r="209" spans="1:11" ht="22.5">
      <c r="A209" s="48"/>
      <c r="B209" s="62"/>
      <c r="C209" s="62"/>
      <c r="D209" s="62"/>
      <c r="E209" s="62"/>
      <c r="F209" s="62"/>
      <c r="G209" s="62"/>
      <c r="H209" s="62"/>
      <c r="I209" s="62"/>
      <c r="J209" s="48"/>
      <c r="K209" s="48"/>
    </row>
    <row r="210" spans="1:11" ht="22.5">
      <c r="A210" s="48"/>
      <c r="B210" s="62"/>
      <c r="C210" s="62"/>
      <c r="D210" s="62"/>
      <c r="E210" s="62"/>
      <c r="F210" s="62"/>
      <c r="G210" s="62"/>
      <c r="H210" s="62"/>
      <c r="I210" s="62"/>
      <c r="J210" s="48"/>
      <c r="K210" s="48"/>
    </row>
    <row r="211" spans="1:11" ht="22.5">
      <c r="A211" s="48"/>
      <c r="B211" s="62"/>
      <c r="C211" s="62"/>
      <c r="D211" s="62"/>
      <c r="E211" s="62"/>
      <c r="F211" s="62"/>
      <c r="G211" s="62"/>
      <c r="H211" s="62"/>
      <c r="I211" s="62"/>
      <c r="J211" s="48"/>
      <c r="K211" s="48"/>
    </row>
    <row r="212" spans="1:11" ht="22.5">
      <c r="A212" s="48"/>
      <c r="B212" s="62"/>
      <c r="C212" s="62"/>
      <c r="D212" s="62"/>
      <c r="E212" s="62"/>
      <c r="F212" s="62"/>
      <c r="G212" s="62"/>
      <c r="H212" s="62"/>
      <c r="I212" s="62"/>
      <c r="J212" s="48"/>
      <c r="K212" s="48"/>
    </row>
    <row r="213" spans="1:11" ht="22.5">
      <c r="A213" s="48"/>
      <c r="B213" s="62"/>
      <c r="C213" s="62"/>
      <c r="D213" s="62"/>
      <c r="E213" s="62"/>
      <c r="F213" s="62"/>
      <c r="G213" s="62"/>
      <c r="H213" s="62"/>
      <c r="I213" s="62"/>
      <c r="J213" s="48"/>
      <c r="K213" s="48"/>
    </row>
    <row r="214" spans="1:11" ht="22.5">
      <c r="A214" s="48"/>
      <c r="B214" s="62"/>
      <c r="C214" s="62"/>
      <c r="D214" s="62"/>
      <c r="E214" s="62"/>
      <c r="F214" s="62"/>
      <c r="G214" s="62"/>
      <c r="H214" s="62"/>
      <c r="I214" s="62"/>
      <c r="J214" s="48"/>
      <c r="K214" s="48"/>
    </row>
    <row r="215" spans="1:11" ht="22.5">
      <c r="A215" s="48"/>
      <c r="B215" s="62"/>
      <c r="C215" s="62"/>
      <c r="D215" s="62"/>
      <c r="E215" s="62"/>
      <c r="F215" s="62"/>
      <c r="G215" s="62"/>
      <c r="H215" s="62"/>
      <c r="I215" s="62"/>
      <c r="J215" s="48"/>
      <c r="K215" s="48"/>
    </row>
    <row r="216" spans="1:11" ht="22.5">
      <c r="A216" s="48"/>
      <c r="B216" s="62"/>
      <c r="C216" s="62"/>
      <c r="D216" s="62"/>
      <c r="E216" s="62"/>
      <c r="F216" s="62"/>
      <c r="G216" s="62"/>
      <c r="H216" s="62"/>
      <c r="I216" s="62"/>
      <c r="J216" s="48"/>
      <c r="K216" s="48"/>
    </row>
    <row r="217" spans="1:11" ht="22.5">
      <c r="A217" s="48"/>
      <c r="B217" s="62"/>
      <c r="C217" s="62"/>
      <c r="D217" s="62"/>
      <c r="E217" s="62"/>
      <c r="F217" s="62"/>
      <c r="G217" s="62"/>
      <c r="H217" s="62"/>
      <c r="I217" s="62"/>
      <c r="J217" s="48"/>
      <c r="K217" s="48"/>
    </row>
    <row r="218" spans="1:11" ht="22.5">
      <c r="A218" s="48"/>
      <c r="B218" s="62"/>
      <c r="C218" s="62"/>
      <c r="D218" s="62"/>
      <c r="E218" s="62"/>
      <c r="F218" s="62"/>
      <c r="G218" s="62"/>
      <c r="H218" s="62"/>
      <c r="I218" s="62"/>
      <c r="J218" s="48"/>
      <c r="K218" s="48"/>
    </row>
    <row r="219" spans="1:11" ht="22.5">
      <c r="A219" s="48"/>
      <c r="B219" s="62"/>
      <c r="C219" s="62"/>
      <c r="D219" s="62"/>
      <c r="E219" s="62"/>
      <c r="F219" s="62"/>
      <c r="G219" s="62"/>
      <c r="H219" s="62"/>
      <c r="I219" s="62"/>
      <c r="J219" s="48"/>
      <c r="K219" s="48"/>
    </row>
    <row r="220" spans="1:11" ht="22.5">
      <c r="A220" s="48"/>
      <c r="B220" s="62"/>
      <c r="C220" s="62"/>
      <c r="D220" s="62"/>
      <c r="E220" s="62"/>
      <c r="F220" s="62"/>
      <c r="G220" s="62"/>
      <c r="H220" s="62"/>
      <c r="I220" s="62"/>
      <c r="J220" s="48"/>
      <c r="K220" s="48"/>
    </row>
    <row r="221" spans="1:11" ht="22.5">
      <c r="A221" s="48"/>
      <c r="B221" s="62"/>
      <c r="C221" s="62"/>
      <c r="D221" s="62"/>
      <c r="E221" s="62"/>
      <c r="F221" s="62"/>
      <c r="G221" s="62"/>
      <c r="H221" s="62"/>
      <c r="I221" s="62"/>
      <c r="J221" s="48"/>
      <c r="K221" s="48"/>
    </row>
    <row r="222" spans="1:11" ht="22.5">
      <c r="A222" s="48"/>
      <c r="B222" s="62"/>
      <c r="C222" s="62"/>
      <c r="D222" s="62"/>
      <c r="E222" s="62"/>
      <c r="F222" s="62"/>
      <c r="G222" s="62"/>
      <c r="H222" s="62"/>
      <c r="I222" s="62"/>
      <c r="J222" s="48"/>
      <c r="K222" s="48"/>
    </row>
    <row r="223" spans="1:11" ht="22.5">
      <c r="A223" s="48"/>
      <c r="B223" s="62"/>
      <c r="C223" s="62"/>
      <c r="D223" s="62"/>
      <c r="E223" s="62"/>
      <c r="F223" s="62"/>
      <c r="G223" s="62"/>
      <c r="H223" s="62"/>
      <c r="I223" s="62"/>
      <c r="J223" s="48"/>
      <c r="K223" s="48"/>
    </row>
    <row r="224" spans="1:11" ht="22.5">
      <c r="A224" s="48"/>
      <c r="B224" s="62"/>
      <c r="C224" s="62"/>
      <c r="D224" s="62"/>
      <c r="E224" s="62"/>
      <c r="F224" s="62"/>
      <c r="G224" s="62"/>
      <c r="H224" s="62"/>
      <c r="I224" s="62"/>
      <c r="J224" s="48"/>
      <c r="K224" s="48"/>
    </row>
    <row r="225" spans="1:11" ht="22.5">
      <c r="A225" s="48"/>
      <c r="B225" s="62"/>
      <c r="C225" s="62"/>
      <c r="D225" s="62"/>
      <c r="E225" s="62"/>
      <c r="F225" s="62"/>
      <c r="G225" s="62"/>
      <c r="H225" s="62"/>
      <c r="I225" s="62"/>
      <c r="J225" s="48"/>
      <c r="K225" s="48"/>
    </row>
    <row r="226" spans="1:11" ht="22.5">
      <c r="A226" s="48"/>
      <c r="B226" s="62"/>
      <c r="C226" s="62"/>
      <c r="D226" s="62"/>
      <c r="E226" s="62"/>
      <c r="F226" s="62"/>
      <c r="G226" s="62"/>
      <c r="H226" s="62"/>
      <c r="I226" s="62"/>
      <c r="J226" s="48"/>
      <c r="K226" s="48"/>
    </row>
    <row r="227" spans="1:11" ht="22.5">
      <c r="A227" s="48"/>
      <c r="B227" s="62"/>
      <c r="C227" s="62"/>
      <c r="D227" s="62"/>
      <c r="E227" s="62"/>
      <c r="F227" s="62"/>
      <c r="G227" s="62"/>
      <c r="H227" s="62"/>
      <c r="I227" s="62"/>
      <c r="J227" s="48"/>
      <c r="K227" s="48"/>
    </row>
    <row r="228" spans="1:11" ht="22.5">
      <c r="A228" s="48"/>
      <c r="B228" s="62"/>
      <c r="C228" s="62"/>
      <c r="D228" s="62"/>
      <c r="E228" s="62"/>
      <c r="F228" s="62"/>
      <c r="G228" s="62"/>
      <c r="H228" s="62"/>
      <c r="I228" s="62"/>
      <c r="J228" s="48"/>
      <c r="K228" s="48"/>
    </row>
    <row r="229" spans="1:11" ht="22.5">
      <c r="A229" s="48"/>
      <c r="B229" s="62"/>
      <c r="C229" s="62"/>
      <c r="D229" s="62"/>
      <c r="E229" s="62"/>
      <c r="F229" s="62"/>
      <c r="G229" s="62"/>
      <c r="H229" s="62"/>
      <c r="I229" s="62"/>
      <c r="J229" s="48"/>
      <c r="K229" s="48"/>
    </row>
    <row r="230" spans="1:11" ht="22.5">
      <c r="A230" s="48"/>
      <c r="B230" s="62"/>
      <c r="C230" s="62"/>
      <c r="D230" s="62"/>
      <c r="E230" s="62"/>
      <c r="F230" s="62"/>
      <c r="G230" s="62"/>
      <c r="H230" s="62"/>
      <c r="I230" s="62"/>
      <c r="J230" s="48"/>
      <c r="K230" s="48"/>
    </row>
    <row r="231" spans="1:11" ht="22.5">
      <c r="A231" s="48"/>
      <c r="B231" s="62"/>
      <c r="C231" s="62"/>
      <c r="D231" s="62"/>
      <c r="E231" s="62"/>
      <c r="F231" s="62"/>
      <c r="G231" s="62"/>
      <c r="H231" s="62"/>
      <c r="I231" s="62"/>
      <c r="J231" s="48"/>
      <c r="K231" s="48"/>
    </row>
    <row r="232" spans="1:11" ht="22.5">
      <c r="A232" s="48"/>
      <c r="B232" s="62"/>
      <c r="C232" s="62"/>
      <c r="D232" s="62"/>
      <c r="E232" s="62"/>
      <c r="F232" s="62"/>
      <c r="G232" s="62"/>
      <c r="H232" s="62"/>
      <c r="I232" s="62"/>
      <c r="J232" s="48"/>
      <c r="K232" s="48"/>
    </row>
    <row r="233" spans="1:11" ht="22.5">
      <c r="A233" s="48"/>
      <c r="B233" s="62"/>
      <c r="C233" s="62"/>
      <c r="D233" s="62"/>
      <c r="E233" s="62"/>
      <c r="F233" s="62"/>
      <c r="G233" s="62"/>
      <c r="H233" s="62"/>
      <c r="I233" s="62"/>
      <c r="J233" s="48"/>
      <c r="K233" s="48"/>
    </row>
    <row r="234" spans="1:11" ht="22.5">
      <c r="A234" s="48"/>
      <c r="B234" s="62"/>
      <c r="C234" s="62"/>
      <c r="D234" s="62"/>
      <c r="E234" s="62"/>
      <c r="F234" s="62"/>
      <c r="G234" s="62"/>
      <c r="H234" s="62"/>
      <c r="I234" s="62"/>
      <c r="J234" s="48"/>
      <c r="K234" s="48"/>
    </row>
    <row r="235" spans="1:11" ht="22.5">
      <c r="A235" s="48"/>
      <c r="B235" s="62"/>
      <c r="C235" s="62"/>
      <c r="D235" s="62"/>
      <c r="E235" s="62"/>
      <c r="F235" s="62"/>
      <c r="G235" s="62"/>
      <c r="H235" s="62"/>
      <c r="I235" s="62"/>
      <c r="J235" s="48"/>
      <c r="K235" s="48"/>
    </row>
    <row r="236" spans="1:11" ht="22.5">
      <c r="A236" s="48"/>
      <c r="B236" s="62"/>
      <c r="C236" s="62"/>
      <c r="D236" s="62"/>
      <c r="E236" s="62"/>
      <c r="F236" s="62"/>
      <c r="G236" s="62"/>
      <c r="H236" s="62"/>
      <c r="I236" s="62"/>
      <c r="J236" s="48"/>
      <c r="K236" s="48"/>
    </row>
    <row r="237" spans="1:11" ht="22.5">
      <c r="A237" s="48"/>
      <c r="B237" s="62"/>
      <c r="C237" s="62"/>
      <c r="D237" s="62"/>
      <c r="E237" s="62"/>
      <c r="F237" s="62"/>
      <c r="G237" s="62"/>
      <c r="H237" s="62"/>
      <c r="I237" s="62"/>
      <c r="J237" s="48"/>
      <c r="K237" s="48"/>
    </row>
    <row r="238" spans="1:11" ht="22.5">
      <c r="A238" s="48"/>
      <c r="B238" s="62"/>
      <c r="C238" s="62"/>
      <c r="D238" s="62"/>
      <c r="E238" s="62"/>
      <c r="F238" s="62"/>
      <c r="G238" s="62"/>
      <c r="H238" s="62"/>
      <c r="I238" s="62"/>
      <c r="J238" s="48"/>
      <c r="K238" s="48"/>
    </row>
    <row r="239" spans="1:11" ht="22.5">
      <c r="A239" s="48"/>
      <c r="B239" s="62"/>
      <c r="C239" s="62"/>
      <c r="D239" s="62"/>
      <c r="E239" s="62"/>
      <c r="F239" s="62"/>
      <c r="G239" s="62"/>
      <c r="H239" s="62"/>
      <c r="I239" s="62"/>
      <c r="J239" s="48"/>
      <c r="K239" s="48"/>
    </row>
    <row r="240" spans="1:11" ht="22.5">
      <c r="A240" s="48"/>
      <c r="B240" s="62"/>
      <c r="C240" s="62"/>
      <c r="D240" s="62"/>
      <c r="E240" s="62"/>
      <c r="F240" s="62"/>
      <c r="G240" s="62"/>
      <c r="H240" s="62"/>
      <c r="I240" s="62"/>
      <c r="J240" s="48"/>
      <c r="K240" s="48"/>
    </row>
    <row r="241" spans="1:11" ht="22.5">
      <c r="A241" s="48"/>
      <c r="B241" s="62"/>
      <c r="C241" s="62"/>
      <c r="D241" s="62"/>
      <c r="E241" s="62"/>
      <c r="F241" s="62"/>
      <c r="G241" s="62"/>
      <c r="H241" s="62"/>
      <c r="I241" s="62"/>
      <c r="J241" s="48"/>
      <c r="K241" s="48"/>
    </row>
    <row r="242" spans="1:11" ht="22.5">
      <c r="A242" s="48"/>
      <c r="B242" s="62"/>
      <c r="C242" s="62"/>
      <c r="D242" s="62"/>
      <c r="E242" s="62"/>
      <c r="F242" s="62"/>
      <c r="G242" s="62"/>
      <c r="H242" s="62"/>
      <c r="I242" s="62"/>
      <c r="J242" s="48"/>
      <c r="K242" s="48"/>
    </row>
    <row r="243" spans="1:11" ht="22.5">
      <c r="A243" s="48"/>
      <c r="B243" s="62"/>
      <c r="C243" s="62"/>
      <c r="D243" s="62"/>
      <c r="E243" s="62"/>
      <c r="F243" s="62"/>
      <c r="G243" s="62"/>
      <c r="H243" s="62"/>
      <c r="I243" s="62"/>
      <c r="J243" s="48"/>
      <c r="K243" s="48"/>
    </row>
    <row r="244" spans="1:11" ht="22.5">
      <c r="A244" s="48"/>
      <c r="B244" s="62"/>
      <c r="C244" s="62"/>
      <c r="D244" s="62"/>
      <c r="E244" s="62"/>
      <c r="F244" s="62"/>
      <c r="G244" s="62"/>
      <c r="H244" s="62"/>
      <c r="I244" s="62"/>
      <c r="J244" s="48"/>
      <c r="K244" s="48"/>
    </row>
    <row r="245" spans="1:11" ht="22.5">
      <c r="A245" s="48"/>
      <c r="B245" s="62"/>
      <c r="C245" s="62"/>
      <c r="D245" s="62"/>
      <c r="E245" s="62"/>
      <c r="F245" s="62"/>
      <c r="G245" s="62"/>
      <c r="H245" s="62"/>
      <c r="I245" s="62"/>
      <c r="J245" s="48"/>
      <c r="K245" s="48"/>
    </row>
    <row r="246" spans="1:11" ht="22.5">
      <c r="A246" s="48"/>
      <c r="B246" s="62"/>
      <c r="C246" s="62"/>
      <c r="D246" s="62"/>
      <c r="E246" s="62"/>
      <c r="F246" s="62"/>
      <c r="G246" s="62"/>
      <c r="H246" s="62"/>
      <c r="I246" s="62"/>
      <c r="J246" s="48"/>
      <c r="K246" s="48"/>
    </row>
    <row r="247" spans="1:11" ht="22.5">
      <c r="A247" s="48"/>
      <c r="B247" s="62"/>
      <c r="C247" s="62"/>
      <c r="D247" s="62"/>
      <c r="E247" s="62"/>
      <c r="F247" s="62"/>
      <c r="G247" s="62"/>
      <c r="H247" s="62"/>
      <c r="I247" s="62"/>
      <c r="J247" s="48"/>
      <c r="K247" s="48"/>
    </row>
    <row r="248" spans="1:11" ht="22.5">
      <c r="A248" s="48"/>
      <c r="B248" s="62"/>
      <c r="C248" s="62"/>
      <c r="D248" s="62"/>
      <c r="E248" s="62"/>
      <c r="F248" s="62"/>
      <c r="G248" s="62"/>
      <c r="H248" s="62"/>
      <c r="I248" s="62"/>
      <c r="J248" s="48"/>
      <c r="K248" s="48"/>
    </row>
    <row r="249" spans="1:11" ht="22.5">
      <c r="A249" s="48"/>
      <c r="B249" s="62"/>
      <c r="C249" s="62"/>
      <c r="D249" s="62"/>
      <c r="E249" s="62"/>
      <c r="F249" s="62"/>
      <c r="G249" s="62"/>
      <c r="H249" s="62"/>
      <c r="I249" s="62"/>
      <c r="J249" s="48"/>
      <c r="K249" s="48"/>
    </row>
    <row r="250" spans="1:11" ht="22.5">
      <c r="A250" s="48"/>
      <c r="B250" s="62"/>
      <c r="C250" s="62"/>
      <c r="D250" s="62"/>
      <c r="E250" s="62"/>
      <c r="F250" s="62"/>
      <c r="G250" s="62"/>
      <c r="H250" s="62"/>
      <c r="I250" s="62"/>
      <c r="J250" s="48"/>
      <c r="K250" s="48"/>
    </row>
    <row r="251" spans="1:11" ht="22.5">
      <c r="A251" s="48"/>
      <c r="B251" s="62"/>
      <c r="C251" s="62"/>
      <c r="D251" s="62"/>
      <c r="E251" s="62"/>
      <c r="F251" s="62"/>
      <c r="G251" s="62"/>
      <c r="H251" s="62"/>
      <c r="I251" s="62"/>
      <c r="J251" s="48"/>
      <c r="K251" s="48"/>
    </row>
    <row r="252" spans="1:11" ht="22.5">
      <c r="A252" s="48"/>
      <c r="B252" s="62"/>
      <c r="C252" s="62"/>
      <c r="D252" s="62"/>
      <c r="E252" s="62"/>
      <c r="F252" s="62"/>
      <c r="G252" s="62"/>
      <c r="H252" s="62"/>
      <c r="I252" s="62"/>
      <c r="J252" s="48"/>
      <c r="K252" s="48"/>
    </row>
    <row r="253" spans="1:11" ht="22.5">
      <c r="A253" s="48"/>
      <c r="I253" s="62"/>
      <c r="J253" s="48"/>
      <c r="K253" s="48"/>
    </row>
    <row r="254" spans="1:11" ht="22.5">
      <c r="J254" s="48"/>
      <c r="K254" s="48"/>
    </row>
    <row r="255" spans="1:11" ht="22.5">
      <c r="J255" s="48"/>
      <c r="K255" s="48"/>
    </row>
    <row r="256" spans="1:11" ht="22.5">
      <c r="J256" s="48"/>
      <c r="K256" s="48"/>
    </row>
    <row r="257" spans="2:11" ht="22.5">
      <c r="J257" s="48"/>
      <c r="K257" s="48"/>
    </row>
    <row r="258" spans="2:11" ht="22.5">
      <c r="J258" s="48"/>
      <c r="K258" s="48"/>
    </row>
    <row r="259" spans="2:11" ht="22.5">
      <c r="J259" s="48"/>
      <c r="K259" s="48"/>
    </row>
    <row r="260" spans="2:11" ht="22.5">
      <c r="J260" s="48"/>
      <c r="K260" s="48"/>
    </row>
    <row r="261" spans="2:11" ht="22.5">
      <c r="J261" s="48"/>
      <c r="K261" s="48"/>
    </row>
    <row r="262" spans="2:11" ht="22.5">
      <c r="J262" s="48"/>
      <c r="K262" s="48"/>
    </row>
    <row r="263" spans="2:11" ht="22.5">
      <c r="J263" s="48"/>
      <c r="K263" s="48"/>
    </row>
    <row r="264" spans="2:11" ht="22.5">
      <c r="J264" s="48"/>
      <c r="K264" s="48"/>
    </row>
    <row r="265" spans="2:11" ht="22.5">
      <c r="B265" s="4"/>
      <c r="C265" s="4"/>
      <c r="D265" s="4"/>
      <c r="E265" s="4"/>
      <c r="F265" s="4"/>
      <c r="G265" s="4"/>
      <c r="H265" s="4"/>
      <c r="I265" s="4"/>
      <c r="J265" s="48"/>
      <c r="K265" s="48"/>
    </row>
    <row r="266" spans="2:11" ht="22.5">
      <c r="B266" s="4"/>
      <c r="C266" s="4"/>
      <c r="D266" s="4"/>
      <c r="E266" s="4"/>
      <c r="F266" s="4"/>
      <c r="G266" s="4"/>
      <c r="H266" s="4"/>
      <c r="I266" s="4"/>
      <c r="J266" s="48"/>
      <c r="K266" s="48"/>
    </row>
    <row r="267" spans="2:11" ht="22.5">
      <c r="B267" s="4"/>
      <c r="C267" s="4"/>
      <c r="D267" s="4"/>
      <c r="E267" s="4"/>
      <c r="F267" s="4"/>
      <c r="G267" s="4"/>
      <c r="H267" s="4"/>
      <c r="I267" s="4"/>
      <c r="J267" s="48"/>
      <c r="K267" s="48"/>
    </row>
    <row r="268" spans="2:11" ht="22.5">
      <c r="B268" s="4"/>
      <c r="C268" s="4"/>
      <c r="D268" s="4"/>
      <c r="E268" s="4"/>
      <c r="F268" s="4"/>
      <c r="G268" s="4"/>
      <c r="H268" s="4"/>
      <c r="I268" s="4"/>
      <c r="J268" s="48"/>
      <c r="K268" s="48"/>
    </row>
    <row r="269" spans="2:11" ht="22.5">
      <c r="B269" s="4"/>
      <c r="C269" s="4"/>
      <c r="D269" s="4"/>
      <c r="E269" s="4"/>
      <c r="F269" s="4"/>
      <c r="G269" s="4"/>
      <c r="H269" s="4"/>
      <c r="I269" s="4"/>
      <c r="J269" s="48"/>
      <c r="K269" s="48"/>
    </row>
    <row r="270" spans="2:11" ht="22.5">
      <c r="B270" s="4"/>
      <c r="C270" s="4"/>
      <c r="D270" s="4"/>
      <c r="E270" s="4"/>
      <c r="F270" s="4"/>
      <c r="G270" s="4"/>
      <c r="H270" s="4"/>
      <c r="I270" s="4"/>
      <c r="J270" s="48"/>
      <c r="K270" s="48"/>
    </row>
    <row r="271" spans="2:11" ht="22.5">
      <c r="K271" s="48"/>
    </row>
    <row r="272" spans="2:11" ht="22.5">
      <c r="K272" s="48"/>
    </row>
    <row r="273" spans="11:11" ht="22.5">
      <c r="K273" s="48"/>
    </row>
    <row r="274" spans="11:11" ht="22.5">
      <c r="K274" s="48"/>
    </row>
    <row r="275" spans="11:11" ht="22.5">
      <c r="K275" s="48"/>
    </row>
    <row r="276" spans="11:11" ht="22.5">
      <c r="K276" s="48"/>
    </row>
    <row r="277" spans="11:11" ht="22.5">
      <c r="K277" s="48"/>
    </row>
    <row r="278" spans="11:11" ht="22.5">
      <c r="K278" s="48"/>
    </row>
    <row r="279" spans="11:11" ht="22.5">
      <c r="K279" s="48"/>
    </row>
    <row r="280" spans="11:11" ht="22.5">
      <c r="K280" s="48"/>
    </row>
    <row r="281" spans="11:11" ht="22.5">
      <c r="K281" s="48"/>
    </row>
    <row r="282" spans="11:11" ht="22.5">
      <c r="K282" s="48"/>
    </row>
    <row r="283" spans="11:11" ht="22.5">
      <c r="K283" s="48"/>
    </row>
    <row r="284" spans="11:11" ht="22.5">
      <c r="K284" s="48"/>
    </row>
    <row r="285" spans="11:11" ht="22.5">
      <c r="K285" s="48"/>
    </row>
    <row r="286" spans="11:11" ht="22.5">
      <c r="K286" s="48"/>
    </row>
    <row r="287" spans="11:11" ht="22.5">
      <c r="K287" s="48"/>
    </row>
    <row r="288" spans="11:11" ht="22.5">
      <c r="K288" s="48"/>
    </row>
    <row r="289" spans="11:11" ht="22.5">
      <c r="K289" s="48"/>
    </row>
    <row r="290" spans="11:11" ht="22.5">
      <c r="K290" s="48"/>
    </row>
    <row r="291" spans="11:11" ht="22.5">
      <c r="K291" s="48"/>
    </row>
    <row r="292" spans="11:11" ht="22.5">
      <c r="K292" s="48"/>
    </row>
    <row r="293" spans="11:11" ht="22.5">
      <c r="K293" s="48"/>
    </row>
    <row r="294" spans="11:11" ht="22.5">
      <c r="K294" s="48"/>
    </row>
  </sheetData>
  <mergeCells count="7">
    <mergeCell ref="G72:I72"/>
    <mergeCell ref="G3:I3"/>
    <mergeCell ref="H4:I4"/>
    <mergeCell ref="G5:I5"/>
    <mergeCell ref="A67:I67"/>
    <mergeCell ref="G70:I70"/>
    <mergeCell ref="G71:I7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2013-03-20T13:20:45Z</dcterms:created>
  <dcterms:modified xsi:type="dcterms:W3CDTF">2013-03-20T13:20:54Z</dcterms:modified>
</cp:coreProperties>
</file>