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8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118" i="4"/>
  <c r="H122" s="1"/>
  <c r="G118"/>
  <c r="F118"/>
  <c r="F122" s="1"/>
  <c r="E118"/>
  <c r="E122" s="1"/>
  <c r="D118"/>
  <c r="D122" s="1"/>
  <c r="C118"/>
  <c r="B118"/>
  <c r="B122" s="1"/>
  <c r="H115"/>
  <c r="G115"/>
  <c r="F115"/>
  <c r="E115"/>
  <c r="D115"/>
  <c r="C115"/>
  <c r="B115"/>
  <c r="H110"/>
  <c r="G110"/>
  <c r="F110"/>
  <c r="E110"/>
  <c r="D110"/>
  <c r="C110"/>
  <c r="B110"/>
  <c r="H106"/>
  <c r="G106"/>
  <c r="G122" s="1"/>
  <c r="F106"/>
  <c r="E106"/>
  <c r="D106"/>
  <c r="C106"/>
  <c r="C122" s="1"/>
  <c r="B106"/>
  <c r="H102"/>
  <c r="G102"/>
  <c r="F102"/>
  <c r="E102"/>
  <c r="D102"/>
  <c r="C102"/>
  <c r="B102"/>
  <c r="H96"/>
  <c r="G96"/>
  <c r="F96"/>
  <c r="E96"/>
  <c r="D96"/>
  <c r="C96"/>
  <c r="B96"/>
  <c r="H91"/>
  <c r="G91"/>
  <c r="F91"/>
  <c r="E91"/>
  <c r="D91"/>
  <c r="C91"/>
  <c r="B91"/>
  <c r="H88"/>
  <c r="G88"/>
  <c r="F88"/>
  <c r="E88"/>
  <c r="D88"/>
  <c r="C88"/>
  <c r="B88"/>
  <c r="H86"/>
  <c r="G86"/>
  <c r="F86"/>
  <c r="E86"/>
  <c r="D86"/>
  <c r="C86"/>
  <c r="B86"/>
  <c r="H81"/>
  <c r="G81"/>
  <c r="F81"/>
  <c r="E81"/>
  <c r="D81"/>
  <c r="C81"/>
  <c r="B81"/>
  <c r="H76"/>
  <c r="G76"/>
  <c r="F76"/>
  <c r="E76"/>
  <c r="D76"/>
  <c r="C76"/>
  <c r="B76"/>
  <c r="H51"/>
  <c r="G51"/>
  <c r="F51"/>
  <c r="E51"/>
  <c r="D51"/>
  <c r="C51"/>
  <c r="B51"/>
  <c r="H47"/>
  <c r="G47"/>
  <c r="F47"/>
  <c r="E47"/>
  <c r="D47"/>
  <c r="C47"/>
  <c r="B47"/>
  <c r="H41"/>
  <c r="G41"/>
  <c r="F41"/>
  <c r="E41"/>
  <c r="D41"/>
  <c r="C41"/>
  <c r="B41"/>
  <c r="H36"/>
  <c r="G36"/>
  <c r="F36"/>
  <c r="E36"/>
  <c r="D36"/>
  <c r="C36"/>
  <c r="B36"/>
  <c r="H34"/>
  <c r="G34"/>
  <c r="F34"/>
  <c r="E34"/>
  <c r="D34"/>
  <c r="C34"/>
  <c r="B34"/>
  <c r="H31"/>
  <c r="G31"/>
  <c r="F31"/>
  <c r="E31"/>
  <c r="D31"/>
  <c r="C31"/>
  <c r="B31"/>
  <c r="H27"/>
  <c r="G27"/>
  <c r="F27"/>
  <c r="E27"/>
  <c r="D27"/>
  <c r="C27"/>
  <c r="B27"/>
  <c r="H22"/>
  <c r="G22"/>
  <c r="F22"/>
  <c r="E22"/>
  <c r="D22"/>
  <c r="C22"/>
  <c r="B22"/>
  <c r="H20"/>
  <c r="G20"/>
  <c r="F20"/>
  <c r="E20"/>
  <c r="D20"/>
  <c r="C20"/>
  <c r="B20"/>
  <c r="H12"/>
  <c r="G12"/>
  <c r="F12"/>
  <c r="E12"/>
  <c r="D12"/>
  <c r="C12"/>
  <c r="B12"/>
</calcChain>
</file>

<file path=xl/sharedStrings.xml><?xml version="1.0" encoding="utf-8"?>
<sst xmlns="http://schemas.openxmlformats.org/spreadsheetml/2006/main" count="255" uniqueCount="218">
  <si>
    <t>Justice</t>
  </si>
  <si>
    <t>العدل</t>
  </si>
  <si>
    <t xml:space="preserve"> </t>
  </si>
  <si>
    <t xml:space="preserve">15 - 18 Activités des tribunaux de première  </t>
  </si>
  <si>
    <r>
      <t>15 - 18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</si>
  <si>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selon le type d'affaires : </t>
  </si>
  <si>
    <t xml:space="preserve">            حسب نوع القضايا :</t>
  </si>
  <si>
    <t xml:space="preserve">            affaires civiles en instance</t>
  </si>
  <si>
    <t xml:space="preserve">            القضايا المدنية المخلفة</t>
  </si>
  <si>
    <t>Année 2011</t>
  </si>
  <si>
    <t xml:space="preserve">حوادث </t>
  </si>
  <si>
    <t>قضايا</t>
  </si>
  <si>
    <t xml:space="preserve">الأحوال </t>
  </si>
  <si>
    <t xml:space="preserve">الحالة </t>
  </si>
  <si>
    <t>العــقـار</t>
  </si>
  <si>
    <t xml:space="preserve">نزاعات الشغل </t>
  </si>
  <si>
    <t>المجموع</t>
  </si>
  <si>
    <t xml:space="preserve"> سنة 2011</t>
  </si>
  <si>
    <t>الشغل</t>
  </si>
  <si>
    <t>إستعجالية</t>
  </si>
  <si>
    <t>الشخصية</t>
  </si>
  <si>
    <t>المدنية</t>
  </si>
  <si>
    <t>منه :</t>
  </si>
  <si>
    <t>Accidents</t>
  </si>
  <si>
    <t>Affaires</t>
  </si>
  <si>
    <t xml:space="preserve">Statut </t>
  </si>
  <si>
    <t>Etat</t>
  </si>
  <si>
    <t>Contentieux</t>
  </si>
  <si>
    <t>Total</t>
  </si>
  <si>
    <t>de travail</t>
  </si>
  <si>
    <t xml:space="preserve"> référées</t>
  </si>
  <si>
    <t>personnel</t>
  </si>
  <si>
    <t>civil</t>
  </si>
  <si>
    <t>immobilières</t>
  </si>
  <si>
    <t>du travail</t>
  </si>
  <si>
    <t>dont:</t>
  </si>
  <si>
    <t>R.C.A. Agadir</t>
  </si>
  <si>
    <t>دائرة استئناف أكادير</t>
  </si>
  <si>
    <t>Agadir</t>
  </si>
  <si>
    <t>أكادير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</si>
  <si>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</si>
  <si>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</si>
  <si>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</si>
  <si>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</si>
  <si>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</si>
  <si>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</si>
  <si>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</si>
  <si>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</si>
  <si>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</si>
  <si>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</si>
  <si>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</si>
  <si>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</si>
  <si>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</si>
  <si>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دائرة استئناف الحسيمة</t>
  </si>
  <si>
    <t>Al Hoceima</t>
  </si>
  <si>
    <t>الحسيمة</t>
  </si>
  <si>
    <t>R.C.A. Béni Mellal</t>
  </si>
  <si>
    <t>دائرة استئناف  بني ملال</t>
  </si>
  <si>
    <t>Azilal</t>
  </si>
  <si>
    <t>أزيلال</t>
  </si>
  <si>
    <t>Fquih Ben Salah</t>
  </si>
  <si>
    <t>الفقيه بن صالح</t>
  </si>
  <si>
    <t>Béni Mellal</t>
  </si>
  <si>
    <t>بني ملال</t>
  </si>
  <si>
    <t>Kasbat Tadla</t>
  </si>
  <si>
    <t>قصبة تادلة</t>
  </si>
  <si>
    <t>R.C.A. Casablanca</t>
  </si>
  <si>
    <t>دائرة استئناف الدار البيضاء</t>
  </si>
  <si>
    <t>Mohammadia</t>
  </si>
  <si>
    <t>المحمدية</t>
  </si>
  <si>
    <t>Casablanca</t>
  </si>
  <si>
    <t>الدارالبيضاء</t>
  </si>
  <si>
    <t>Benslimane</t>
  </si>
  <si>
    <t>بنسليمان</t>
  </si>
  <si>
    <t>R.C.A. El Jadida</t>
  </si>
  <si>
    <t>دائرة استئناف الجديدة</t>
  </si>
  <si>
    <t>El Jadida</t>
  </si>
  <si>
    <t>الجديدة</t>
  </si>
  <si>
    <t>Sidi Bennour</t>
  </si>
  <si>
    <t>سيدي بنور</t>
  </si>
  <si>
    <t>R.C.A. Errachidia</t>
  </si>
  <si>
    <t>دائرة استئناف الرشيدية</t>
  </si>
  <si>
    <t>Errachidia</t>
  </si>
  <si>
    <t>الرشيدية</t>
  </si>
  <si>
    <t>R.C.A. Fès</t>
  </si>
  <si>
    <t>دائرة استئناف فـاس</t>
  </si>
  <si>
    <t>Taounate</t>
  </si>
  <si>
    <t>تاونات</t>
  </si>
  <si>
    <t>Sefrou</t>
  </si>
  <si>
    <t>صفرو</t>
  </si>
  <si>
    <t xml:space="preserve">Fès </t>
  </si>
  <si>
    <t xml:space="preserve">فاس </t>
  </si>
  <si>
    <t>Boulmane</t>
  </si>
  <si>
    <t>بولمان</t>
  </si>
  <si>
    <t>R.C.A. Kénitra</t>
  </si>
  <si>
    <t>دائرة استئناف القنيطرة</t>
  </si>
  <si>
    <t>Kénitra</t>
  </si>
  <si>
    <t>القنيطرة</t>
  </si>
  <si>
    <t>Souk Arbâa El Gharb</t>
  </si>
  <si>
    <t>سوق الأربعاء الغرب</t>
  </si>
  <si>
    <t>Sidi Slimane</t>
  </si>
  <si>
    <t>سيدي سليمان</t>
  </si>
  <si>
    <t>Sidi Kacem</t>
  </si>
  <si>
    <t>سيدي قاسم</t>
  </si>
  <si>
    <t>Ouezzane</t>
  </si>
  <si>
    <t>وزان</t>
  </si>
  <si>
    <t>R.C.A. Khouribga</t>
  </si>
  <si>
    <t>دائرة استئناف خريبكة</t>
  </si>
  <si>
    <t>Khouribga</t>
  </si>
  <si>
    <t>خريبكة</t>
  </si>
  <si>
    <t>Ouad Zem</t>
  </si>
  <si>
    <t>وادي زم</t>
  </si>
  <si>
    <t>Bejâad</t>
  </si>
  <si>
    <t>أبي الجعد</t>
  </si>
  <si>
    <t>R.C.A. Laâyoune</t>
  </si>
  <si>
    <t xml:space="preserve">دائرة استئناف العيون </t>
  </si>
  <si>
    <t>Es-Semara</t>
  </si>
  <si>
    <t>السمارة</t>
  </si>
  <si>
    <t>Laâyoune</t>
  </si>
  <si>
    <t xml:space="preserve">العيون </t>
  </si>
  <si>
    <t>Oued Ed-Dahab</t>
  </si>
  <si>
    <t xml:space="preserve">وادي الذهب </t>
  </si>
  <si>
    <r>
      <t xml:space="preserve">            affaires civiles en instance </t>
    </r>
    <r>
      <rPr>
        <sz val="10"/>
        <rFont val="Times New Roman"/>
        <family val="1"/>
      </rPr>
      <t>(suite)</t>
    </r>
  </si>
  <si>
    <r>
      <t xml:space="preserve">           القضايا المدنية المخلفة </t>
    </r>
    <r>
      <rPr>
        <sz val="10"/>
        <rFont val="Times New Roman"/>
        <family val="1"/>
      </rPr>
      <t>(تابع)</t>
    </r>
  </si>
  <si>
    <t>R.C.A. Marrakech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</si>
  <si>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</si>
  <si>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</si>
  <si>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</si>
  <si>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</si>
  <si>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</si>
  <si>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</si>
  <si>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قلعة السراغنة</t>
  </si>
  <si>
    <t>Marrakech</t>
  </si>
  <si>
    <t xml:space="preserve">مراكش </t>
  </si>
  <si>
    <t>R.C.A. Meknès</t>
  </si>
  <si>
    <t>دائرة استئناف مكناس</t>
  </si>
  <si>
    <t>Khénifra</t>
  </si>
  <si>
    <t>خنيفرة</t>
  </si>
  <si>
    <t>Meknès</t>
  </si>
  <si>
    <t>مكناس</t>
  </si>
  <si>
    <t>Midelt</t>
  </si>
  <si>
    <t>ميدلت</t>
  </si>
  <si>
    <t>Azrou</t>
  </si>
  <si>
    <t>أزرو</t>
  </si>
  <si>
    <t>R.C.A. Nador</t>
  </si>
  <si>
    <t>دائرة استئناف الناضور</t>
  </si>
  <si>
    <t>Nador</t>
  </si>
  <si>
    <t>الناضور</t>
  </si>
  <si>
    <t>R.C.A. Ouarzazate</t>
  </si>
  <si>
    <t>دائرة استئناف ورزازات</t>
  </si>
  <si>
    <t>Zagora</t>
  </si>
  <si>
    <t>زاكورة</t>
  </si>
  <si>
    <t>Ouarzazate</t>
  </si>
  <si>
    <t>ورزازات</t>
  </si>
  <si>
    <t>R.C.A. Oujda</t>
  </si>
  <si>
    <t xml:space="preserve">دائرة استئناف وجدة </t>
  </si>
  <si>
    <t>Berkane</t>
  </si>
  <si>
    <t>بركان</t>
  </si>
  <si>
    <t>Bouarfa</t>
  </si>
  <si>
    <t>بوعرفة</t>
  </si>
  <si>
    <t>Oujda</t>
  </si>
  <si>
    <t xml:space="preserve">وجدة </t>
  </si>
  <si>
    <t>Taourirt</t>
  </si>
  <si>
    <t>تاوريرت</t>
  </si>
  <si>
    <t>R.C.A. Rabat</t>
  </si>
  <si>
    <t>دائرة استئناف الرباط</t>
  </si>
  <si>
    <t>Khémisset</t>
  </si>
  <si>
    <t>الخميسات</t>
  </si>
  <si>
    <t>Rabat</t>
  </si>
  <si>
    <t>الرباط</t>
  </si>
  <si>
    <t>Rommani</t>
  </si>
  <si>
    <t>الرماني</t>
  </si>
  <si>
    <t>Salé</t>
  </si>
  <si>
    <t>سـلا</t>
  </si>
  <si>
    <t>Temara</t>
  </si>
  <si>
    <t>تمارة</t>
  </si>
  <si>
    <t>R.C.A. Safi</t>
  </si>
  <si>
    <t>دائرة استئناف آسفي</t>
  </si>
  <si>
    <t>Safi</t>
  </si>
  <si>
    <t>آسفي</t>
  </si>
  <si>
    <t>Essaouira</t>
  </si>
  <si>
    <t>الصويرة</t>
  </si>
  <si>
    <t>Youssoufia</t>
  </si>
  <si>
    <t>اليوسفية</t>
  </si>
  <si>
    <t xml:space="preserve">R.C.A. Settat 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</si>
  <si>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</si>
  <si>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</si>
  <si>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</si>
  <si>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</si>
  <si>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</si>
  <si>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</si>
  <si>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 xml:space="preserve">سطات </t>
  </si>
  <si>
    <t>R.C.A. Tanger</t>
  </si>
  <si>
    <t xml:space="preserve">دائرة استئناف طنجة </t>
  </si>
  <si>
    <t>Larache</t>
  </si>
  <si>
    <t>العرائش</t>
  </si>
  <si>
    <t>Ksar El Kabir</t>
  </si>
  <si>
    <t>القصر الكبير</t>
  </si>
  <si>
    <t>Tanger</t>
  </si>
  <si>
    <t xml:space="preserve">طنجة </t>
  </si>
  <si>
    <t>Assilah</t>
  </si>
  <si>
    <t>أصيلة</t>
  </si>
  <si>
    <t>R.C.A. Taza</t>
  </si>
  <si>
    <t>دائرة استئناف تازة</t>
  </si>
  <si>
    <t>Taza</t>
  </si>
  <si>
    <t>تازة</t>
  </si>
  <si>
    <t>Guercif</t>
  </si>
  <si>
    <t>جرسيف</t>
  </si>
  <si>
    <t>R.C.A. Tétouan</t>
  </si>
  <si>
    <t>دائرة استئناف تطوان</t>
  </si>
  <si>
    <t>Tétouan</t>
  </si>
  <si>
    <t>تطوان</t>
  </si>
  <si>
    <t>Chefchaouen</t>
  </si>
  <si>
    <t>شفشاون</t>
  </si>
  <si>
    <t>Ensemble</t>
  </si>
  <si>
    <t>R.C.A. : Ressort de la Cour d'Appel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</si>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</sst>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\ ###,###,###"/>
    <numFmt numFmtId="165" formatCode="General_)"/>
    <numFmt numFmtId="166" formatCode="#\ ###\ ###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165" fontId="8" fillId="0" borderId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5" fillId="0" borderId="0"/>
    <xf numFmtId="0" fontId="13" fillId="0" borderId="0"/>
    <xf numFmtId="0" fontId="16" fillId="0" borderId="0"/>
    <xf numFmtId="0" fontId="17" fillId="0" borderId="0"/>
    <xf numFmtId="0" fontId="18" fillId="0" borderId="0"/>
    <xf numFmtId="0" fontId="13" fillId="0" borderId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</cellStyleXfs>
  <cellXfs count="59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 applyProtection="1">
      <alignment horizontal="left" vertical="center"/>
    </xf>
    <xf numFmtId="164" fontId="5" fillId="0" borderId="0" xfId="1" applyNumberFormat="1" applyFont="1" applyAlignment="1" applyProtection="1">
      <alignment horizontal="left" vertical="center"/>
    </xf>
    <xf numFmtId="164" fontId="3" fillId="0" borderId="0" xfId="2" quotePrefix="1" applyNumberFormat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0" fontId="2" fillId="0" borderId="0" xfId="1" quotePrefix="1" applyFont="1" applyAlignment="1">
      <alignment horizontal="right" vertical="center" readingOrder="2"/>
    </xf>
    <xf numFmtId="0" fontId="2" fillId="0" borderId="0" xfId="1" quotePrefix="1" applyFont="1" applyAlignment="1">
      <alignment horizontal="right" vertical="center" readingOrder="2"/>
    </xf>
    <xf numFmtId="164" fontId="3" fillId="0" borderId="0" xfId="2" quotePrefix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0" fontId="6" fillId="0" borderId="0" xfId="1" quotePrefix="1" applyFont="1" applyAlignment="1">
      <alignment horizontal="right" vertical="center"/>
    </xf>
    <xf numFmtId="0" fontId="3" fillId="0" borderId="0" xfId="2" applyFont="1" applyAlignment="1">
      <alignment horizontal="right" vertical="center" readingOrder="2"/>
    </xf>
    <xf numFmtId="164" fontId="3" fillId="0" borderId="0" xfId="2" applyNumberFormat="1" applyFont="1" applyAlignment="1">
      <alignment vertical="center"/>
    </xf>
    <xf numFmtId="0" fontId="6" fillId="0" borderId="0" xfId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6" fillId="0" borderId="0" xfId="1" quotePrefix="1" applyNumberFormat="1" applyFont="1" applyAlignment="1">
      <alignment horizontal="right" vertical="center"/>
    </xf>
    <xf numFmtId="164" fontId="6" fillId="0" borderId="0" xfId="3" applyNumberFormat="1" applyFont="1" applyBorder="1" applyAlignment="1" applyProtection="1">
      <alignment horizontal="left" vertical="center"/>
    </xf>
    <xf numFmtId="166" fontId="6" fillId="0" borderId="0" xfId="2" applyNumberFormat="1" applyFont="1" applyFill="1" applyBorder="1" applyAlignment="1">
      <alignment vertical="center"/>
    </xf>
    <xf numFmtId="0" fontId="9" fillId="0" borderId="0" xfId="2" quotePrefix="1" applyFont="1" applyBorder="1" applyAlignment="1">
      <alignment horizontal="right" vertical="center" readingOrder="2"/>
    </xf>
    <xf numFmtId="164" fontId="6" fillId="0" borderId="0" xfId="2" applyNumberFormat="1" applyFont="1" applyAlignment="1">
      <alignment vertical="center"/>
    </xf>
    <xf numFmtId="164" fontId="3" fillId="0" borderId="0" xfId="3" quotePrefix="1" applyNumberFormat="1" applyFont="1" applyBorder="1" applyAlignment="1" applyProtection="1">
      <alignment horizontal="left" vertical="center"/>
    </xf>
    <xf numFmtId="166" fontId="3" fillId="0" borderId="0" xfId="2" applyNumberFormat="1" applyFont="1" applyBorder="1" applyAlignment="1">
      <alignment vertical="center"/>
    </xf>
    <xf numFmtId="0" fontId="10" fillId="0" borderId="0" xfId="2" quotePrefix="1" applyFont="1" applyBorder="1" applyAlignment="1">
      <alignment horizontal="right" vertical="center" readingOrder="2"/>
    </xf>
    <xf numFmtId="164" fontId="3" fillId="0" borderId="0" xfId="3" applyNumberFormat="1" applyFont="1" applyBorder="1" applyAlignment="1" applyProtection="1">
      <alignment horizontal="left" vertical="center"/>
    </xf>
    <xf numFmtId="167" fontId="3" fillId="0" borderId="0" xfId="2" applyNumberFormat="1" applyFont="1" applyBorder="1" applyAlignment="1">
      <alignment vertical="center"/>
    </xf>
    <xf numFmtId="0" fontId="10" fillId="0" borderId="0" xfId="2" applyFont="1" applyBorder="1" applyAlignment="1">
      <alignment vertical="center" readingOrder="2"/>
    </xf>
    <xf numFmtId="0" fontId="10" fillId="0" borderId="0" xfId="2" applyFont="1" applyBorder="1" applyAlignment="1">
      <alignment horizontal="right" vertical="center" readingOrder="2"/>
    </xf>
    <xf numFmtId="166" fontId="3" fillId="0" borderId="0" xfId="2" applyNumberFormat="1" applyFont="1" applyBorder="1" applyAlignment="1">
      <alignment horizontal="right" vertical="center"/>
    </xf>
    <xf numFmtId="164" fontId="6" fillId="0" borderId="0" xfId="2" applyNumberFormat="1" applyFont="1" applyAlignment="1" applyProtection="1">
      <alignment horizontal="right" vertical="center"/>
    </xf>
    <xf numFmtId="3" fontId="3" fillId="0" borderId="0" xfId="2" applyNumberFormat="1" applyFont="1" applyBorder="1" applyAlignment="1">
      <alignment vertical="center"/>
    </xf>
    <xf numFmtId="166" fontId="6" fillId="0" borderId="0" xfId="2" applyNumberFormat="1" applyFont="1" applyBorder="1" applyAlignment="1">
      <alignment vertical="center"/>
    </xf>
    <xf numFmtId="0" fontId="9" fillId="0" borderId="0" xfId="2" applyFont="1" applyBorder="1" applyAlignment="1">
      <alignment horizontal="right" vertical="center" readingOrder="2"/>
    </xf>
    <xf numFmtId="164" fontId="3" fillId="0" borderId="0" xfId="1" quotePrefix="1" applyNumberFormat="1" applyFont="1" applyAlignment="1">
      <alignment horizontal="center" vertical="center"/>
    </xf>
    <xf numFmtId="3" fontId="3" fillId="0" borderId="0" xfId="2" applyNumberFormat="1" applyFont="1" applyBorder="1" applyAlignment="1">
      <alignment horizontal="right" vertical="center"/>
    </xf>
    <xf numFmtId="167" fontId="3" fillId="0" borderId="0" xfId="2" applyNumberFormat="1" applyFont="1" applyBorder="1" applyAlignment="1">
      <alignment horizontal="right" vertical="center"/>
    </xf>
    <xf numFmtId="164" fontId="6" fillId="0" borderId="0" xfId="3" quotePrefix="1" applyNumberFormat="1" applyFont="1" applyBorder="1" applyAlignment="1" applyProtection="1">
      <alignment horizontal="left" vertical="center"/>
    </xf>
    <xf numFmtId="166" fontId="6" fillId="0" borderId="0" xfId="2" applyNumberFormat="1" applyFont="1" applyBorder="1" applyAlignment="1">
      <alignment horizontal="right" vertical="center"/>
    </xf>
    <xf numFmtId="3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Alignment="1" applyProtection="1">
      <alignment horizontal="right" vertical="center"/>
    </xf>
    <xf numFmtId="3" fontId="11" fillId="0" borderId="0" xfId="2" applyNumberFormat="1" applyFont="1" applyFill="1" applyBorder="1" applyAlignment="1">
      <alignment horizontal="center"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2" quotePrefix="1" applyNumberFormat="1" applyFont="1" applyAlignment="1">
      <alignment horizontal="right" vertical="center"/>
    </xf>
    <xf numFmtId="164" fontId="3" fillId="0" borderId="0" xfId="2" quotePrefix="1" applyNumberFormat="1" applyFont="1" applyBorder="1" applyAlignment="1">
      <alignment horizontal="left" vertical="center"/>
    </xf>
    <xf numFmtId="164" fontId="3" fillId="0" borderId="0" xfId="2" applyNumberFormat="1" applyFont="1" applyBorder="1" applyAlignment="1">
      <alignment horizontal="left" vertical="center"/>
    </xf>
    <xf numFmtId="3" fontId="10" fillId="0" borderId="0" xfId="2" applyNumberFormat="1" applyFont="1" applyBorder="1" applyAlignment="1">
      <alignment vertical="center"/>
    </xf>
    <xf numFmtId="164" fontId="6" fillId="0" borderId="0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164" fontId="12" fillId="0" borderId="0" xfId="1" applyNumberFormat="1" applyFont="1" applyAlignment="1">
      <alignment vertical="center"/>
    </xf>
    <xf numFmtId="166" fontId="12" fillId="0" borderId="0" xfId="2" quotePrefix="1" applyNumberFormat="1" applyFont="1" applyAlignment="1" applyProtection="1">
      <alignment horizontal="left" vertical="center"/>
    </xf>
    <xf numFmtId="166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center" vertical="center"/>
    </xf>
  </cellXfs>
  <cellStyles count="19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2 2" xfId="9"/>
    <cellStyle name="Normal 3" xfId="10"/>
    <cellStyle name="Normal 4" xfId="11"/>
    <cellStyle name="Normal 7" xfId="12"/>
    <cellStyle name="Normal 9" xfId="13"/>
    <cellStyle name="Normal_E18" xfId="3"/>
    <cellStyle name="Normal_Feuil1" xfId="1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5"/>
  <dimension ref="A1:K178"/>
  <sheetViews>
    <sheetView showGridLines="0" tabSelected="1" workbookViewId="0"/>
  </sheetViews>
  <sheetFormatPr baseColWidth="10" defaultColWidth="12.5703125" defaultRowHeight="12.75"/>
  <cols>
    <col min="1" max="1" width="16.28515625" style="4" customWidth="1"/>
    <col min="2" max="5" width="9.7109375" style="2" customWidth="1"/>
    <col min="6" max="6" width="11.28515625" style="2" customWidth="1"/>
    <col min="7" max="7" width="10.7109375" style="2" customWidth="1"/>
    <col min="8" max="8" width="8.7109375" style="2" customWidth="1"/>
    <col min="9" max="9" width="20.7109375" style="2" customWidth="1"/>
    <col min="10" max="10" width="7.7109375" style="4" customWidth="1"/>
    <col min="11" max="256" width="12.5703125" style="4"/>
    <col min="257" max="257" width="16.28515625" style="4" customWidth="1"/>
    <col min="258" max="261" width="9.7109375" style="4" customWidth="1"/>
    <col min="262" max="262" width="11.28515625" style="4" customWidth="1"/>
    <col min="263" max="263" width="10.7109375" style="4" customWidth="1"/>
    <col min="264" max="264" width="8.7109375" style="4" customWidth="1"/>
    <col min="265" max="265" width="20.7109375" style="4" customWidth="1"/>
    <col min="266" max="266" width="7.7109375" style="4" customWidth="1"/>
    <col min="267" max="512" width="12.5703125" style="4"/>
    <col min="513" max="513" width="16.28515625" style="4" customWidth="1"/>
    <col min="514" max="517" width="9.7109375" style="4" customWidth="1"/>
    <col min="518" max="518" width="11.28515625" style="4" customWidth="1"/>
    <col min="519" max="519" width="10.7109375" style="4" customWidth="1"/>
    <col min="520" max="520" width="8.7109375" style="4" customWidth="1"/>
    <col min="521" max="521" width="20.7109375" style="4" customWidth="1"/>
    <col min="522" max="522" width="7.7109375" style="4" customWidth="1"/>
    <col min="523" max="768" width="12.5703125" style="4"/>
    <col min="769" max="769" width="16.28515625" style="4" customWidth="1"/>
    <col min="770" max="773" width="9.7109375" style="4" customWidth="1"/>
    <col min="774" max="774" width="11.28515625" style="4" customWidth="1"/>
    <col min="775" max="775" width="10.7109375" style="4" customWidth="1"/>
    <col min="776" max="776" width="8.7109375" style="4" customWidth="1"/>
    <col min="777" max="777" width="20.7109375" style="4" customWidth="1"/>
    <col min="778" max="778" width="7.7109375" style="4" customWidth="1"/>
    <col min="779" max="1024" width="12.5703125" style="4"/>
    <col min="1025" max="1025" width="16.28515625" style="4" customWidth="1"/>
    <col min="1026" max="1029" width="9.7109375" style="4" customWidth="1"/>
    <col min="1030" max="1030" width="11.28515625" style="4" customWidth="1"/>
    <col min="1031" max="1031" width="10.7109375" style="4" customWidth="1"/>
    <col min="1032" max="1032" width="8.7109375" style="4" customWidth="1"/>
    <col min="1033" max="1033" width="20.7109375" style="4" customWidth="1"/>
    <col min="1034" max="1034" width="7.7109375" style="4" customWidth="1"/>
    <col min="1035" max="1280" width="12.5703125" style="4"/>
    <col min="1281" max="1281" width="16.28515625" style="4" customWidth="1"/>
    <col min="1282" max="1285" width="9.7109375" style="4" customWidth="1"/>
    <col min="1286" max="1286" width="11.28515625" style="4" customWidth="1"/>
    <col min="1287" max="1287" width="10.7109375" style="4" customWidth="1"/>
    <col min="1288" max="1288" width="8.7109375" style="4" customWidth="1"/>
    <col min="1289" max="1289" width="20.7109375" style="4" customWidth="1"/>
    <col min="1290" max="1290" width="7.7109375" style="4" customWidth="1"/>
    <col min="1291" max="1536" width="12.5703125" style="4"/>
    <col min="1537" max="1537" width="16.28515625" style="4" customWidth="1"/>
    <col min="1538" max="1541" width="9.7109375" style="4" customWidth="1"/>
    <col min="1542" max="1542" width="11.28515625" style="4" customWidth="1"/>
    <col min="1543" max="1543" width="10.7109375" style="4" customWidth="1"/>
    <col min="1544" max="1544" width="8.7109375" style="4" customWidth="1"/>
    <col min="1545" max="1545" width="20.7109375" style="4" customWidth="1"/>
    <col min="1546" max="1546" width="7.7109375" style="4" customWidth="1"/>
    <col min="1547" max="1792" width="12.5703125" style="4"/>
    <col min="1793" max="1793" width="16.28515625" style="4" customWidth="1"/>
    <col min="1794" max="1797" width="9.7109375" style="4" customWidth="1"/>
    <col min="1798" max="1798" width="11.28515625" style="4" customWidth="1"/>
    <col min="1799" max="1799" width="10.7109375" style="4" customWidth="1"/>
    <col min="1800" max="1800" width="8.7109375" style="4" customWidth="1"/>
    <col min="1801" max="1801" width="20.7109375" style="4" customWidth="1"/>
    <col min="1802" max="1802" width="7.7109375" style="4" customWidth="1"/>
    <col min="1803" max="2048" width="12.5703125" style="4"/>
    <col min="2049" max="2049" width="16.28515625" style="4" customWidth="1"/>
    <col min="2050" max="2053" width="9.7109375" style="4" customWidth="1"/>
    <col min="2054" max="2054" width="11.28515625" style="4" customWidth="1"/>
    <col min="2055" max="2055" width="10.7109375" style="4" customWidth="1"/>
    <col min="2056" max="2056" width="8.7109375" style="4" customWidth="1"/>
    <col min="2057" max="2057" width="20.7109375" style="4" customWidth="1"/>
    <col min="2058" max="2058" width="7.7109375" style="4" customWidth="1"/>
    <col min="2059" max="2304" width="12.5703125" style="4"/>
    <col min="2305" max="2305" width="16.28515625" style="4" customWidth="1"/>
    <col min="2306" max="2309" width="9.7109375" style="4" customWidth="1"/>
    <col min="2310" max="2310" width="11.28515625" style="4" customWidth="1"/>
    <col min="2311" max="2311" width="10.7109375" style="4" customWidth="1"/>
    <col min="2312" max="2312" width="8.7109375" style="4" customWidth="1"/>
    <col min="2313" max="2313" width="20.7109375" style="4" customWidth="1"/>
    <col min="2314" max="2314" width="7.7109375" style="4" customWidth="1"/>
    <col min="2315" max="2560" width="12.5703125" style="4"/>
    <col min="2561" max="2561" width="16.28515625" style="4" customWidth="1"/>
    <col min="2562" max="2565" width="9.7109375" style="4" customWidth="1"/>
    <col min="2566" max="2566" width="11.28515625" style="4" customWidth="1"/>
    <col min="2567" max="2567" width="10.7109375" style="4" customWidth="1"/>
    <col min="2568" max="2568" width="8.7109375" style="4" customWidth="1"/>
    <col min="2569" max="2569" width="20.7109375" style="4" customWidth="1"/>
    <col min="2570" max="2570" width="7.7109375" style="4" customWidth="1"/>
    <col min="2571" max="2816" width="12.5703125" style="4"/>
    <col min="2817" max="2817" width="16.28515625" style="4" customWidth="1"/>
    <col min="2818" max="2821" width="9.7109375" style="4" customWidth="1"/>
    <col min="2822" max="2822" width="11.28515625" style="4" customWidth="1"/>
    <col min="2823" max="2823" width="10.7109375" style="4" customWidth="1"/>
    <col min="2824" max="2824" width="8.7109375" style="4" customWidth="1"/>
    <col min="2825" max="2825" width="20.7109375" style="4" customWidth="1"/>
    <col min="2826" max="2826" width="7.7109375" style="4" customWidth="1"/>
    <col min="2827" max="3072" width="12.5703125" style="4"/>
    <col min="3073" max="3073" width="16.28515625" style="4" customWidth="1"/>
    <col min="3074" max="3077" width="9.7109375" style="4" customWidth="1"/>
    <col min="3078" max="3078" width="11.28515625" style="4" customWidth="1"/>
    <col min="3079" max="3079" width="10.7109375" style="4" customWidth="1"/>
    <col min="3080" max="3080" width="8.7109375" style="4" customWidth="1"/>
    <col min="3081" max="3081" width="20.7109375" style="4" customWidth="1"/>
    <col min="3082" max="3082" width="7.7109375" style="4" customWidth="1"/>
    <col min="3083" max="3328" width="12.5703125" style="4"/>
    <col min="3329" max="3329" width="16.28515625" style="4" customWidth="1"/>
    <col min="3330" max="3333" width="9.7109375" style="4" customWidth="1"/>
    <col min="3334" max="3334" width="11.28515625" style="4" customWidth="1"/>
    <col min="3335" max="3335" width="10.7109375" style="4" customWidth="1"/>
    <col min="3336" max="3336" width="8.7109375" style="4" customWidth="1"/>
    <col min="3337" max="3337" width="20.7109375" style="4" customWidth="1"/>
    <col min="3338" max="3338" width="7.7109375" style="4" customWidth="1"/>
    <col min="3339" max="3584" width="12.5703125" style="4"/>
    <col min="3585" max="3585" width="16.28515625" style="4" customWidth="1"/>
    <col min="3586" max="3589" width="9.7109375" style="4" customWidth="1"/>
    <col min="3590" max="3590" width="11.28515625" style="4" customWidth="1"/>
    <col min="3591" max="3591" width="10.7109375" style="4" customWidth="1"/>
    <col min="3592" max="3592" width="8.7109375" style="4" customWidth="1"/>
    <col min="3593" max="3593" width="20.7109375" style="4" customWidth="1"/>
    <col min="3594" max="3594" width="7.7109375" style="4" customWidth="1"/>
    <col min="3595" max="3840" width="12.5703125" style="4"/>
    <col min="3841" max="3841" width="16.28515625" style="4" customWidth="1"/>
    <col min="3842" max="3845" width="9.7109375" style="4" customWidth="1"/>
    <col min="3846" max="3846" width="11.28515625" style="4" customWidth="1"/>
    <col min="3847" max="3847" width="10.7109375" style="4" customWidth="1"/>
    <col min="3848" max="3848" width="8.7109375" style="4" customWidth="1"/>
    <col min="3849" max="3849" width="20.7109375" style="4" customWidth="1"/>
    <col min="3850" max="3850" width="7.7109375" style="4" customWidth="1"/>
    <col min="3851" max="4096" width="12.5703125" style="4"/>
    <col min="4097" max="4097" width="16.28515625" style="4" customWidth="1"/>
    <col min="4098" max="4101" width="9.7109375" style="4" customWidth="1"/>
    <col min="4102" max="4102" width="11.28515625" style="4" customWidth="1"/>
    <col min="4103" max="4103" width="10.7109375" style="4" customWidth="1"/>
    <col min="4104" max="4104" width="8.7109375" style="4" customWidth="1"/>
    <col min="4105" max="4105" width="20.7109375" style="4" customWidth="1"/>
    <col min="4106" max="4106" width="7.7109375" style="4" customWidth="1"/>
    <col min="4107" max="4352" width="12.5703125" style="4"/>
    <col min="4353" max="4353" width="16.28515625" style="4" customWidth="1"/>
    <col min="4354" max="4357" width="9.7109375" style="4" customWidth="1"/>
    <col min="4358" max="4358" width="11.28515625" style="4" customWidth="1"/>
    <col min="4359" max="4359" width="10.7109375" style="4" customWidth="1"/>
    <col min="4360" max="4360" width="8.7109375" style="4" customWidth="1"/>
    <col min="4361" max="4361" width="20.7109375" style="4" customWidth="1"/>
    <col min="4362" max="4362" width="7.7109375" style="4" customWidth="1"/>
    <col min="4363" max="4608" width="12.5703125" style="4"/>
    <col min="4609" max="4609" width="16.28515625" style="4" customWidth="1"/>
    <col min="4610" max="4613" width="9.7109375" style="4" customWidth="1"/>
    <col min="4614" max="4614" width="11.28515625" style="4" customWidth="1"/>
    <col min="4615" max="4615" width="10.7109375" style="4" customWidth="1"/>
    <col min="4616" max="4616" width="8.7109375" style="4" customWidth="1"/>
    <col min="4617" max="4617" width="20.7109375" style="4" customWidth="1"/>
    <col min="4618" max="4618" width="7.7109375" style="4" customWidth="1"/>
    <col min="4619" max="4864" width="12.5703125" style="4"/>
    <col min="4865" max="4865" width="16.28515625" style="4" customWidth="1"/>
    <col min="4866" max="4869" width="9.7109375" style="4" customWidth="1"/>
    <col min="4870" max="4870" width="11.28515625" style="4" customWidth="1"/>
    <col min="4871" max="4871" width="10.7109375" style="4" customWidth="1"/>
    <col min="4872" max="4872" width="8.7109375" style="4" customWidth="1"/>
    <col min="4873" max="4873" width="20.7109375" style="4" customWidth="1"/>
    <col min="4874" max="4874" width="7.7109375" style="4" customWidth="1"/>
    <col min="4875" max="5120" width="12.5703125" style="4"/>
    <col min="5121" max="5121" width="16.28515625" style="4" customWidth="1"/>
    <col min="5122" max="5125" width="9.7109375" style="4" customWidth="1"/>
    <col min="5126" max="5126" width="11.28515625" style="4" customWidth="1"/>
    <col min="5127" max="5127" width="10.7109375" style="4" customWidth="1"/>
    <col min="5128" max="5128" width="8.7109375" style="4" customWidth="1"/>
    <col min="5129" max="5129" width="20.7109375" style="4" customWidth="1"/>
    <col min="5130" max="5130" width="7.7109375" style="4" customWidth="1"/>
    <col min="5131" max="5376" width="12.5703125" style="4"/>
    <col min="5377" max="5377" width="16.28515625" style="4" customWidth="1"/>
    <col min="5378" max="5381" width="9.7109375" style="4" customWidth="1"/>
    <col min="5382" max="5382" width="11.28515625" style="4" customWidth="1"/>
    <col min="5383" max="5383" width="10.7109375" style="4" customWidth="1"/>
    <col min="5384" max="5384" width="8.7109375" style="4" customWidth="1"/>
    <col min="5385" max="5385" width="20.7109375" style="4" customWidth="1"/>
    <col min="5386" max="5386" width="7.7109375" style="4" customWidth="1"/>
    <col min="5387" max="5632" width="12.5703125" style="4"/>
    <col min="5633" max="5633" width="16.28515625" style="4" customWidth="1"/>
    <col min="5634" max="5637" width="9.7109375" style="4" customWidth="1"/>
    <col min="5638" max="5638" width="11.28515625" style="4" customWidth="1"/>
    <col min="5639" max="5639" width="10.7109375" style="4" customWidth="1"/>
    <col min="5640" max="5640" width="8.7109375" style="4" customWidth="1"/>
    <col min="5641" max="5641" width="20.7109375" style="4" customWidth="1"/>
    <col min="5642" max="5642" width="7.7109375" style="4" customWidth="1"/>
    <col min="5643" max="5888" width="12.5703125" style="4"/>
    <col min="5889" max="5889" width="16.28515625" style="4" customWidth="1"/>
    <col min="5890" max="5893" width="9.7109375" style="4" customWidth="1"/>
    <col min="5894" max="5894" width="11.28515625" style="4" customWidth="1"/>
    <col min="5895" max="5895" width="10.7109375" style="4" customWidth="1"/>
    <col min="5896" max="5896" width="8.7109375" style="4" customWidth="1"/>
    <col min="5897" max="5897" width="20.7109375" style="4" customWidth="1"/>
    <col min="5898" max="5898" width="7.7109375" style="4" customWidth="1"/>
    <col min="5899" max="6144" width="12.5703125" style="4"/>
    <col min="6145" max="6145" width="16.28515625" style="4" customWidth="1"/>
    <col min="6146" max="6149" width="9.7109375" style="4" customWidth="1"/>
    <col min="6150" max="6150" width="11.28515625" style="4" customWidth="1"/>
    <col min="6151" max="6151" width="10.7109375" style="4" customWidth="1"/>
    <col min="6152" max="6152" width="8.7109375" style="4" customWidth="1"/>
    <col min="6153" max="6153" width="20.7109375" style="4" customWidth="1"/>
    <col min="6154" max="6154" width="7.7109375" style="4" customWidth="1"/>
    <col min="6155" max="6400" width="12.5703125" style="4"/>
    <col min="6401" max="6401" width="16.28515625" style="4" customWidth="1"/>
    <col min="6402" max="6405" width="9.7109375" style="4" customWidth="1"/>
    <col min="6406" max="6406" width="11.28515625" style="4" customWidth="1"/>
    <col min="6407" max="6407" width="10.7109375" style="4" customWidth="1"/>
    <col min="6408" max="6408" width="8.7109375" style="4" customWidth="1"/>
    <col min="6409" max="6409" width="20.7109375" style="4" customWidth="1"/>
    <col min="6410" max="6410" width="7.7109375" style="4" customWidth="1"/>
    <col min="6411" max="6656" width="12.5703125" style="4"/>
    <col min="6657" max="6657" width="16.28515625" style="4" customWidth="1"/>
    <col min="6658" max="6661" width="9.7109375" style="4" customWidth="1"/>
    <col min="6662" max="6662" width="11.28515625" style="4" customWidth="1"/>
    <col min="6663" max="6663" width="10.7109375" style="4" customWidth="1"/>
    <col min="6664" max="6664" width="8.7109375" style="4" customWidth="1"/>
    <col min="6665" max="6665" width="20.7109375" style="4" customWidth="1"/>
    <col min="6666" max="6666" width="7.7109375" style="4" customWidth="1"/>
    <col min="6667" max="6912" width="12.5703125" style="4"/>
    <col min="6913" max="6913" width="16.28515625" style="4" customWidth="1"/>
    <col min="6914" max="6917" width="9.7109375" style="4" customWidth="1"/>
    <col min="6918" max="6918" width="11.28515625" style="4" customWidth="1"/>
    <col min="6919" max="6919" width="10.7109375" style="4" customWidth="1"/>
    <col min="6920" max="6920" width="8.7109375" style="4" customWidth="1"/>
    <col min="6921" max="6921" width="20.7109375" style="4" customWidth="1"/>
    <col min="6922" max="6922" width="7.7109375" style="4" customWidth="1"/>
    <col min="6923" max="7168" width="12.5703125" style="4"/>
    <col min="7169" max="7169" width="16.28515625" style="4" customWidth="1"/>
    <col min="7170" max="7173" width="9.7109375" style="4" customWidth="1"/>
    <col min="7174" max="7174" width="11.28515625" style="4" customWidth="1"/>
    <col min="7175" max="7175" width="10.7109375" style="4" customWidth="1"/>
    <col min="7176" max="7176" width="8.7109375" style="4" customWidth="1"/>
    <col min="7177" max="7177" width="20.7109375" style="4" customWidth="1"/>
    <col min="7178" max="7178" width="7.7109375" style="4" customWidth="1"/>
    <col min="7179" max="7424" width="12.5703125" style="4"/>
    <col min="7425" max="7425" width="16.28515625" style="4" customWidth="1"/>
    <col min="7426" max="7429" width="9.7109375" style="4" customWidth="1"/>
    <col min="7430" max="7430" width="11.28515625" style="4" customWidth="1"/>
    <col min="7431" max="7431" width="10.7109375" style="4" customWidth="1"/>
    <col min="7432" max="7432" width="8.7109375" style="4" customWidth="1"/>
    <col min="7433" max="7433" width="20.7109375" style="4" customWidth="1"/>
    <col min="7434" max="7434" width="7.7109375" style="4" customWidth="1"/>
    <col min="7435" max="7680" width="12.5703125" style="4"/>
    <col min="7681" max="7681" width="16.28515625" style="4" customWidth="1"/>
    <col min="7682" max="7685" width="9.7109375" style="4" customWidth="1"/>
    <col min="7686" max="7686" width="11.28515625" style="4" customWidth="1"/>
    <col min="7687" max="7687" width="10.7109375" style="4" customWidth="1"/>
    <col min="7688" max="7688" width="8.7109375" style="4" customWidth="1"/>
    <col min="7689" max="7689" width="20.7109375" style="4" customWidth="1"/>
    <col min="7690" max="7690" width="7.7109375" style="4" customWidth="1"/>
    <col min="7691" max="7936" width="12.5703125" style="4"/>
    <col min="7937" max="7937" width="16.28515625" style="4" customWidth="1"/>
    <col min="7938" max="7941" width="9.7109375" style="4" customWidth="1"/>
    <col min="7942" max="7942" width="11.28515625" style="4" customWidth="1"/>
    <col min="7943" max="7943" width="10.7109375" style="4" customWidth="1"/>
    <col min="7944" max="7944" width="8.7109375" style="4" customWidth="1"/>
    <col min="7945" max="7945" width="20.7109375" style="4" customWidth="1"/>
    <col min="7946" max="7946" width="7.7109375" style="4" customWidth="1"/>
    <col min="7947" max="8192" width="12.5703125" style="4"/>
    <col min="8193" max="8193" width="16.28515625" style="4" customWidth="1"/>
    <col min="8194" max="8197" width="9.7109375" style="4" customWidth="1"/>
    <col min="8198" max="8198" width="11.28515625" style="4" customWidth="1"/>
    <col min="8199" max="8199" width="10.7109375" style="4" customWidth="1"/>
    <col min="8200" max="8200" width="8.7109375" style="4" customWidth="1"/>
    <col min="8201" max="8201" width="20.7109375" style="4" customWidth="1"/>
    <col min="8202" max="8202" width="7.7109375" style="4" customWidth="1"/>
    <col min="8203" max="8448" width="12.5703125" style="4"/>
    <col min="8449" max="8449" width="16.28515625" style="4" customWidth="1"/>
    <col min="8450" max="8453" width="9.7109375" style="4" customWidth="1"/>
    <col min="8454" max="8454" width="11.28515625" style="4" customWidth="1"/>
    <col min="8455" max="8455" width="10.7109375" style="4" customWidth="1"/>
    <col min="8456" max="8456" width="8.7109375" style="4" customWidth="1"/>
    <col min="8457" max="8457" width="20.7109375" style="4" customWidth="1"/>
    <col min="8458" max="8458" width="7.7109375" style="4" customWidth="1"/>
    <col min="8459" max="8704" width="12.5703125" style="4"/>
    <col min="8705" max="8705" width="16.28515625" style="4" customWidth="1"/>
    <col min="8706" max="8709" width="9.7109375" style="4" customWidth="1"/>
    <col min="8710" max="8710" width="11.28515625" style="4" customWidth="1"/>
    <col min="8711" max="8711" width="10.7109375" style="4" customWidth="1"/>
    <col min="8712" max="8712" width="8.7109375" style="4" customWidth="1"/>
    <col min="8713" max="8713" width="20.7109375" style="4" customWidth="1"/>
    <col min="8714" max="8714" width="7.7109375" style="4" customWidth="1"/>
    <col min="8715" max="8960" width="12.5703125" style="4"/>
    <col min="8961" max="8961" width="16.28515625" style="4" customWidth="1"/>
    <col min="8962" max="8965" width="9.7109375" style="4" customWidth="1"/>
    <col min="8966" max="8966" width="11.28515625" style="4" customWidth="1"/>
    <col min="8967" max="8967" width="10.7109375" style="4" customWidth="1"/>
    <col min="8968" max="8968" width="8.7109375" style="4" customWidth="1"/>
    <col min="8969" max="8969" width="20.7109375" style="4" customWidth="1"/>
    <col min="8970" max="8970" width="7.7109375" style="4" customWidth="1"/>
    <col min="8971" max="9216" width="12.5703125" style="4"/>
    <col min="9217" max="9217" width="16.28515625" style="4" customWidth="1"/>
    <col min="9218" max="9221" width="9.7109375" style="4" customWidth="1"/>
    <col min="9222" max="9222" width="11.28515625" style="4" customWidth="1"/>
    <col min="9223" max="9223" width="10.7109375" style="4" customWidth="1"/>
    <col min="9224" max="9224" width="8.7109375" style="4" customWidth="1"/>
    <col min="9225" max="9225" width="20.7109375" style="4" customWidth="1"/>
    <col min="9226" max="9226" width="7.7109375" style="4" customWidth="1"/>
    <col min="9227" max="9472" width="12.5703125" style="4"/>
    <col min="9473" max="9473" width="16.28515625" style="4" customWidth="1"/>
    <col min="9474" max="9477" width="9.7109375" style="4" customWidth="1"/>
    <col min="9478" max="9478" width="11.28515625" style="4" customWidth="1"/>
    <col min="9479" max="9479" width="10.7109375" style="4" customWidth="1"/>
    <col min="9480" max="9480" width="8.7109375" style="4" customWidth="1"/>
    <col min="9481" max="9481" width="20.7109375" style="4" customWidth="1"/>
    <col min="9482" max="9482" width="7.7109375" style="4" customWidth="1"/>
    <col min="9483" max="9728" width="12.5703125" style="4"/>
    <col min="9729" max="9729" width="16.28515625" style="4" customWidth="1"/>
    <col min="9730" max="9733" width="9.7109375" style="4" customWidth="1"/>
    <col min="9734" max="9734" width="11.28515625" style="4" customWidth="1"/>
    <col min="9735" max="9735" width="10.7109375" style="4" customWidth="1"/>
    <col min="9736" max="9736" width="8.7109375" style="4" customWidth="1"/>
    <col min="9737" max="9737" width="20.7109375" style="4" customWidth="1"/>
    <col min="9738" max="9738" width="7.7109375" style="4" customWidth="1"/>
    <col min="9739" max="9984" width="12.5703125" style="4"/>
    <col min="9985" max="9985" width="16.28515625" style="4" customWidth="1"/>
    <col min="9986" max="9989" width="9.7109375" style="4" customWidth="1"/>
    <col min="9990" max="9990" width="11.28515625" style="4" customWidth="1"/>
    <col min="9991" max="9991" width="10.7109375" style="4" customWidth="1"/>
    <col min="9992" max="9992" width="8.7109375" style="4" customWidth="1"/>
    <col min="9993" max="9993" width="20.7109375" style="4" customWidth="1"/>
    <col min="9994" max="9994" width="7.7109375" style="4" customWidth="1"/>
    <col min="9995" max="10240" width="12.5703125" style="4"/>
    <col min="10241" max="10241" width="16.28515625" style="4" customWidth="1"/>
    <col min="10242" max="10245" width="9.7109375" style="4" customWidth="1"/>
    <col min="10246" max="10246" width="11.28515625" style="4" customWidth="1"/>
    <col min="10247" max="10247" width="10.7109375" style="4" customWidth="1"/>
    <col min="10248" max="10248" width="8.7109375" style="4" customWidth="1"/>
    <col min="10249" max="10249" width="20.7109375" style="4" customWidth="1"/>
    <col min="10250" max="10250" width="7.7109375" style="4" customWidth="1"/>
    <col min="10251" max="10496" width="12.5703125" style="4"/>
    <col min="10497" max="10497" width="16.28515625" style="4" customWidth="1"/>
    <col min="10498" max="10501" width="9.7109375" style="4" customWidth="1"/>
    <col min="10502" max="10502" width="11.28515625" style="4" customWidth="1"/>
    <col min="10503" max="10503" width="10.7109375" style="4" customWidth="1"/>
    <col min="10504" max="10504" width="8.7109375" style="4" customWidth="1"/>
    <col min="10505" max="10505" width="20.7109375" style="4" customWidth="1"/>
    <col min="10506" max="10506" width="7.7109375" style="4" customWidth="1"/>
    <col min="10507" max="10752" width="12.5703125" style="4"/>
    <col min="10753" max="10753" width="16.28515625" style="4" customWidth="1"/>
    <col min="10754" max="10757" width="9.7109375" style="4" customWidth="1"/>
    <col min="10758" max="10758" width="11.28515625" style="4" customWidth="1"/>
    <col min="10759" max="10759" width="10.7109375" style="4" customWidth="1"/>
    <col min="10760" max="10760" width="8.7109375" style="4" customWidth="1"/>
    <col min="10761" max="10761" width="20.7109375" style="4" customWidth="1"/>
    <col min="10762" max="10762" width="7.7109375" style="4" customWidth="1"/>
    <col min="10763" max="11008" width="12.5703125" style="4"/>
    <col min="11009" max="11009" width="16.28515625" style="4" customWidth="1"/>
    <col min="11010" max="11013" width="9.7109375" style="4" customWidth="1"/>
    <col min="11014" max="11014" width="11.28515625" style="4" customWidth="1"/>
    <col min="11015" max="11015" width="10.7109375" style="4" customWidth="1"/>
    <col min="11016" max="11016" width="8.7109375" style="4" customWidth="1"/>
    <col min="11017" max="11017" width="20.7109375" style="4" customWidth="1"/>
    <col min="11018" max="11018" width="7.7109375" style="4" customWidth="1"/>
    <col min="11019" max="11264" width="12.5703125" style="4"/>
    <col min="11265" max="11265" width="16.28515625" style="4" customWidth="1"/>
    <col min="11266" max="11269" width="9.7109375" style="4" customWidth="1"/>
    <col min="11270" max="11270" width="11.28515625" style="4" customWidth="1"/>
    <col min="11271" max="11271" width="10.7109375" style="4" customWidth="1"/>
    <col min="11272" max="11272" width="8.7109375" style="4" customWidth="1"/>
    <col min="11273" max="11273" width="20.7109375" style="4" customWidth="1"/>
    <col min="11274" max="11274" width="7.7109375" style="4" customWidth="1"/>
    <col min="11275" max="11520" width="12.5703125" style="4"/>
    <col min="11521" max="11521" width="16.28515625" style="4" customWidth="1"/>
    <col min="11522" max="11525" width="9.7109375" style="4" customWidth="1"/>
    <col min="11526" max="11526" width="11.28515625" style="4" customWidth="1"/>
    <col min="11527" max="11527" width="10.7109375" style="4" customWidth="1"/>
    <col min="11528" max="11528" width="8.7109375" style="4" customWidth="1"/>
    <col min="11529" max="11529" width="20.7109375" style="4" customWidth="1"/>
    <col min="11530" max="11530" width="7.7109375" style="4" customWidth="1"/>
    <col min="11531" max="11776" width="12.5703125" style="4"/>
    <col min="11777" max="11777" width="16.28515625" style="4" customWidth="1"/>
    <col min="11778" max="11781" width="9.7109375" style="4" customWidth="1"/>
    <col min="11782" max="11782" width="11.28515625" style="4" customWidth="1"/>
    <col min="11783" max="11783" width="10.7109375" style="4" customWidth="1"/>
    <col min="11784" max="11784" width="8.7109375" style="4" customWidth="1"/>
    <col min="11785" max="11785" width="20.7109375" style="4" customWidth="1"/>
    <col min="11786" max="11786" width="7.7109375" style="4" customWidth="1"/>
    <col min="11787" max="12032" width="12.5703125" style="4"/>
    <col min="12033" max="12033" width="16.28515625" style="4" customWidth="1"/>
    <col min="12034" max="12037" width="9.7109375" style="4" customWidth="1"/>
    <col min="12038" max="12038" width="11.28515625" style="4" customWidth="1"/>
    <col min="12039" max="12039" width="10.7109375" style="4" customWidth="1"/>
    <col min="12040" max="12040" width="8.7109375" style="4" customWidth="1"/>
    <col min="12041" max="12041" width="20.7109375" style="4" customWidth="1"/>
    <col min="12042" max="12042" width="7.7109375" style="4" customWidth="1"/>
    <col min="12043" max="12288" width="12.5703125" style="4"/>
    <col min="12289" max="12289" width="16.28515625" style="4" customWidth="1"/>
    <col min="12290" max="12293" width="9.7109375" style="4" customWidth="1"/>
    <col min="12294" max="12294" width="11.28515625" style="4" customWidth="1"/>
    <col min="12295" max="12295" width="10.7109375" style="4" customWidth="1"/>
    <col min="12296" max="12296" width="8.7109375" style="4" customWidth="1"/>
    <col min="12297" max="12297" width="20.7109375" style="4" customWidth="1"/>
    <col min="12298" max="12298" width="7.7109375" style="4" customWidth="1"/>
    <col min="12299" max="12544" width="12.5703125" style="4"/>
    <col min="12545" max="12545" width="16.28515625" style="4" customWidth="1"/>
    <col min="12546" max="12549" width="9.7109375" style="4" customWidth="1"/>
    <col min="12550" max="12550" width="11.28515625" style="4" customWidth="1"/>
    <col min="12551" max="12551" width="10.7109375" style="4" customWidth="1"/>
    <col min="12552" max="12552" width="8.7109375" style="4" customWidth="1"/>
    <col min="12553" max="12553" width="20.7109375" style="4" customWidth="1"/>
    <col min="12554" max="12554" width="7.7109375" style="4" customWidth="1"/>
    <col min="12555" max="12800" width="12.5703125" style="4"/>
    <col min="12801" max="12801" width="16.28515625" style="4" customWidth="1"/>
    <col min="12802" max="12805" width="9.7109375" style="4" customWidth="1"/>
    <col min="12806" max="12806" width="11.28515625" style="4" customWidth="1"/>
    <col min="12807" max="12807" width="10.7109375" style="4" customWidth="1"/>
    <col min="12808" max="12808" width="8.7109375" style="4" customWidth="1"/>
    <col min="12809" max="12809" width="20.7109375" style="4" customWidth="1"/>
    <col min="12810" max="12810" width="7.7109375" style="4" customWidth="1"/>
    <col min="12811" max="13056" width="12.5703125" style="4"/>
    <col min="13057" max="13057" width="16.28515625" style="4" customWidth="1"/>
    <col min="13058" max="13061" width="9.7109375" style="4" customWidth="1"/>
    <col min="13062" max="13062" width="11.28515625" style="4" customWidth="1"/>
    <col min="13063" max="13063" width="10.7109375" style="4" customWidth="1"/>
    <col min="13064" max="13064" width="8.7109375" style="4" customWidth="1"/>
    <col min="13065" max="13065" width="20.7109375" style="4" customWidth="1"/>
    <col min="13066" max="13066" width="7.7109375" style="4" customWidth="1"/>
    <col min="13067" max="13312" width="12.5703125" style="4"/>
    <col min="13313" max="13313" width="16.28515625" style="4" customWidth="1"/>
    <col min="13314" max="13317" width="9.7109375" style="4" customWidth="1"/>
    <col min="13318" max="13318" width="11.28515625" style="4" customWidth="1"/>
    <col min="13319" max="13319" width="10.7109375" style="4" customWidth="1"/>
    <col min="13320" max="13320" width="8.7109375" style="4" customWidth="1"/>
    <col min="13321" max="13321" width="20.7109375" style="4" customWidth="1"/>
    <col min="13322" max="13322" width="7.7109375" style="4" customWidth="1"/>
    <col min="13323" max="13568" width="12.5703125" style="4"/>
    <col min="13569" max="13569" width="16.28515625" style="4" customWidth="1"/>
    <col min="13570" max="13573" width="9.7109375" style="4" customWidth="1"/>
    <col min="13574" max="13574" width="11.28515625" style="4" customWidth="1"/>
    <col min="13575" max="13575" width="10.7109375" style="4" customWidth="1"/>
    <col min="13576" max="13576" width="8.7109375" style="4" customWidth="1"/>
    <col min="13577" max="13577" width="20.7109375" style="4" customWidth="1"/>
    <col min="13578" max="13578" width="7.7109375" style="4" customWidth="1"/>
    <col min="13579" max="13824" width="12.5703125" style="4"/>
    <col min="13825" max="13825" width="16.28515625" style="4" customWidth="1"/>
    <col min="13826" max="13829" width="9.7109375" style="4" customWidth="1"/>
    <col min="13830" max="13830" width="11.28515625" style="4" customWidth="1"/>
    <col min="13831" max="13831" width="10.7109375" style="4" customWidth="1"/>
    <col min="13832" max="13832" width="8.7109375" style="4" customWidth="1"/>
    <col min="13833" max="13833" width="20.7109375" style="4" customWidth="1"/>
    <col min="13834" max="13834" width="7.7109375" style="4" customWidth="1"/>
    <col min="13835" max="14080" width="12.5703125" style="4"/>
    <col min="14081" max="14081" width="16.28515625" style="4" customWidth="1"/>
    <col min="14082" max="14085" width="9.7109375" style="4" customWidth="1"/>
    <col min="14086" max="14086" width="11.28515625" style="4" customWidth="1"/>
    <col min="14087" max="14087" width="10.7109375" style="4" customWidth="1"/>
    <col min="14088" max="14088" width="8.7109375" style="4" customWidth="1"/>
    <col min="14089" max="14089" width="20.7109375" style="4" customWidth="1"/>
    <col min="14090" max="14090" width="7.7109375" style="4" customWidth="1"/>
    <col min="14091" max="14336" width="12.5703125" style="4"/>
    <col min="14337" max="14337" width="16.28515625" style="4" customWidth="1"/>
    <col min="14338" max="14341" width="9.7109375" style="4" customWidth="1"/>
    <col min="14342" max="14342" width="11.28515625" style="4" customWidth="1"/>
    <col min="14343" max="14343" width="10.7109375" style="4" customWidth="1"/>
    <col min="14344" max="14344" width="8.7109375" style="4" customWidth="1"/>
    <col min="14345" max="14345" width="20.7109375" style="4" customWidth="1"/>
    <col min="14346" max="14346" width="7.7109375" style="4" customWidth="1"/>
    <col min="14347" max="14592" width="12.5703125" style="4"/>
    <col min="14593" max="14593" width="16.28515625" style="4" customWidth="1"/>
    <col min="14594" max="14597" width="9.7109375" style="4" customWidth="1"/>
    <col min="14598" max="14598" width="11.28515625" style="4" customWidth="1"/>
    <col min="14599" max="14599" width="10.7109375" style="4" customWidth="1"/>
    <col min="14600" max="14600" width="8.7109375" style="4" customWidth="1"/>
    <col min="14601" max="14601" width="20.7109375" style="4" customWidth="1"/>
    <col min="14602" max="14602" width="7.7109375" style="4" customWidth="1"/>
    <col min="14603" max="14848" width="12.5703125" style="4"/>
    <col min="14849" max="14849" width="16.28515625" style="4" customWidth="1"/>
    <col min="14850" max="14853" width="9.7109375" style="4" customWidth="1"/>
    <col min="14854" max="14854" width="11.28515625" style="4" customWidth="1"/>
    <col min="14855" max="14855" width="10.7109375" style="4" customWidth="1"/>
    <col min="14856" max="14856" width="8.7109375" style="4" customWidth="1"/>
    <col min="14857" max="14857" width="20.7109375" style="4" customWidth="1"/>
    <col min="14858" max="14858" width="7.7109375" style="4" customWidth="1"/>
    <col min="14859" max="15104" width="12.5703125" style="4"/>
    <col min="15105" max="15105" width="16.28515625" style="4" customWidth="1"/>
    <col min="15106" max="15109" width="9.7109375" style="4" customWidth="1"/>
    <col min="15110" max="15110" width="11.28515625" style="4" customWidth="1"/>
    <col min="15111" max="15111" width="10.7109375" style="4" customWidth="1"/>
    <col min="15112" max="15112" width="8.7109375" style="4" customWidth="1"/>
    <col min="15113" max="15113" width="20.7109375" style="4" customWidth="1"/>
    <col min="15114" max="15114" width="7.7109375" style="4" customWidth="1"/>
    <col min="15115" max="15360" width="12.5703125" style="4"/>
    <col min="15361" max="15361" width="16.28515625" style="4" customWidth="1"/>
    <col min="15362" max="15365" width="9.7109375" style="4" customWidth="1"/>
    <col min="15366" max="15366" width="11.28515625" style="4" customWidth="1"/>
    <col min="15367" max="15367" width="10.7109375" style="4" customWidth="1"/>
    <col min="15368" max="15368" width="8.7109375" style="4" customWidth="1"/>
    <col min="15369" max="15369" width="20.7109375" style="4" customWidth="1"/>
    <col min="15370" max="15370" width="7.7109375" style="4" customWidth="1"/>
    <col min="15371" max="15616" width="12.5703125" style="4"/>
    <col min="15617" max="15617" width="16.28515625" style="4" customWidth="1"/>
    <col min="15618" max="15621" width="9.7109375" style="4" customWidth="1"/>
    <col min="15622" max="15622" width="11.28515625" style="4" customWidth="1"/>
    <col min="15623" max="15623" width="10.7109375" style="4" customWidth="1"/>
    <col min="15624" max="15624" width="8.7109375" style="4" customWidth="1"/>
    <col min="15625" max="15625" width="20.7109375" style="4" customWidth="1"/>
    <col min="15626" max="15626" width="7.7109375" style="4" customWidth="1"/>
    <col min="15627" max="15872" width="12.5703125" style="4"/>
    <col min="15873" max="15873" width="16.28515625" style="4" customWidth="1"/>
    <col min="15874" max="15877" width="9.7109375" style="4" customWidth="1"/>
    <col min="15878" max="15878" width="11.28515625" style="4" customWidth="1"/>
    <col min="15879" max="15879" width="10.7109375" style="4" customWidth="1"/>
    <col min="15880" max="15880" width="8.7109375" style="4" customWidth="1"/>
    <col min="15881" max="15881" width="20.7109375" style="4" customWidth="1"/>
    <col min="15882" max="15882" width="7.7109375" style="4" customWidth="1"/>
    <col min="15883" max="16128" width="12.5703125" style="4"/>
    <col min="16129" max="16129" width="16.28515625" style="4" customWidth="1"/>
    <col min="16130" max="16133" width="9.7109375" style="4" customWidth="1"/>
    <col min="16134" max="16134" width="11.28515625" style="4" customWidth="1"/>
    <col min="16135" max="16135" width="10.7109375" style="4" customWidth="1"/>
    <col min="16136" max="16136" width="8.7109375" style="4" customWidth="1"/>
    <col min="16137" max="16137" width="20.7109375" style="4" customWidth="1"/>
    <col min="16138" max="16138" width="7.7109375" style="4" customWidth="1"/>
    <col min="16139" max="16384" width="12.5703125" style="4"/>
  </cols>
  <sheetData>
    <row r="1" spans="1:11" ht="24.75" customHeight="1">
      <c r="A1" s="1" t="s">
        <v>0</v>
      </c>
      <c r="I1" s="3" t="s">
        <v>1</v>
      </c>
    </row>
    <row r="2" spans="1:11" ht="18.95" customHeight="1">
      <c r="A2" s="5" t="s">
        <v>2</v>
      </c>
    </row>
    <row r="3" spans="1:11" ht="18.95" customHeight="1">
      <c r="A3" s="6" t="s">
        <v>3</v>
      </c>
      <c r="F3" s="7"/>
      <c r="G3" s="8" t="s">
        <v>4</v>
      </c>
      <c r="H3" s="8"/>
      <c r="I3" s="8"/>
    </row>
    <row r="4" spans="1:11" ht="18.95" customHeight="1">
      <c r="A4" s="9" t="s">
        <v>5</v>
      </c>
      <c r="H4" s="10" t="s">
        <v>6</v>
      </c>
      <c r="I4" s="10"/>
    </row>
    <row r="5" spans="1:11" ht="18.95" customHeight="1">
      <c r="A5" s="9" t="s">
        <v>7</v>
      </c>
      <c r="G5" s="10" t="s">
        <v>8</v>
      </c>
      <c r="H5" s="10"/>
      <c r="I5" s="10"/>
    </row>
    <row r="6" spans="1:11" ht="18.95" customHeight="1">
      <c r="A6" s="9"/>
      <c r="I6" s="11"/>
    </row>
    <row r="7" spans="1:11" ht="13.5" customHeight="1">
      <c r="A7" s="12" t="s">
        <v>9</v>
      </c>
      <c r="B7" s="13" t="s">
        <v>10</v>
      </c>
      <c r="C7" s="13" t="s">
        <v>11</v>
      </c>
      <c r="D7" s="13" t="s">
        <v>12</v>
      </c>
      <c r="E7" s="14" t="s">
        <v>13</v>
      </c>
      <c r="F7" s="13" t="s">
        <v>14</v>
      </c>
      <c r="G7" s="13" t="s">
        <v>15</v>
      </c>
      <c r="H7" s="15" t="s">
        <v>16</v>
      </c>
      <c r="I7" s="16" t="s">
        <v>17</v>
      </c>
    </row>
    <row r="8" spans="1:11" s="17" customFormat="1" ht="13.5" customHeight="1">
      <c r="B8" s="13" t="s">
        <v>18</v>
      </c>
      <c r="C8" s="15" t="s">
        <v>19</v>
      </c>
      <c r="D8" s="13" t="s">
        <v>20</v>
      </c>
      <c r="E8" s="18" t="s">
        <v>21</v>
      </c>
      <c r="H8" s="14" t="s">
        <v>22</v>
      </c>
      <c r="K8" s="4"/>
    </row>
    <row r="9" spans="1:11" ht="13.5" customHeight="1">
      <c r="A9" s="19"/>
      <c r="B9" s="20" t="s">
        <v>23</v>
      </c>
      <c r="C9" s="21" t="s">
        <v>24</v>
      </c>
      <c r="D9" s="20" t="s">
        <v>25</v>
      </c>
      <c r="E9" s="20" t="s">
        <v>26</v>
      </c>
      <c r="F9" s="20" t="s">
        <v>24</v>
      </c>
      <c r="G9" s="20" t="s">
        <v>27</v>
      </c>
      <c r="H9" s="22" t="s">
        <v>28</v>
      </c>
      <c r="I9" s="20"/>
    </row>
    <row r="10" spans="1:11" ht="13.5" customHeight="1">
      <c r="B10" s="20" t="s">
        <v>29</v>
      </c>
      <c r="C10" s="20" t="s">
        <v>30</v>
      </c>
      <c r="D10" s="20" t="s">
        <v>31</v>
      </c>
      <c r="E10" s="20" t="s">
        <v>32</v>
      </c>
      <c r="F10" s="20" t="s">
        <v>33</v>
      </c>
      <c r="G10" s="20" t="s">
        <v>34</v>
      </c>
      <c r="H10" s="20" t="s">
        <v>35</v>
      </c>
      <c r="I10" s="22"/>
    </row>
    <row r="11" spans="1:11" ht="12" customHeight="1"/>
    <row r="12" spans="1:11" s="26" customFormat="1" ht="14.45" customHeight="1">
      <c r="A12" s="23" t="s">
        <v>36</v>
      </c>
      <c r="B12" s="24">
        <f>SUM(B13:B19)</f>
        <v>4279</v>
      </c>
      <c r="C12" s="24">
        <f t="shared" ref="C12:H12" si="0">SUM(C13:C19)</f>
        <v>272</v>
      </c>
      <c r="D12" s="24">
        <f t="shared" si="0"/>
        <v>3154</v>
      </c>
      <c r="E12" s="24">
        <f t="shared" si="0"/>
        <v>930</v>
      </c>
      <c r="F12" s="24">
        <f t="shared" si="0"/>
        <v>3404</v>
      </c>
      <c r="G12" s="24">
        <f t="shared" si="0"/>
        <v>2844</v>
      </c>
      <c r="H12" s="24">
        <f t="shared" si="0"/>
        <v>25985</v>
      </c>
      <c r="I12" s="25" t="s">
        <v>37</v>
      </c>
      <c r="K12" s="4"/>
    </row>
    <row r="13" spans="1:11" s="17" customFormat="1" ht="14.45" customHeight="1">
      <c r="A13" s="27" t="s">
        <v>38</v>
      </c>
      <c r="B13" s="28">
        <v>1351</v>
      </c>
      <c r="C13" s="28">
        <v>64</v>
      </c>
      <c r="D13" s="28">
        <v>562</v>
      </c>
      <c r="E13" s="28">
        <v>115</v>
      </c>
      <c r="F13" s="28">
        <v>595</v>
      </c>
      <c r="G13" s="28">
        <v>1015</v>
      </c>
      <c r="H13" s="28">
        <v>7162</v>
      </c>
      <c r="I13" s="29" t="s">
        <v>39</v>
      </c>
      <c r="K13" s="4"/>
    </row>
    <row r="14" spans="1:11" s="26" customFormat="1" ht="14.45" customHeight="1">
      <c r="A14" s="30" t="s">
        <v>40</v>
      </c>
      <c r="B14" s="28">
        <v>1943</v>
      </c>
      <c r="C14" s="28">
        <v>81</v>
      </c>
      <c r="D14" s="28">
        <v>1274</v>
      </c>
      <c r="E14" s="31">
        <v>0</v>
      </c>
      <c r="F14" s="28">
        <v>995</v>
      </c>
      <c r="G14" s="28">
        <v>1298</v>
      </c>
      <c r="H14" s="28">
        <v>9259</v>
      </c>
      <c r="I14" s="32" t="s">
        <v>41</v>
      </c>
      <c r="K14" s="4"/>
    </row>
    <row r="15" spans="1:11" s="17" customFormat="1" ht="14.45" customHeight="1">
      <c r="A15" s="30" t="s">
        <v>42</v>
      </c>
      <c r="B15" s="28">
        <v>444</v>
      </c>
      <c r="C15" s="28">
        <v>55</v>
      </c>
      <c r="D15" s="28">
        <v>423</v>
      </c>
      <c r="E15" s="28">
        <v>439</v>
      </c>
      <c r="F15" s="28">
        <v>305</v>
      </c>
      <c r="G15" s="28">
        <v>313</v>
      </c>
      <c r="H15" s="28">
        <v>3220</v>
      </c>
      <c r="I15" s="33" t="s">
        <v>43</v>
      </c>
      <c r="K15" s="4"/>
    </row>
    <row r="16" spans="1:11" s="26" customFormat="1" ht="14.45" customHeight="1">
      <c r="A16" s="27" t="s">
        <v>44</v>
      </c>
      <c r="B16" s="28">
        <v>220</v>
      </c>
      <c r="C16" s="28">
        <v>25</v>
      </c>
      <c r="D16" s="28">
        <v>352</v>
      </c>
      <c r="E16" s="28">
        <v>18</v>
      </c>
      <c r="F16" s="28">
        <v>785</v>
      </c>
      <c r="G16" s="28">
        <v>86</v>
      </c>
      <c r="H16" s="28">
        <v>2698</v>
      </c>
      <c r="I16" s="29" t="s">
        <v>45</v>
      </c>
      <c r="K16" s="4"/>
    </row>
    <row r="17" spans="1:11" s="17" customFormat="1" ht="14.45" customHeight="1">
      <c r="A17" s="30" t="s">
        <v>46</v>
      </c>
      <c r="B17" s="28">
        <v>2</v>
      </c>
      <c r="C17" s="34">
        <v>3</v>
      </c>
      <c r="D17" s="28">
        <v>61</v>
      </c>
      <c r="E17" s="28">
        <v>199</v>
      </c>
      <c r="F17" s="28">
        <v>25</v>
      </c>
      <c r="G17" s="28">
        <v>1</v>
      </c>
      <c r="H17" s="28">
        <v>401</v>
      </c>
      <c r="I17" s="33" t="s">
        <v>47</v>
      </c>
      <c r="J17" s="35"/>
      <c r="K17" s="4"/>
    </row>
    <row r="18" spans="1:11" s="17" customFormat="1" ht="14.45" customHeight="1">
      <c r="A18" s="30" t="s">
        <v>48</v>
      </c>
      <c r="B18" s="28">
        <v>209</v>
      </c>
      <c r="C18" s="28">
        <v>5</v>
      </c>
      <c r="D18" s="28">
        <v>111</v>
      </c>
      <c r="E18" s="28">
        <v>51</v>
      </c>
      <c r="F18" s="28">
        <v>1</v>
      </c>
      <c r="G18" s="36">
        <v>43</v>
      </c>
      <c r="H18" s="28">
        <v>594</v>
      </c>
      <c r="I18" s="33" t="s">
        <v>49</v>
      </c>
      <c r="J18" s="35"/>
      <c r="K18" s="4"/>
    </row>
    <row r="19" spans="1:11" s="17" customFormat="1" ht="14.45" customHeight="1">
      <c r="A19" s="30" t="s">
        <v>50</v>
      </c>
      <c r="B19" s="28">
        <v>110</v>
      </c>
      <c r="C19" s="28">
        <v>39</v>
      </c>
      <c r="D19" s="28">
        <v>371</v>
      </c>
      <c r="E19" s="28">
        <v>108</v>
      </c>
      <c r="F19" s="28">
        <v>698</v>
      </c>
      <c r="G19" s="28">
        <v>88</v>
      </c>
      <c r="H19" s="28">
        <v>2651</v>
      </c>
      <c r="I19" s="33" t="s">
        <v>51</v>
      </c>
      <c r="J19" s="35"/>
      <c r="K19" s="4"/>
    </row>
    <row r="20" spans="1:11" s="17" customFormat="1" ht="14.45" customHeight="1">
      <c r="A20" s="23" t="s">
        <v>52</v>
      </c>
      <c r="B20" s="37">
        <f>SUM(B21)</f>
        <v>82</v>
      </c>
      <c r="C20" s="37">
        <f t="shared" ref="C20:H20" si="1">SUM(C21)</f>
        <v>49</v>
      </c>
      <c r="D20" s="37">
        <f t="shared" si="1"/>
        <v>371</v>
      </c>
      <c r="E20" s="37">
        <f t="shared" si="1"/>
        <v>34</v>
      </c>
      <c r="F20" s="37">
        <f t="shared" si="1"/>
        <v>593</v>
      </c>
      <c r="G20" s="37">
        <f t="shared" si="1"/>
        <v>186</v>
      </c>
      <c r="H20" s="37">
        <f t="shared" si="1"/>
        <v>2995</v>
      </c>
      <c r="I20" s="38" t="s">
        <v>53</v>
      </c>
      <c r="J20" s="35"/>
      <c r="K20" s="4"/>
    </row>
    <row r="21" spans="1:11" s="26" customFormat="1" ht="14.45" customHeight="1">
      <c r="A21" s="30" t="s">
        <v>54</v>
      </c>
      <c r="B21" s="28">
        <v>82</v>
      </c>
      <c r="C21" s="28">
        <v>49</v>
      </c>
      <c r="D21" s="36">
        <v>371</v>
      </c>
      <c r="E21" s="36">
        <v>34</v>
      </c>
      <c r="F21" s="28">
        <v>593</v>
      </c>
      <c r="G21" s="28">
        <v>186</v>
      </c>
      <c r="H21" s="28">
        <v>2995</v>
      </c>
      <c r="I21" s="33" t="s">
        <v>55</v>
      </c>
      <c r="J21" s="39"/>
      <c r="K21" s="4"/>
    </row>
    <row r="22" spans="1:11" s="17" customFormat="1" ht="14.45" customHeight="1">
      <c r="A22" s="23" t="s">
        <v>56</v>
      </c>
      <c r="B22" s="37">
        <f>SUM(B23:B26)</f>
        <v>484</v>
      </c>
      <c r="C22" s="37">
        <f t="shared" ref="C22:H22" si="2">SUM(C23:C26)</f>
        <v>102</v>
      </c>
      <c r="D22" s="37">
        <f t="shared" si="2"/>
        <v>1429</v>
      </c>
      <c r="E22" s="37">
        <f t="shared" si="2"/>
        <v>715</v>
      </c>
      <c r="F22" s="37">
        <f t="shared" si="2"/>
        <v>1009</v>
      </c>
      <c r="G22" s="37">
        <f t="shared" si="2"/>
        <v>319</v>
      </c>
      <c r="H22" s="37">
        <f t="shared" si="2"/>
        <v>9099</v>
      </c>
      <c r="I22" s="38" t="s">
        <v>57</v>
      </c>
      <c r="J22" s="35"/>
      <c r="K22" s="4"/>
    </row>
    <row r="23" spans="1:11" s="17" customFormat="1" ht="14.45" customHeight="1">
      <c r="A23" s="30" t="s">
        <v>58</v>
      </c>
      <c r="B23" s="28">
        <v>60</v>
      </c>
      <c r="C23" s="40">
        <v>17</v>
      </c>
      <c r="D23" s="28">
        <v>127</v>
      </c>
      <c r="E23" s="40">
        <v>69</v>
      </c>
      <c r="F23" s="28">
        <v>112</v>
      </c>
      <c r="G23" s="28">
        <v>39</v>
      </c>
      <c r="H23" s="34">
        <v>957</v>
      </c>
      <c r="I23" s="33" t="s">
        <v>59</v>
      </c>
      <c r="J23" s="35"/>
      <c r="K23" s="4"/>
    </row>
    <row r="24" spans="1:11" s="17" customFormat="1" ht="14.45" customHeight="1">
      <c r="A24" s="27" t="s">
        <v>60</v>
      </c>
      <c r="B24" s="28">
        <v>181</v>
      </c>
      <c r="C24" s="28">
        <v>49</v>
      </c>
      <c r="D24" s="28">
        <v>122</v>
      </c>
      <c r="E24" s="40">
        <v>406</v>
      </c>
      <c r="F24" s="28">
        <v>519</v>
      </c>
      <c r="G24" s="28">
        <v>122</v>
      </c>
      <c r="H24" s="28">
        <v>3644</v>
      </c>
      <c r="I24" s="32" t="s">
        <v>61</v>
      </c>
      <c r="J24" s="35"/>
      <c r="K24" s="4"/>
    </row>
    <row r="25" spans="1:11" s="17" customFormat="1" ht="14.45" customHeight="1">
      <c r="A25" s="27" t="s">
        <v>62</v>
      </c>
      <c r="B25" s="28">
        <v>166</v>
      </c>
      <c r="C25" s="28">
        <v>23</v>
      </c>
      <c r="D25" s="28">
        <v>944</v>
      </c>
      <c r="E25" s="28">
        <v>134</v>
      </c>
      <c r="F25" s="28">
        <v>220</v>
      </c>
      <c r="G25" s="28">
        <v>124</v>
      </c>
      <c r="H25" s="28">
        <v>3269</v>
      </c>
      <c r="I25" s="33" t="s">
        <v>63</v>
      </c>
      <c r="J25" s="35"/>
      <c r="K25" s="4"/>
    </row>
    <row r="26" spans="1:11" s="17" customFormat="1" ht="14.45" customHeight="1">
      <c r="A26" s="27" t="s">
        <v>64</v>
      </c>
      <c r="B26" s="28">
        <v>77</v>
      </c>
      <c r="C26" s="28">
        <v>13</v>
      </c>
      <c r="D26" s="28">
        <v>236</v>
      </c>
      <c r="E26" s="28">
        <v>106</v>
      </c>
      <c r="F26" s="28">
        <v>158</v>
      </c>
      <c r="G26" s="28">
        <v>34</v>
      </c>
      <c r="H26" s="34">
        <v>1229</v>
      </c>
      <c r="I26" s="33" t="s">
        <v>65</v>
      </c>
      <c r="J26" s="35"/>
      <c r="K26" s="4"/>
    </row>
    <row r="27" spans="1:11" s="17" customFormat="1" ht="14.45" customHeight="1">
      <c r="A27" s="23" t="s">
        <v>66</v>
      </c>
      <c r="B27" s="37">
        <f>SUM(B28:B30)</f>
        <v>5417</v>
      </c>
      <c r="C27" s="37">
        <f t="shared" ref="C27:H27" si="3">SUM(C28:C30)</f>
        <v>469</v>
      </c>
      <c r="D27" s="37">
        <f t="shared" si="3"/>
        <v>8585</v>
      </c>
      <c r="E27" s="37">
        <f t="shared" si="3"/>
        <v>1694</v>
      </c>
      <c r="F27" s="37">
        <f t="shared" si="3"/>
        <v>1047</v>
      </c>
      <c r="G27" s="37">
        <f t="shared" si="3"/>
        <v>7314</v>
      </c>
      <c r="H27" s="37">
        <f t="shared" si="3"/>
        <v>47393</v>
      </c>
      <c r="I27" s="38" t="s">
        <v>67</v>
      </c>
      <c r="J27" s="35"/>
      <c r="K27" s="4"/>
    </row>
    <row r="28" spans="1:11" s="17" customFormat="1" ht="14.45" customHeight="1">
      <c r="A28" s="27" t="s">
        <v>68</v>
      </c>
      <c r="B28" s="28">
        <v>651</v>
      </c>
      <c r="C28" s="28">
        <v>55</v>
      </c>
      <c r="D28" s="28">
        <v>986</v>
      </c>
      <c r="E28" s="28">
        <v>927</v>
      </c>
      <c r="F28" s="28">
        <v>232</v>
      </c>
      <c r="G28" s="28">
        <v>838</v>
      </c>
      <c r="H28" s="28">
        <v>6119</v>
      </c>
      <c r="I28" s="33" t="s">
        <v>69</v>
      </c>
      <c r="J28" s="35"/>
      <c r="K28" s="4"/>
    </row>
    <row r="29" spans="1:11" s="26" customFormat="1" ht="14.45" customHeight="1">
      <c r="A29" s="30" t="s">
        <v>70</v>
      </c>
      <c r="B29" s="34">
        <v>4394</v>
      </c>
      <c r="C29" s="34">
        <v>363</v>
      </c>
      <c r="D29" s="34">
        <v>7264</v>
      </c>
      <c r="E29" s="41">
        <v>0</v>
      </c>
      <c r="F29" s="41">
        <v>0</v>
      </c>
      <c r="G29" s="34">
        <v>6194</v>
      </c>
      <c r="H29" s="34">
        <v>37144</v>
      </c>
      <c r="I29" s="33" t="s">
        <v>71</v>
      </c>
      <c r="J29" s="39"/>
      <c r="K29" s="4"/>
    </row>
    <row r="30" spans="1:11" s="17" customFormat="1" ht="14.45" customHeight="1">
      <c r="A30" s="27" t="s">
        <v>72</v>
      </c>
      <c r="B30" s="28">
        <v>372</v>
      </c>
      <c r="C30" s="28">
        <v>51</v>
      </c>
      <c r="D30" s="28">
        <v>335</v>
      </c>
      <c r="E30" s="28">
        <v>767</v>
      </c>
      <c r="F30" s="28">
        <v>815</v>
      </c>
      <c r="G30" s="28">
        <v>282</v>
      </c>
      <c r="H30" s="28">
        <v>4130</v>
      </c>
      <c r="I30" s="33" t="s">
        <v>73</v>
      </c>
      <c r="J30" s="35"/>
      <c r="K30" s="4"/>
    </row>
    <row r="31" spans="1:11" s="26" customFormat="1" ht="14.45" customHeight="1">
      <c r="A31" s="23" t="s">
        <v>74</v>
      </c>
      <c r="B31" s="37">
        <f>SUM(B32:B33)</f>
        <v>656</v>
      </c>
      <c r="C31" s="37">
        <f t="shared" ref="C31:H31" si="4">SUM(C32:C33)</f>
        <v>96</v>
      </c>
      <c r="D31" s="37">
        <f t="shared" si="4"/>
        <v>2004</v>
      </c>
      <c r="E31" s="37">
        <f t="shared" si="4"/>
        <v>437</v>
      </c>
      <c r="F31" s="37">
        <f t="shared" si="4"/>
        <v>1982</v>
      </c>
      <c r="G31" s="37">
        <f t="shared" si="4"/>
        <v>546</v>
      </c>
      <c r="H31" s="37">
        <f t="shared" si="4"/>
        <v>9925</v>
      </c>
      <c r="I31" s="38" t="s">
        <v>75</v>
      </c>
      <c r="J31" s="39"/>
      <c r="K31" s="4"/>
    </row>
    <row r="32" spans="1:11" s="17" customFormat="1" ht="14.45" customHeight="1">
      <c r="A32" s="30" t="s">
        <v>76</v>
      </c>
      <c r="B32" s="28">
        <v>582</v>
      </c>
      <c r="C32" s="28">
        <v>70</v>
      </c>
      <c r="D32" s="28">
        <v>1240</v>
      </c>
      <c r="E32" s="28">
        <v>84</v>
      </c>
      <c r="F32" s="28">
        <v>954</v>
      </c>
      <c r="G32" s="28">
        <v>443</v>
      </c>
      <c r="H32" s="28">
        <v>6047</v>
      </c>
      <c r="I32" s="33" t="s">
        <v>77</v>
      </c>
      <c r="K32" s="4"/>
    </row>
    <row r="33" spans="1:11" s="17" customFormat="1" ht="14.45" customHeight="1">
      <c r="A33" s="30" t="s">
        <v>78</v>
      </c>
      <c r="B33" s="28">
        <v>74</v>
      </c>
      <c r="C33" s="28">
        <v>26</v>
      </c>
      <c r="D33" s="28">
        <v>764</v>
      </c>
      <c r="E33" s="28">
        <v>353</v>
      </c>
      <c r="F33" s="28">
        <v>1028</v>
      </c>
      <c r="G33" s="28">
        <v>103</v>
      </c>
      <c r="H33" s="28">
        <v>3878</v>
      </c>
      <c r="I33" s="32" t="s">
        <v>79</v>
      </c>
      <c r="K33" s="4"/>
    </row>
    <row r="34" spans="1:11" s="17" customFormat="1" ht="14.45" customHeight="1">
      <c r="A34" s="23" t="s">
        <v>80</v>
      </c>
      <c r="B34" s="37">
        <f>SUM(B35)</f>
        <v>288</v>
      </c>
      <c r="C34" s="37">
        <f t="shared" ref="C34:H34" si="5">SUM(C35)</f>
        <v>76</v>
      </c>
      <c r="D34" s="37">
        <f t="shared" si="5"/>
        <v>692</v>
      </c>
      <c r="E34" s="37">
        <f t="shared" si="5"/>
        <v>135</v>
      </c>
      <c r="F34" s="37">
        <f t="shared" si="5"/>
        <v>146</v>
      </c>
      <c r="G34" s="37">
        <f t="shared" si="5"/>
        <v>149</v>
      </c>
      <c r="H34" s="37">
        <f t="shared" si="5"/>
        <v>3448</v>
      </c>
      <c r="I34" s="38" t="s">
        <v>81</v>
      </c>
      <c r="K34" s="4"/>
    </row>
    <row r="35" spans="1:11" s="17" customFormat="1" ht="14.45" customHeight="1">
      <c r="A35" s="30" t="s">
        <v>82</v>
      </c>
      <c r="B35" s="28">
        <v>288</v>
      </c>
      <c r="C35" s="28">
        <v>76</v>
      </c>
      <c r="D35" s="28">
        <v>692</v>
      </c>
      <c r="E35" s="28">
        <v>135</v>
      </c>
      <c r="F35" s="28">
        <v>146</v>
      </c>
      <c r="G35" s="28">
        <v>149</v>
      </c>
      <c r="H35" s="28">
        <v>3448</v>
      </c>
      <c r="I35" s="33" t="s">
        <v>83</v>
      </c>
      <c r="K35" s="4"/>
    </row>
    <row r="36" spans="1:11" s="17" customFormat="1" ht="14.45" customHeight="1">
      <c r="A36" s="42" t="s">
        <v>84</v>
      </c>
      <c r="B36" s="37">
        <f>SUM(B37:B40)</f>
        <v>2079</v>
      </c>
      <c r="C36" s="37">
        <f t="shared" ref="C36:H36" si="6">SUM(C37:C40)</f>
        <v>263</v>
      </c>
      <c r="D36" s="37">
        <f t="shared" si="6"/>
        <v>12658</v>
      </c>
      <c r="E36" s="37">
        <f t="shared" si="6"/>
        <v>6150</v>
      </c>
      <c r="F36" s="37">
        <f t="shared" si="6"/>
        <v>2086</v>
      </c>
      <c r="G36" s="37">
        <f t="shared" si="6"/>
        <v>1823</v>
      </c>
      <c r="H36" s="37">
        <f t="shared" si="6"/>
        <v>41890</v>
      </c>
      <c r="I36" s="25" t="s">
        <v>85</v>
      </c>
      <c r="K36" s="4"/>
    </row>
    <row r="37" spans="1:11" s="17" customFormat="1" ht="14.45" customHeight="1">
      <c r="A37" s="27" t="s">
        <v>86</v>
      </c>
      <c r="B37" s="28">
        <v>92</v>
      </c>
      <c r="C37" s="28">
        <v>55</v>
      </c>
      <c r="D37" s="28">
        <v>386</v>
      </c>
      <c r="E37" s="28">
        <v>359</v>
      </c>
      <c r="F37" s="28">
        <v>519</v>
      </c>
      <c r="G37" s="28">
        <v>57</v>
      </c>
      <c r="H37" s="28">
        <v>2831</v>
      </c>
      <c r="I37" s="33" t="s">
        <v>87</v>
      </c>
      <c r="K37" s="4"/>
    </row>
    <row r="38" spans="1:11" s="26" customFormat="1" ht="14.45" customHeight="1">
      <c r="A38" s="30" t="s">
        <v>88</v>
      </c>
      <c r="B38" s="28">
        <v>146</v>
      </c>
      <c r="C38" s="28">
        <v>33</v>
      </c>
      <c r="D38" s="34">
        <v>662</v>
      </c>
      <c r="E38" s="28">
        <v>684</v>
      </c>
      <c r="F38" s="28">
        <v>478</v>
      </c>
      <c r="G38" s="28">
        <v>183</v>
      </c>
      <c r="H38" s="28">
        <v>3344</v>
      </c>
      <c r="I38" s="33" t="s">
        <v>89</v>
      </c>
      <c r="K38" s="4"/>
    </row>
    <row r="39" spans="1:11" s="17" customFormat="1" ht="14.45" customHeight="1">
      <c r="A39" s="27" t="s">
        <v>90</v>
      </c>
      <c r="B39" s="28">
        <v>1808</v>
      </c>
      <c r="C39" s="28">
        <v>157</v>
      </c>
      <c r="D39" s="34">
        <v>11340</v>
      </c>
      <c r="E39" s="28">
        <v>4657</v>
      </c>
      <c r="F39" s="34">
        <v>960</v>
      </c>
      <c r="G39" s="28">
        <v>1538</v>
      </c>
      <c r="H39" s="28">
        <v>33217</v>
      </c>
      <c r="I39" s="29" t="s">
        <v>91</v>
      </c>
      <c r="K39" s="4"/>
    </row>
    <row r="40" spans="1:11" s="17" customFormat="1" ht="14.45" customHeight="1">
      <c r="A40" s="30" t="s">
        <v>92</v>
      </c>
      <c r="B40" s="28">
        <v>33</v>
      </c>
      <c r="C40" s="28">
        <v>18</v>
      </c>
      <c r="D40" s="28">
        <v>270</v>
      </c>
      <c r="E40" s="28">
        <v>450</v>
      </c>
      <c r="F40" s="28">
        <v>129</v>
      </c>
      <c r="G40" s="28">
        <v>45</v>
      </c>
      <c r="H40" s="34">
        <v>2498</v>
      </c>
      <c r="I40" s="33" t="s">
        <v>93</v>
      </c>
      <c r="K40" s="4"/>
    </row>
    <row r="41" spans="1:11" s="17" customFormat="1" ht="14.45" customHeight="1">
      <c r="A41" s="23" t="s">
        <v>94</v>
      </c>
      <c r="B41" s="37">
        <f>SUM(B42:B46)</f>
        <v>1042</v>
      </c>
      <c r="C41" s="37">
        <f t="shared" ref="C41:H41" si="7">SUM(C42:C46)</f>
        <v>124</v>
      </c>
      <c r="D41" s="37">
        <f t="shared" si="7"/>
        <v>2891</v>
      </c>
      <c r="E41" s="37">
        <f t="shared" si="7"/>
        <v>1151</v>
      </c>
      <c r="F41" s="37">
        <f t="shared" si="7"/>
        <v>1480</v>
      </c>
      <c r="G41" s="37">
        <f t="shared" si="7"/>
        <v>1207</v>
      </c>
      <c r="H41" s="37">
        <f t="shared" si="7"/>
        <v>13542</v>
      </c>
      <c r="I41" s="38" t="s">
        <v>95</v>
      </c>
      <c r="K41" s="4"/>
    </row>
    <row r="42" spans="1:11" s="17" customFormat="1" ht="14.45" customHeight="1">
      <c r="A42" s="30" t="s">
        <v>96</v>
      </c>
      <c r="B42" s="28">
        <v>503</v>
      </c>
      <c r="C42" s="28">
        <v>11</v>
      </c>
      <c r="D42" s="28">
        <v>958</v>
      </c>
      <c r="E42" s="34">
        <v>92</v>
      </c>
      <c r="F42" s="28">
        <v>175</v>
      </c>
      <c r="G42" s="28">
        <v>508</v>
      </c>
      <c r="H42" s="28">
        <v>3479</v>
      </c>
      <c r="I42" s="33" t="s">
        <v>97</v>
      </c>
      <c r="K42" s="4"/>
    </row>
    <row r="43" spans="1:11" s="17" customFormat="1" ht="14.45" customHeight="1">
      <c r="A43" s="27" t="s">
        <v>98</v>
      </c>
      <c r="B43" s="28">
        <v>65</v>
      </c>
      <c r="C43" s="28">
        <v>14</v>
      </c>
      <c r="D43" s="28">
        <v>501</v>
      </c>
      <c r="E43" s="28">
        <v>146</v>
      </c>
      <c r="F43" s="28">
        <v>259</v>
      </c>
      <c r="G43" s="34">
        <v>112</v>
      </c>
      <c r="H43" s="28">
        <v>2274</v>
      </c>
      <c r="I43" s="33" t="s">
        <v>99</v>
      </c>
      <c r="K43" s="4"/>
    </row>
    <row r="44" spans="1:11" s="17" customFormat="1" ht="14.45" customHeight="1">
      <c r="A44" s="27" t="s">
        <v>100</v>
      </c>
      <c r="B44" s="28">
        <v>229</v>
      </c>
      <c r="C44" s="28">
        <v>28</v>
      </c>
      <c r="D44" s="34">
        <v>730</v>
      </c>
      <c r="E44" s="28">
        <v>787</v>
      </c>
      <c r="F44" s="28">
        <v>466</v>
      </c>
      <c r="G44" s="28">
        <v>271</v>
      </c>
      <c r="H44" s="28">
        <v>4226</v>
      </c>
      <c r="I44" s="29" t="s">
        <v>101</v>
      </c>
      <c r="K44" s="4"/>
    </row>
    <row r="45" spans="1:11" s="26" customFormat="1" ht="14.45" customHeight="1">
      <c r="A45" s="27" t="s">
        <v>102</v>
      </c>
      <c r="B45" s="28">
        <v>176</v>
      </c>
      <c r="C45" s="28">
        <v>55</v>
      </c>
      <c r="D45" s="28">
        <v>448</v>
      </c>
      <c r="E45" s="28">
        <v>66</v>
      </c>
      <c r="F45" s="28">
        <v>406</v>
      </c>
      <c r="G45" s="28">
        <v>252</v>
      </c>
      <c r="H45" s="28">
        <v>2238</v>
      </c>
      <c r="I45" s="33" t="s">
        <v>103</v>
      </c>
      <c r="J45" s="17"/>
      <c r="K45" s="4"/>
    </row>
    <row r="46" spans="1:11" s="17" customFormat="1" ht="14.45" customHeight="1">
      <c r="A46" s="27" t="s">
        <v>104</v>
      </c>
      <c r="B46" s="28">
        <v>69</v>
      </c>
      <c r="C46" s="28">
        <v>16</v>
      </c>
      <c r="D46" s="28">
        <v>254</v>
      </c>
      <c r="E46" s="40">
        <v>60</v>
      </c>
      <c r="F46" s="28">
        <v>174</v>
      </c>
      <c r="G46" s="28">
        <v>64</v>
      </c>
      <c r="H46" s="28">
        <v>1325</v>
      </c>
      <c r="I46" s="33" t="s">
        <v>105</v>
      </c>
      <c r="K46" s="4"/>
    </row>
    <row r="47" spans="1:11" s="17" customFormat="1" ht="14.45" customHeight="1">
      <c r="A47" s="23" t="s">
        <v>106</v>
      </c>
      <c r="B47" s="43">
        <f>SUM(B48:B50)</f>
        <v>297</v>
      </c>
      <c r="C47" s="43">
        <f t="shared" ref="C47:H47" si="8">SUM(C48:C50)</f>
        <v>21</v>
      </c>
      <c r="D47" s="43">
        <f t="shared" si="8"/>
        <v>520</v>
      </c>
      <c r="E47" s="43">
        <f t="shared" si="8"/>
        <v>428</v>
      </c>
      <c r="F47" s="43">
        <f t="shared" si="8"/>
        <v>161</v>
      </c>
      <c r="G47" s="43">
        <f t="shared" si="8"/>
        <v>216</v>
      </c>
      <c r="H47" s="43">
        <f t="shared" si="8"/>
        <v>4457</v>
      </c>
      <c r="I47" s="38" t="s">
        <v>107</v>
      </c>
      <c r="K47" s="4"/>
    </row>
    <row r="48" spans="1:11" s="17" customFormat="1" ht="14.45" customHeight="1">
      <c r="A48" s="30" t="s">
        <v>108</v>
      </c>
      <c r="B48" s="34">
        <v>174</v>
      </c>
      <c r="C48" s="34">
        <v>12</v>
      </c>
      <c r="D48" s="34">
        <v>282</v>
      </c>
      <c r="E48" s="34">
        <v>259</v>
      </c>
      <c r="F48" s="34">
        <v>88</v>
      </c>
      <c r="G48" s="34">
        <v>133</v>
      </c>
      <c r="H48" s="34">
        <v>2999</v>
      </c>
      <c r="I48" s="33" t="s">
        <v>109</v>
      </c>
      <c r="K48" s="4"/>
    </row>
    <row r="49" spans="1:11" s="17" customFormat="1" ht="14.45" customHeight="1">
      <c r="A49" s="27" t="s">
        <v>110</v>
      </c>
      <c r="B49" s="34">
        <v>104</v>
      </c>
      <c r="C49" s="34">
        <v>8</v>
      </c>
      <c r="D49" s="34">
        <v>186</v>
      </c>
      <c r="E49" s="34">
        <v>139</v>
      </c>
      <c r="F49" s="34">
        <v>44</v>
      </c>
      <c r="G49" s="34">
        <v>35</v>
      </c>
      <c r="H49" s="34">
        <v>1045</v>
      </c>
      <c r="I49" s="33" t="s">
        <v>111</v>
      </c>
      <c r="K49" s="4"/>
    </row>
    <row r="50" spans="1:11" s="17" customFormat="1" ht="14.45" customHeight="1">
      <c r="A50" s="30" t="s">
        <v>112</v>
      </c>
      <c r="B50" s="34">
        <v>19</v>
      </c>
      <c r="C50" s="34">
        <v>1</v>
      </c>
      <c r="D50" s="34">
        <v>52</v>
      </c>
      <c r="E50" s="34">
        <v>30</v>
      </c>
      <c r="F50" s="34">
        <v>29</v>
      </c>
      <c r="G50" s="34">
        <v>48</v>
      </c>
      <c r="H50" s="34">
        <v>413</v>
      </c>
      <c r="I50" s="33" t="s">
        <v>113</v>
      </c>
    </row>
    <row r="51" spans="1:11" s="17" customFormat="1" ht="14.45" customHeight="1">
      <c r="A51" s="23" t="s">
        <v>114</v>
      </c>
      <c r="B51" s="37">
        <f>SUM(B52:B54)</f>
        <v>236</v>
      </c>
      <c r="C51" s="37">
        <f t="shared" ref="C51:H51" si="9">SUM(C52:C54)</f>
        <v>18</v>
      </c>
      <c r="D51" s="37">
        <f t="shared" si="9"/>
        <v>186</v>
      </c>
      <c r="E51" s="37">
        <f t="shared" si="9"/>
        <v>294</v>
      </c>
      <c r="F51" s="37">
        <f t="shared" si="9"/>
        <v>60</v>
      </c>
      <c r="G51" s="37">
        <f t="shared" si="9"/>
        <v>223</v>
      </c>
      <c r="H51" s="37">
        <f t="shared" si="9"/>
        <v>2813</v>
      </c>
      <c r="I51" s="38" t="s">
        <v>115</v>
      </c>
      <c r="K51" s="4"/>
    </row>
    <row r="52" spans="1:11" s="17" customFormat="1" ht="14.45" customHeight="1">
      <c r="A52" s="30" t="s">
        <v>116</v>
      </c>
      <c r="B52" s="28">
        <v>4</v>
      </c>
      <c r="C52" s="34">
        <v>2</v>
      </c>
      <c r="D52" s="34">
        <v>27</v>
      </c>
      <c r="E52" s="40">
        <v>14</v>
      </c>
      <c r="F52" s="41">
        <v>0</v>
      </c>
      <c r="G52" s="40">
        <v>3</v>
      </c>
      <c r="H52" s="34">
        <v>130</v>
      </c>
      <c r="I52" s="33" t="s">
        <v>117</v>
      </c>
      <c r="K52" s="4"/>
    </row>
    <row r="53" spans="1:11" s="17" customFormat="1" ht="14.45" customHeight="1">
      <c r="A53" s="27" t="s">
        <v>118</v>
      </c>
      <c r="B53" s="28">
        <v>232</v>
      </c>
      <c r="C53" s="28">
        <v>13</v>
      </c>
      <c r="D53" s="28">
        <v>159</v>
      </c>
      <c r="E53" s="28">
        <v>280</v>
      </c>
      <c r="F53" s="34">
        <v>51</v>
      </c>
      <c r="G53" s="34">
        <v>220</v>
      </c>
      <c r="H53" s="28">
        <v>2391</v>
      </c>
      <c r="I53" s="29" t="s">
        <v>119</v>
      </c>
      <c r="K53" s="4"/>
    </row>
    <row r="54" spans="1:11" s="17" customFormat="1" ht="14.45" customHeight="1">
      <c r="A54" s="27" t="s">
        <v>120</v>
      </c>
      <c r="B54" s="41">
        <v>0</v>
      </c>
      <c r="C54" s="28">
        <v>3</v>
      </c>
      <c r="D54" s="41">
        <v>0</v>
      </c>
      <c r="E54" s="41">
        <v>0</v>
      </c>
      <c r="F54" s="28">
        <v>9</v>
      </c>
      <c r="G54" s="41">
        <v>0</v>
      </c>
      <c r="H54" s="28">
        <v>292</v>
      </c>
      <c r="I54" s="33" t="s">
        <v>121</v>
      </c>
      <c r="K54" s="26"/>
    </row>
    <row r="55" spans="1:11" s="17" customFormat="1" ht="12.75" customHeight="1">
      <c r="A55" s="23"/>
      <c r="B55" s="44"/>
      <c r="C55" s="44"/>
      <c r="D55" s="44"/>
      <c r="E55" s="44"/>
      <c r="F55" s="44"/>
      <c r="G55" s="44"/>
      <c r="H55" s="44"/>
      <c r="I55" s="45"/>
    </row>
    <row r="56" spans="1:11" s="17" customFormat="1" ht="11.1" customHeight="1">
      <c r="A56" s="23"/>
      <c r="B56" s="44"/>
      <c r="C56" s="44"/>
      <c r="D56" s="44"/>
      <c r="E56" s="44"/>
      <c r="F56" s="44"/>
      <c r="G56" s="44"/>
      <c r="H56" s="44"/>
      <c r="I56" s="45"/>
      <c r="K56" s="26"/>
    </row>
    <row r="57" spans="1:11" s="17" customFormat="1" ht="11.1" customHeight="1">
      <c r="A57" s="23"/>
      <c r="B57" s="44"/>
      <c r="C57" s="44"/>
      <c r="D57" s="44"/>
      <c r="E57" s="44"/>
      <c r="F57" s="44"/>
      <c r="G57" s="44"/>
      <c r="H57" s="44"/>
      <c r="I57" s="45"/>
    </row>
    <row r="58" spans="1:11" s="17" customFormat="1" ht="11.1" customHeight="1">
      <c r="A58" s="23"/>
      <c r="B58" s="44"/>
      <c r="C58" s="44"/>
      <c r="D58" s="44"/>
      <c r="E58" s="44"/>
      <c r="F58" s="44"/>
      <c r="G58" s="44"/>
      <c r="H58" s="44"/>
      <c r="I58" s="45"/>
      <c r="K58" s="26"/>
    </row>
    <row r="59" spans="1:11" s="17" customFormat="1" ht="11.1" customHeight="1">
      <c r="A59" s="23"/>
      <c r="B59" s="44"/>
      <c r="C59" s="44"/>
      <c r="D59" s="44"/>
      <c r="E59" s="44"/>
      <c r="F59" s="44"/>
      <c r="G59" s="44"/>
      <c r="H59" s="44"/>
      <c r="I59" s="45"/>
    </row>
    <row r="60" spans="1:11" s="17" customFormat="1" ht="11.1" customHeight="1">
      <c r="A60" s="23"/>
      <c r="B60" s="44"/>
      <c r="C60" s="44"/>
      <c r="D60" s="44"/>
      <c r="E60" s="44"/>
      <c r="F60" s="44"/>
      <c r="G60" s="44"/>
      <c r="H60" s="44"/>
      <c r="I60" s="45"/>
    </row>
    <row r="61" spans="1:11" s="17" customFormat="1" ht="11.1" customHeight="1">
      <c r="A61" s="23"/>
      <c r="B61" s="44"/>
      <c r="C61" s="44"/>
      <c r="D61" s="44"/>
      <c r="E61" s="44"/>
      <c r="F61" s="44"/>
      <c r="G61" s="44"/>
      <c r="H61" s="44"/>
      <c r="I61" s="45"/>
    </row>
    <row r="62" spans="1:11" s="17" customFormat="1" ht="11.1" customHeight="1">
      <c r="A62" s="23"/>
      <c r="B62" s="44"/>
      <c r="C62" s="44"/>
      <c r="D62" s="44"/>
      <c r="E62" s="44"/>
      <c r="F62" s="44"/>
      <c r="G62" s="44"/>
      <c r="H62" s="44"/>
      <c r="I62" s="45"/>
    </row>
    <row r="63" spans="1:11" s="17" customFormat="1" ht="12.75" customHeight="1">
      <c r="A63" s="23"/>
      <c r="B63" s="44"/>
      <c r="C63" s="44"/>
      <c r="D63" s="44"/>
      <c r="E63" s="44"/>
      <c r="F63" s="44"/>
      <c r="G63" s="44"/>
      <c r="H63" s="44"/>
      <c r="I63" s="45"/>
      <c r="K63" s="26"/>
    </row>
    <row r="64" spans="1:11" s="17" customFormat="1" ht="12.75" customHeight="1">
      <c r="A64" s="46"/>
      <c r="B64" s="46"/>
      <c r="C64" s="46"/>
      <c r="D64" s="46"/>
      <c r="E64" s="46"/>
      <c r="F64" s="46"/>
      <c r="G64" s="46"/>
      <c r="H64" s="46"/>
      <c r="I64" s="46"/>
    </row>
    <row r="65" spans="1:11" ht="24.75" customHeight="1">
      <c r="A65" s="1" t="s">
        <v>0</v>
      </c>
      <c r="B65" s="47"/>
      <c r="C65" s="47"/>
      <c r="D65" s="47"/>
      <c r="E65" s="47"/>
      <c r="F65" s="47"/>
      <c r="G65" s="47"/>
      <c r="H65" s="47"/>
      <c r="I65" s="3" t="s">
        <v>1</v>
      </c>
      <c r="J65" s="17"/>
      <c r="K65" s="17"/>
    </row>
    <row r="66" spans="1:11" ht="19.5" customHeight="1">
      <c r="A66" s="5" t="s">
        <v>2</v>
      </c>
      <c r="B66" s="47"/>
      <c r="C66" s="47"/>
      <c r="D66" s="47"/>
      <c r="E66" s="47"/>
      <c r="F66" s="47"/>
      <c r="G66" s="47"/>
      <c r="H66" s="47"/>
      <c r="J66" s="17"/>
      <c r="K66" s="17"/>
    </row>
    <row r="67" spans="1:11" ht="19.5" customHeight="1">
      <c r="A67" s="6" t="s">
        <v>3</v>
      </c>
      <c r="B67" s="47"/>
      <c r="C67" s="47"/>
      <c r="D67" s="47"/>
      <c r="E67" s="47"/>
      <c r="F67" s="48"/>
      <c r="G67" s="8" t="s">
        <v>4</v>
      </c>
      <c r="H67" s="8"/>
      <c r="I67" s="8"/>
      <c r="J67" s="17"/>
      <c r="K67" s="17"/>
    </row>
    <row r="68" spans="1:11" ht="19.5" customHeight="1">
      <c r="A68" s="9" t="s">
        <v>5</v>
      </c>
      <c r="B68" s="47"/>
      <c r="C68" s="47"/>
      <c r="D68" s="47"/>
      <c r="E68" s="47"/>
      <c r="F68" s="47"/>
      <c r="G68" s="47"/>
      <c r="H68" s="10" t="s">
        <v>6</v>
      </c>
      <c r="I68" s="10"/>
      <c r="J68" s="17"/>
      <c r="K68" s="17"/>
    </row>
    <row r="69" spans="1:11" ht="19.5" customHeight="1">
      <c r="A69" s="9" t="s">
        <v>122</v>
      </c>
      <c r="B69" s="47"/>
      <c r="C69" s="47"/>
      <c r="D69" s="47"/>
      <c r="E69" s="47"/>
      <c r="F69" s="47"/>
      <c r="G69" s="10" t="s">
        <v>123</v>
      </c>
      <c r="H69" s="10"/>
      <c r="I69" s="10"/>
      <c r="J69" s="17"/>
      <c r="K69" s="17"/>
    </row>
    <row r="70" spans="1:11" ht="19.5" customHeight="1">
      <c r="A70" s="9"/>
      <c r="B70" s="47"/>
      <c r="C70" s="47"/>
      <c r="D70" s="47"/>
      <c r="E70" s="47"/>
      <c r="F70" s="47"/>
      <c r="G70" s="47"/>
      <c r="H70" s="47"/>
      <c r="I70" s="11"/>
      <c r="J70" s="17"/>
      <c r="K70" s="17"/>
    </row>
    <row r="71" spans="1:11" ht="12.95" customHeight="1">
      <c r="A71" s="12" t="s">
        <v>9</v>
      </c>
      <c r="B71" s="13" t="s">
        <v>10</v>
      </c>
      <c r="C71" s="13" t="s">
        <v>11</v>
      </c>
      <c r="D71" s="13" t="s">
        <v>12</v>
      </c>
      <c r="E71" s="14" t="s">
        <v>13</v>
      </c>
      <c r="F71" s="13" t="s">
        <v>14</v>
      </c>
      <c r="G71" s="13" t="s">
        <v>15</v>
      </c>
      <c r="H71" s="15" t="s">
        <v>16</v>
      </c>
      <c r="I71" s="16" t="s">
        <v>17</v>
      </c>
      <c r="J71" s="17"/>
      <c r="K71" s="26"/>
    </row>
    <row r="72" spans="1:11" s="17" customFormat="1" ht="12.95" customHeight="1">
      <c r="B72" s="13" t="s">
        <v>18</v>
      </c>
      <c r="C72" s="15" t="s">
        <v>19</v>
      </c>
      <c r="D72" s="13" t="s">
        <v>20</v>
      </c>
      <c r="E72" s="18" t="s">
        <v>21</v>
      </c>
      <c r="H72" s="14" t="s">
        <v>22</v>
      </c>
    </row>
    <row r="73" spans="1:11" ht="12.95" customHeight="1">
      <c r="A73" s="19"/>
      <c r="B73" s="20" t="s">
        <v>23</v>
      </c>
      <c r="C73" s="21" t="s">
        <v>24</v>
      </c>
      <c r="D73" s="20" t="s">
        <v>25</v>
      </c>
      <c r="E73" s="20" t="s">
        <v>26</v>
      </c>
      <c r="F73" s="20" t="s">
        <v>24</v>
      </c>
      <c r="G73" s="20" t="s">
        <v>27</v>
      </c>
      <c r="H73" s="22" t="s">
        <v>28</v>
      </c>
      <c r="I73" s="20"/>
      <c r="J73" s="17"/>
      <c r="K73" s="26"/>
    </row>
    <row r="74" spans="1:11" ht="12.95" customHeight="1">
      <c r="B74" s="20" t="s">
        <v>29</v>
      </c>
      <c r="C74" s="20" t="s">
        <v>30</v>
      </c>
      <c r="D74" s="20" t="s">
        <v>31</v>
      </c>
      <c r="E74" s="20" t="s">
        <v>32</v>
      </c>
      <c r="F74" s="20" t="s">
        <v>33</v>
      </c>
      <c r="G74" s="20" t="s">
        <v>34</v>
      </c>
      <c r="H74" s="20" t="s">
        <v>35</v>
      </c>
      <c r="I74" s="22"/>
      <c r="J74" s="17"/>
      <c r="K74" s="17"/>
    </row>
    <row r="75" spans="1:11" s="17" customFormat="1" ht="6" customHeight="1">
      <c r="A75" s="27"/>
      <c r="B75" s="44"/>
      <c r="C75" s="44"/>
      <c r="D75" s="44"/>
      <c r="E75" s="44"/>
      <c r="F75" s="44"/>
      <c r="G75" s="44"/>
      <c r="H75" s="44"/>
      <c r="I75" s="45"/>
    </row>
    <row r="76" spans="1:11" s="26" customFormat="1" ht="14.45" customHeight="1">
      <c r="A76" s="23" t="s">
        <v>124</v>
      </c>
      <c r="B76" s="24">
        <f>SUM(B77:B80)</f>
        <v>2402</v>
      </c>
      <c r="C76" s="24">
        <f t="shared" ref="C76:H76" si="10">SUM(C77:C80)</f>
        <v>189</v>
      </c>
      <c r="D76" s="24">
        <f t="shared" si="10"/>
        <v>4361</v>
      </c>
      <c r="E76" s="24">
        <f t="shared" si="10"/>
        <v>1146</v>
      </c>
      <c r="F76" s="24">
        <f t="shared" si="10"/>
        <v>2293</v>
      </c>
      <c r="G76" s="24">
        <f t="shared" si="10"/>
        <v>2445</v>
      </c>
      <c r="H76" s="24">
        <f t="shared" si="10"/>
        <v>27009</v>
      </c>
      <c r="I76" s="38" t="s">
        <v>125</v>
      </c>
      <c r="J76" s="17"/>
      <c r="K76" s="17"/>
    </row>
    <row r="77" spans="1:11" s="17" customFormat="1" ht="14.45" customHeight="1">
      <c r="A77" s="30" t="s">
        <v>126</v>
      </c>
      <c r="B77" s="34">
        <v>174</v>
      </c>
      <c r="C77" s="34">
        <v>7</v>
      </c>
      <c r="D77" s="34">
        <v>427</v>
      </c>
      <c r="E77" s="34">
        <v>621</v>
      </c>
      <c r="F77" s="34">
        <v>280</v>
      </c>
      <c r="G77" s="34">
        <v>75</v>
      </c>
      <c r="H77" s="34">
        <v>3596</v>
      </c>
      <c r="I77" s="29" t="s">
        <v>127</v>
      </c>
    </row>
    <row r="78" spans="1:11" s="17" customFormat="1" ht="14.45" customHeight="1">
      <c r="A78" s="27" t="s">
        <v>128</v>
      </c>
      <c r="B78" s="34">
        <v>371</v>
      </c>
      <c r="C78" s="34">
        <v>18</v>
      </c>
      <c r="D78" s="34">
        <v>365</v>
      </c>
      <c r="E78" s="34">
        <v>303</v>
      </c>
      <c r="F78" s="34">
        <v>168</v>
      </c>
      <c r="G78" s="34">
        <v>60</v>
      </c>
      <c r="H78" s="34">
        <v>2724</v>
      </c>
      <c r="I78" s="32" t="s">
        <v>129</v>
      </c>
    </row>
    <row r="79" spans="1:11" s="17" customFormat="1" ht="14.45" customHeight="1">
      <c r="A79" s="30" t="s">
        <v>130</v>
      </c>
      <c r="B79" s="28">
        <v>79</v>
      </c>
      <c r="C79" s="28">
        <v>16</v>
      </c>
      <c r="D79" s="28">
        <v>520</v>
      </c>
      <c r="E79" s="31">
        <v>0</v>
      </c>
      <c r="F79" s="28">
        <v>66</v>
      </c>
      <c r="G79" s="28">
        <v>161</v>
      </c>
      <c r="H79" s="28">
        <v>2345</v>
      </c>
      <c r="I79" s="33" t="s">
        <v>131</v>
      </c>
    </row>
    <row r="80" spans="1:11" s="17" customFormat="1" ht="14.45" customHeight="1">
      <c r="A80" s="27" t="s">
        <v>132</v>
      </c>
      <c r="B80" s="28">
        <v>1778</v>
      </c>
      <c r="C80" s="28">
        <v>148</v>
      </c>
      <c r="D80" s="28">
        <v>3049</v>
      </c>
      <c r="E80" s="28">
        <v>222</v>
      </c>
      <c r="F80" s="28">
        <v>1779</v>
      </c>
      <c r="G80" s="28">
        <v>2149</v>
      </c>
      <c r="H80" s="28">
        <v>18344</v>
      </c>
      <c r="I80" s="29" t="s">
        <v>133</v>
      </c>
      <c r="K80" s="26"/>
    </row>
    <row r="81" spans="1:11" s="26" customFormat="1" ht="14.45" customHeight="1">
      <c r="A81" s="23" t="s">
        <v>134</v>
      </c>
      <c r="B81" s="37">
        <f>SUM(B82:B85)</f>
        <v>1220</v>
      </c>
      <c r="C81" s="37">
        <f t="shared" ref="C81:H81" si="11">SUM(C82:C85)</f>
        <v>409</v>
      </c>
      <c r="D81" s="37">
        <f t="shared" si="11"/>
        <v>5904</v>
      </c>
      <c r="E81" s="37">
        <f t="shared" si="11"/>
        <v>392</v>
      </c>
      <c r="F81" s="37">
        <f t="shared" si="11"/>
        <v>2105</v>
      </c>
      <c r="G81" s="37">
        <f t="shared" si="11"/>
        <v>1983</v>
      </c>
      <c r="H81" s="37">
        <f t="shared" si="11"/>
        <v>21738</v>
      </c>
      <c r="I81" s="38" t="s">
        <v>135</v>
      </c>
      <c r="J81" s="17"/>
      <c r="K81" s="17"/>
    </row>
    <row r="82" spans="1:11" s="17" customFormat="1" ht="14.45" customHeight="1">
      <c r="A82" s="30" t="s">
        <v>136</v>
      </c>
      <c r="B82" s="28">
        <v>80</v>
      </c>
      <c r="C82" s="28">
        <v>61</v>
      </c>
      <c r="D82" s="28">
        <v>1334</v>
      </c>
      <c r="E82" s="28">
        <v>112</v>
      </c>
      <c r="F82" s="28">
        <v>373</v>
      </c>
      <c r="G82" s="28">
        <v>253</v>
      </c>
      <c r="H82" s="28">
        <v>3752</v>
      </c>
      <c r="I82" s="33" t="s">
        <v>137</v>
      </c>
    </row>
    <row r="83" spans="1:11" s="17" customFormat="1" ht="14.45" customHeight="1">
      <c r="A83" s="27" t="s">
        <v>138</v>
      </c>
      <c r="B83" s="28">
        <v>959</v>
      </c>
      <c r="C83" s="28">
        <v>227</v>
      </c>
      <c r="D83" s="28">
        <v>3626</v>
      </c>
      <c r="E83" s="34">
        <v>108</v>
      </c>
      <c r="F83" s="28">
        <v>1429</v>
      </c>
      <c r="G83" s="28">
        <v>1395</v>
      </c>
      <c r="H83" s="28">
        <v>14718</v>
      </c>
      <c r="I83" s="29" t="s">
        <v>139</v>
      </c>
    </row>
    <row r="84" spans="1:11" s="17" customFormat="1" ht="14.45" customHeight="1">
      <c r="A84" s="27" t="s">
        <v>140</v>
      </c>
      <c r="B84" s="28">
        <v>137</v>
      </c>
      <c r="C84" s="28">
        <v>9</v>
      </c>
      <c r="D84" s="28">
        <v>351</v>
      </c>
      <c r="E84" s="28">
        <v>75</v>
      </c>
      <c r="F84" s="28">
        <v>124</v>
      </c>
      <c r="G84" s="28">
        <v>101</v>
      </c>
      <c r="H84" s="28">
        <v>1473</v>
      </c>
      <c r="I84" s="32" t="s">
        <v>141</v>
      </c>
    </row>
    <row r="85" spans="1:11" s="26" customFormat="1" ht="14.45" customHeight="1">
      <c r="A85" s="30" t="s">
        <v>142</v>
      </c>
      <c r="B85" s="28">
        <v>44</v>
      </c>
      <c r="C85" s="28">
        <v>112</v>
      </c>
      <c r="D85" s="28">
        <v>593</v>
      </c>
      <c r="E85" s="28">
        <v>97</v>
      </c>
      <c r="F85" s="28">
        <v>179</v>
      </c>
      <c r="G85" s="28">
        <v>234</v>
      </c>
      <c r="H85" s="28">
        <v>1795</v>
      </c>
      <c r="I85" s="32" t="s">
        <v>143</v>
      </c>
      <c r="J85" s="17"/>
      <c r="K85" s="17"/>
    </row>
    <row r="86" spans="1:11" s="17" customFormat="1" ht="14.45" customHeight="1">
      <c r="A86" s="23" t="s">
        <v>144</v>
      </c>
      <c r="B86" s="37">
        <f>SUM(B87)</f>
        <v>803</v>
      </c>
      <c r="C86" s="37">
        <f t="shared" ref="C86:H86" si="12">SUM(C87)</f>
        <v>210</v>
      </c>
      <c r="D86" s="37">
        <f t="shared" si="12"/>
        <v>822</v>
      </c>
      <c r="E86" s="37">
        <f t="shared" si="12"/>
        <v>282</v>
      </c>
      <c r="F86" s="37">
        <f t="shared" si="12"/>
        <v>2810</v>
      </c>
      <c r="G86" s="37">
        <f t="shared" si="12"/>
        <v>1243</v>
      </c>
      <c r="H86" s="37">
        <f t="shared" si="12"/>
        <v>12294</v>
      </c>
      <c r="I86" s="38" t="s">
        <v>145</v>
      </c>
    </row>
    <row r="87" spans="1:11" s="17" customFormat="1" ht="14.45" customHeight="1">
      <c r="A87" s="30" t="s">
        <v>146</v>
      </c>
      <c r="B87" s="28">
        <v>803</v>
      </c>
      <c r="C87" s="28">
        <v>210</v>
      </c>
      <c r="D87" s="28">
        <v>822</v>
      </c>
      <c r="E87" s="28">
        <v>282</v>
      </c>
      <c r="F87" s="28">
        <v>2810</v>
      </c>
      <c r="G87" s="28">
        <v>1243</v>
      </c>
      <c r="H87" s="28">
        <v>12294</v>
      </c>
      <c r="I87" s="33" t="s">
        <v>147</v>
      </c>
      <c r="K87" s="26"/>
    </row>
    <row r="88" spans="1:11" s="17" customFormat="1" ht="14.45" customHeight="1">
      <c r="A88" s="23" t="s">
        <v>148</v>
      </c>
      <c r="B88" s="37">
        <f>SUM(B89:B90)</f>
        <v>606</v>
      </c>
      <c r="C88" s="37">
        <f t="shared" ref="C88:H88" si="13">SUM(C89:C90)</f>
        <v>33</v>
      </c>
      <c r="D88" s="37">
        <f t="shared" si="13"/>
        <v>375</v>
      </c>
      <c r="E88" s="37">
        <f t="shared" si="13"/>
        <v>186</v>
      </c>
      <c r="F88" s="37">
        <f t="shared" si="13"/>
        <v>230</v>
      </c>
      <c r="G88" s="37">
        <f t="shared" si="13"/>
        <v>193</v>
      </c>
      <c r="H88" s="37">
        <f t="shared" si="13"/>
        <v>2821</v>
      </c>
      <c r="I88" s="38" t="s">
        <v>149</v>
      </c>
    </row>
    <row r="89" spans="1:11" s="17" customFormat="1" ht="14.45" customHeight="1">
      <c r="A89" s="27" t="s">
        <v>150</v>
      </c>
      <c r="B89" s="28">
        <v>88</v>
      </c>
      <c r="C89" s="28">
        <v>10</v>
      </c>
      <c r="D89" s="28">
        <v>176</v>
      </c>
      <c r="E89" s="28">
        <v>186</v>
      </c>
      <c r="F89" s="28">
        <v>43</v>
      </c>
      <c r="G89" s="28">
        <v>39</v>
      </c>
      <c r="H89" s="34">
        <v>1314</v>
      </c>
      <c r="I89" s="29" t="s">
        <v>151</v>
      </c>
    </row>
    <row r="90" spans="1:11" s="26" customFormat="1" ht="14.45" customHeight="1">
      <c r="A90" s="27" t="s">
        <v>152</v>
      </c>
      <c r="B90" s="28">
        <v>518</v>
      </c>
      <c r="C90" s="28">
        <v>23</v>
      </c>
      <c r="D90" s="28">
        <v>199</v>
      </c>
      <c r="E90" s="41">
        <v>0</v>
      </c>
      <c r="F90" s="28">
        <v>187</v>
      </c>
      <c r="G90" s="28">
        <v>154</v>
      </c>
      <c r="H90" s="28">
        <v>1507</v>
      </c>
      <c r="I90" s="29" t="s">
        <v>153</v>
      </c>
      <c r="K90" s="17"/>
    </row>
    <row r="91" spans="1:11" s="17" customFormat="1" ht="14.45" customHeight="1">
      <c r="A91" s="23" t="s">
        <v>154</v>
      </c>
      <c r="B91" s="37">
        <f>SUM(B92:B95)</f>
        <v>4055</v>
      </c>
      <c r="C91" s="37">
        <f t="shared" ref="C91:H91" si="14">SUM(C92:C95)</f>
        <v>201</v>
      </c>
      <c r="D91" s="37">
        <f t="shared" si="14"/>
        <v>3030</v>
      </c>
      <c r="E91" s="37">
        <f t="shared" si="14"/>
        <v>1240</v>
      </c>
      <c r="F91" s="37">
        <f t="shared" si="14"/>
        <v>961</v>
      </c>
      <c r="G91" s="37">
        <f t="shared" si="14"/>
        <v>1304</v>
      </c>
      <c r="H91" s="37">
        <f t="shared" si="14"/>
        <v>21314</v>
      </c>
      <c r="I91" s="38" t="s">
        <v>155</v>
      </c>
    </row>
    <row r="92" spans="1:11" s="17" customFormat="1" ht="14.45" customHeight="1">
      <c r="A92" s="49" t="s">
        <v>156</v>
      </c>
      <c r="B92" s="28">
        <v>214</v>
      </c>
      <c r="C92" s="28">
        <v>57</v>
      </c>
      <c r="D92" s="28">
        <v>552</v>
      </c>
      <c r="E92" s="28">
        <v>236</v>
      </c>
      <c r="F92" s="28">
        <v>537</v>
      </c>
      <c r="G92" s="28">
        <v>386</v>
      </c>
      <c r="H92" s="28">
        <v>3319</v>
      </c>
      <c r="I92" s="33" t="s">
        <v>157</v>
      </c>
    </row>
    <row r="93" spans="1:11" s="17" customFormat="1" ht="14.45" customHeight="1">
      <c r="A93" s="50" t="s">
        <v>158</v>
      </c>
      <c r="B93" s="28">
        <v>119</v>
      </c>
      <c r="C93" s="28">
        <v>8</v>
      </c>
      <c r="D93" s="28">
        <v>103</v>
      </c>
      <c r="E93" s="28">
        <v>31</v>
      </c>
      <c r="F93" s="28">
        <v>6</v>
      </c>
      <c r="G93" s="34">
        <v>17</v>
      </c>
      <c r="H93" s="28">
        <v>502</v>
      </c>
      <c r="I93" s="32" t="s">
        <v>159</v>
      </c>
    </row>
    <row r="94" spans="1:11" s="17" customFormat="1" ht="14.45" customHeight="1">
      <c r="A94" s="27" t="s">
        <v>160</v>
      </c>
      <c r="B94" s="28">
        <v>3650</v>
      </c>
      <c r="C94" s="28">
        <v>122</v>
      </c>
      <c r="D94" s="28">
        <v>2103</v>
      </c>
      <c r="E94" s="28">
        <v>862</v>
      </c>
      <c r="F94" s="28">
        <v>383</v>
      </c>
      <c r="G94" s="28">
        <v>836</v>
      </c>
      <c r="H94" s="28">
        <v>16161</v>
      </c>
      <c r="I94" s="29" t="s">
        <v>161</v>
      </c>
    </row>
    <row r="95" spans="1:11" s="17" customFormat="1" ht="14.45" customHeight="1">
      <c r="A95" s="30" t="s">
        <v>162</v>
      </c>
      <c r="B95" s="28">
        <v>72</v>
      </c>
      <c r="C95" s="28">
        <v>14</v>
      </c>
      <c r="D95" s="28">
        <v>272</v>
      </c>
      <c r="E95" s="28">
        <v>111</v>
      </c>
      <c r="F95" s="28">
        <v>35</v>
      </c>
      <c r="G95" s="28">
        <v>65</v>
      </c>
      <c r="H95" s="28">
        <v>1332</v>
      </c>
      <c r="I95" s="33" t="s">
        <v>163</v>
      </c>
    </row>
    <row r="96" spans="1:11" s="17" customFormat="1" ht="14.45" customHeight="1">
      <c r="A96" s="23" t="s">
        <v>164</v>
      </c>
      <c r="B96" s="37">
        <f>SUM(B97:B101)</f>
        <v>12659</v>
      </c>
      <c r="C96" s="37">
        <f t="shared" ref="C96:H96" si="15">SUM(C97:C101)</f>
        <v>605</v>
      </c>
      <c r="D96" s="37">
        <f t="shared" si="15"/>
        <v>6511</v>
      </c>
      <c r="E96" s="37">
        <f t="shared" si="15"/>
        <v>2450</v>
      </c>
      <c r="F96" s="37">
        <f t="shared" si="15"/>
        <v>4199</v>
      </c>
      <c r="G96" s="37">
        <f t="shared" si="15"/>
        <v>4915</v>
      </c>
      <c r="H96" s="37">
        <f t="shared" si="15"/>
        <v>62592</v>
      </c>
      <c r="I96" s="38" t="s">
        <v>165</v>
      </c>
    </row>
    <row r="97" spans="1:11" s="17" customFormat="1" ht="14.45" customHeight="1">
      <c r="A97" s="30" t="s">
        <v>166</v>
      </c>
      <c r="B97" s="28">
        <v>234</v>
      </c>
      <c r="C97" s="28">
        <v>16</v>
      </c>
      <c r="D97" s="28">
        <v>380</v>
      </c>
      <c r="E97" s="28">
        <v>245</v>
      </c>
      <c r="F97" s="28">
        <v>506</v>
      </c>
      <c r="G97" s="28">
        <v>173</v>
      </c>
      <c r="H97" s="28">
        <v>3321</v>
      </c>
      <c r="I97" s="33" t="s">
        <v>167</v>
      </c>
    </row>
    <row r="98" spans="1:11" s="17" customFormat="1" ht="14.45" customHeight="1">
      <c r="A98" s="30" t="s">
        <v>168</v>
      </c>
      <c r="B98" s="28">
        <v>6380</v>
      </c>
      <c r="C98" s="28">
        <v>269</v>
      </c>
      <c r="D98" s="28">
        <v>2784</v>
      </c>
      <c r="E98" s="28">
        <v>1611</v>
      </c>
      <c r="F98" s="28">
        <v>441</v>
      </c>
      <c r="G98" s="28">
        <v>2530</v>
      </c>
      <c r="H98" s="28">
        <v>34405</v>
      </c>
      <c r="I98" s="33" t="s">
        <v>169</v>
      </c>
    </row>
    <row r="99" spans="1:11" s="17" customFormat="1" ht="14.45" customHeight="1">
      <c r="A99" s="30" t="s">
        <v>170</v>
      </c>
      <c r="B99" s="28">
        <v>33</v>
      </c>
      <c r="C99" s="28">
        <v>15</v>
      </c>
      <c r="D99" s="28">
        <v>92</v>
      </c>
      <c r="E99" s="28">
        <v>299</v>
      </c>
      <c r="F99" s="28">
        <v>448</v>
      </c>
      <c r="G99" s="28">
        <v>57</v>
      </c>
      <c r="H99" s="28">
        <v>1312</v>
      </c>
      <c r="I99" s="33" t="s">
        <v>171</v>
      </c>
    </row>
    <row r="100" spans="1:11" s="17" customFormat="1" ht="14.45" customHeight="1">
      <c r="A100" s="30" t="s">
        <v>172</v>
      </c>
      <c r="B100" s="28">
        <v>4388</v>
      </c>
      <c r="C100" s="28">
        <v>225</v>
      </c>
      <c r="D100" s="28">
        <v>2614</v>
      </c>
      <c r="E100" s="28">
        <v>181</v>
      </c>
      <c r="F100" s="28">
        <v>1598</v>
      </c>
      <c r="G100" s="28">
        <v>1597</v>
      </c>
      <c r="H100" s="28">
        <v>16209</v>
      </c>
      <c r="I100" s="33" t="s">
        <v>173</v>
      </c>
    </row>
    <row r="101" spans="1:11" s="17" customFormat="1" ht="14.45" customHeight="1">
      <c r="A101" s="30" t="s">
        <v>174</v>
      </c>
      <c r="B101" s="28">
        <v>1624</v>
      </c>
      <c r="C101" s="28">
        <v>80</v>
      </c>
      <c r="D101" s="28">
        <v>641</v>
      </c>
      <c r="E101" s="28">
        <v>114</v>
      </c>
      <c r="F101" s="28">
        <v>1206</v>
      </c>
      <c r="G101" s="28">
        <v>558</v>
      </c>
      <c r="H101" s="28">
        <v>7345</v>
      </c>
      <c r="I101" s="51" t="s">
        <v>175</v>
      </c>
    </row>
    <row r="102" spans="1:11" s="17" customFormat="1" ht="14.45" customHeight="1">
      <c r="A102" s="23" t="s">
        <v>176</v>
      </c>
      <c r="B102" s="37">
        <f>SUM(B103:B105)</f>
        <v>802</v>
      </c>
      <c r="C102" s="37">
        <f t="shared" ref="C102:H102" si="16">SUM(C103:C105)</f>
        <v>94</v>
      </c>
      <c r="D102" s="37">
        <f t="shared" si="16"/>
        <v>1550</v>
      </c>
      <c r="E102" s="37">
        <f t="shared" si="16"/>
        <v>3349</v>
      </c>
      <c r="F102" s="37">
        <f t="shared" si="16"/>
        <v>869</v>
      </c>
      <c r="G102" s="37">
        <f t="shared" si="16"/>
        <v>1046</v>
      </c>
      <c r="H102" s="37">
        <f t="shared" si="16"/>
        <v>13056</v>
      </c>
      <c r="I102" s="38" t="s">
        <v>177</v>
      </c>
    </row>
    <row r="103" spans="1:11" s="17" customFormat="1" ht="14.45" customHeight="1">
      <c r="A103" s="30" t="s">
        <v>178</v>
      </c>
      <c r="B103" s="28">
        <v>548</v>
      </c>
      <c r="C103" s="28">
        <v>39</v>
      </c>
      <c r="D103" s="28">
        <v>877</v>
      </c>
      <c r="E103" s="41">
        <v>0</v>
      </c>
      <c r="F103" s="28">
        <v>347</v>
      </c>
      <c r="G103" s="28">
        <v>758</v>
      </c>
      <c r="H103" s="28">
        <v>5886</v>
      </c>
      <c r="I103" s="33" t="s">
        <v>179</v>
      </c>
    </row>
    <row r="104" spans="1:11" s="17" customFormat="1" ht="14.45" customHeight="1">
      <c r="A104" s="27" t="s">
        <v>180</v>
      </c>
      <c r="B104" s="28">
        <v>130</v>
      </c>
      <c r="C104" s="28">
        <v>21</v>
      </c>
      <c r="D104" s="28">
        <v>431</v>
      </c>
      <c r="E104" s="28">
        <v>3284</v>
      </c>
      <c r="F104" s="28">
        <v>442</v>
      </c>
      <c r="G104" s="28">
        <v>207</v>
      </c>
      <c r="H104" s="28">
        <v>5928</v>
      </c>
      <c r="I104" s="33" t="s">
        <v>181</v>
      </c>
    </row>
    <row r="105" spans="1:11" s="17" customFormat="1" ht="14.45" customHeight="1">
      <c r="A105" s="27" t="s">
        <v>182</v>
      </c>
      <c r="B105" s="28">
        <v>124</v>
      </c>
      <c r="C105" s="28">
        <v>34</v>
      </c>
      <c r="D105" s="34">
        <v>242</v>
      </c>
      <c r="E105" s="40">
        <v>65</v>
      </c>
      <c r="F105" s="34">
        <v>80</v>
      </c>
      <c r="G105" s="28">
        <v>81</v>
      </c>
      <c r="H105" s="28">
        <v>1242</v>
      </c>
      <c r="I105" s="33" t="s">
        <v>183</v>
      </c>
    </row>
    <row r="106" spans="1:11" s="17" customFormat="1" ht="14.45" customHeight="1">
      <c r="A106" s="23" t="s">
        <v>184</v>
      </c>
      <c r="B106" s="37">
        <f>SUM(B107:B109)</f>
        <v>1009</v>
      </c>
      <c r="C106" s="37">
        <f t="shared" ref="C106:H106" si="17">SUM(C107:C109)</f>
        <v>71</v>
      </c>
      <c r="D106" s="37">
        <f t="shared" si="17"/>
        <v>1903</v>
      </c>
      <c r="E106" s="37">
        <f t="shared" si="17"/>
        <v>428</v>
      </c>
      <c r="F106" s="37">
        <f t="shared" si="17"/>
        <v>2287</v>
      </c>
      <c r="G106" s="37">
        <f t="shared" si="17"/>
        <v>936</v>
      </c>
      <c r="H106" s="37">
        <f t="shared" si="17"/>
        <v>9948</v>
      </c>
      <c r="I106" s="38" t="s">
        <v>185</v>
      </c>
      <c r="J106" s="4"/>
    </row>
    <row r="107" spans="1:11" s="17" customFormat="1" ht="14.45" customHeight="1">
      <c r="A107" s="27" t="s">
        <v>186</v>
      </c>
      <c r="B107" s="28">
        <v>725</v>
      </c>
      <c r="C107" s="28">
        <v>39</v>
      </c>
      <c r="D107" s="28">
        <v>699</v>
      </c>
      <c r="E107" s="28">
        <v>54</v>
      </c>
      <c r="F107" s="28">
        <v>1487</v>
      </c>
      <c r="G107" s="28">
        <v>574</v>
      </c>
      <c r="H107" s="34">
        <v>5395</v>
      </c>
      <c r="I107" s="33" t="s">
        <v>187</v>
      </c>
      <c r="J107" s="4"/>
      <c r="K107" s="4"/>
    </row>
    <row r="108" spans="1:11" s="17" customFormat="1" ht="14.45" customHeight="1">
      <c r="A108" s="27" t="s">
        <v>188</v>
      </c>
      <c r="B108" s="28">
        <v>21</v>
      </c>
      <c r="C108" s="28">
        <v>23</v>
      </c>
      <c r="D108" s="28">
        <v>332</v>
      </c>
      <c r="E108" s="40">
        <v>213</v>
      </c>
      <c r="F108" s="28">
        <v>220</v>
      </c>
      <c r="G108" s="28">
        <v>76</v>
      </c>
      <c r="H108" s="28">
        <v>1415</v>
      </c>
      <c r="I108" s="33" t="s">
        <v>189</v>
      </c>
      <c r="J108" s="4"/>
      <c r="K108" s="4"/>
    </row>
    <row r="109" spans="1:11" s="17" customFormat="1" ht="14.45" customHeight="1">
      <c r="A109" s="27" t="s">
        <v>190</v>
      </c>
      <c r="B109" s="34">
        <v>263</v>
      </c>
      <c r="C109" s="34">
        <v>9</v>
      </c>
      <c r="D109" s="34">
        <v>872</v>
      </c>
      <c r="E109" s="34">
        <v>161</v>
      </c>
      <c r="F109" s="34">
        <v>580</v>
      </c>
      <c r="G109" s="34">
        <v>286</v>
      </c>
      <c r="H109" s="34">
        <v>3138</v>
      </c>
      <c r="I109" s="29" t="s">
        <v>191</v>
      </c>
      <c r="J109" s="4"/>
      <c r="K109" s="4"/>
    </row>
    <row r="110" spans="1:11" s="17" customFormat="1" ht="14.45" customHeight="1">
      <c r="A110" s="23" t="s">
        <v>192</v>
      </c>
      <c r="B110" s="37">
        <f>SUM(B111:B114)</f>
        <v>1780</v>
      </c>
      <c r="C110" s="37">
        <f t="shared" ref="C110:H110" si="18">SUM(C111:C114)</f>
        <v>253</v>
      </c>
      <c r="D110" s="37">
        <f t="shared" si="18"/>
        <v>1905</v>
      </c>
      <c r="E110" s="37">
        <f t="shared" si="18"/>
        <v>375</v>
      </c>
      <c r="F110" s="37">
        <f t="shared" si="18"/>
        <v>624</v>
      </c>
      <c r="G110" s="37">
        <f t="shared" si="18"/>
        <v>2991</v>
      </c>
      <c r="H110" s="37">
        <f t="shared" si="18"/>
        <v>16466</v>
      </c>
      <c r="I110" s="38" t="s">
        <v>193</v>
      </c>
      <c r="J110" s="4"/>
      <c r="K110" s="4"/>
    </row>
    <row r="111" spans="1:11" s="17" customFormat="1" ht="14.45" customHeight="1">
      <c r="A111" s="30" t="s">
        <v>194</v>
      </c>
      <c r="B111" s="28">
        <v>124</v>
      </c>
      <c r="C111" s="28">
        <v>5</v>
      </c>
      <c r="D111" s="28">
        <v>255</v>
      </c>
      <c r="E111" s="28">
        <v>80</v>
      </c>
      <c r="F111" s="28">
        <v>108</v>
      </c>
      <c r="G111" s="28">
        <v>81</v>
      </c>
      <c r="H111" s="28">
        <v>1498</v>
      </c>
      <c r="I111" s="33" t="s">
        <v>195</v>
      </c>
      <c r="J111" s="4"/>
      <c r="K111" s="4"/>
    </row>
    <row r="112" spans="1:11" s="17" customFormat="1" ht="14.45" customHeight="1">
      <c r="A112" s="30" t="s">
        <v>196</v>
      </c>
      <c r="B112" s="28">
        <v>62</v>
      </c>
      <c r="C112" s="28">
        <v>14</v>
      </c>
      <c r="D112" s="28">
        <v>467</v>
      </c>
      <c r="E112" s="28">
        <v>66</v>
      </c>
      <c r="F112" s="28">
        <v>137</v>
      </c>
      <c r="G112" s="28">
        <v>67</v>
      </c>
      <c r="H112" s="28">
        <v>1395</v>
      </c>
      <c r="I112" s="32" t="s">
        <v>197</v>
      </c>
      <c r="J112" s="4"/>
      <c r="K112" s="4"/>
    </row>
    <row r="113" spans="1:11" s="17" customFormat="1" ht="14.45" customHeight="1">
      <c r="A113" s="27" t="s">
        <v>198</v>
      </c>
      <c r="B113" s="28">
        <v>1565</v>
      </c>
      <c r="C113" s="28">
        <v>226</v>
      </c>
      <c r="D113" s="28">
        <v>1151</v>
      </c>
      <c r="E113" s="28">
        <v>185</v>
      </c>
      <c r="F113" s="28">
        <v>303</v>
      </c>
      <c r="G113" s="28">
        <v>2834</v>
      </c>
      <c r="H113" s="28">
        <v>13183</v>
      </c>
      <c r="I113" s="29" t="s">
        <v>199</v>
      </c>
      <c r="K113" s="4"/>
    </row>
    <row r="114" spans="1:11" s="17" customFormat="1" ht="14.45" customHeight="1">
      <c r="A114" s="30" t="s">
        <v>200</v>
      </c>
      <c r="B114" s="28">
        <v>29</v>
      </c>
      <c r="C114" s="34">
        <v>8</v>
      </c>
      <c r="D114" s="28">
        <v>32</v>
      </c>
      <c r="E114" s="28">
        <v>44</v>
      </c>
      <c r="F114" s="28">
        <v>76</v>
      </c>
      <c r="G114" s="28">
        <v>9</v>
      </c>
      <c r="H114" s="28">
        <v>390</v>
      </c>
      <c r="I114" s="33" t="s">
        <v>201</v>
      </c>
      <c r="J114" s="4"/>
    </row>
    <row r="115" spans="1:11" s="17" customFormat="1" ht="14.45" customHeight="1">
      <c r="A115" s="23" t="s">
        <v>202</v>
      </c>
      <c r="B115" s="37">
        <f>SUM(B116:B117)</f>
        <v>481</v>
      </c>
      <c r="C115" s="37">
        <f t="shared" ref="C115:H115" si="19">SUM(C116:C117)</f>
        <v>55</v>
      </c>
      <c r="D115" s="37">
        <f t="shared" si="19"/>
        <v>300</v>
      </c>
      <c r="E115" s="37">
        <f t="shared" si="19"/>
        <v>69</v>
      </c>
      <c r="F115" s="37">
        <f t="shared" si="19"/>
        <v>627</v>
      </c>
      <c r="G115" s="37">
        <f t="shared" si="19"/>
        <v>599</v>
      </c>
      <c r="H115" s="37">
        <f t="shared" si="19"/>
        <v>5140</v>
      </c>
      <c r="I115" s="38" t="s">
        <v>203</v>
      </c>
      <c r="J115" s="4"/>
      <c r="K115" s="4"/>
    </row>
    <row r="116" spans="1:11" ht="14.45" customHeight="1">
      <c r="A116" s="30" t="s">
        <v>204</v>
      </c>
      <c r="B116" s="28">
        <v>362</v>
      </c>
      <c r="C116" s="28">
        <v>49</v>
      </c>
      <c r="D116" s="28">
        <v>300</v>
      </c>
      <c r="E116" s="28">
        <v>25</v>
      </c>
      <c r="F116" s="28">
        <v>441</v>
      </c>
      <c r="G116" s="28">
        <v>477</v>
      </c>
      <c r="H116" s="28">
        <v>3319</v>
      </c>
      <c r="I116" s="33" t="s">
        <v>205</v>
      </c>
      <c r="J116" s="17"/>
    </row>
    <row r="117" spans="1:11" s="17" customFormat="1" ht="14.45" customHeight="1">
      <c r="A117" s="27" t="s">
        <v>206</v>
      </c>
      <c r="B117" s="28">
        <v>119</v>
      </c>
      <c r="C117" s="28">
        <v>6</v>
      </c>
      <c r="D117" s="41">
        <v>0</v>
      </c>
      <c r="E117" s="28">
        <v>44</v>
      </c>
      <c r="F117" s="28">
        <v>186</v>
      </c>
      <c r="G117" s="28">
        <v>122</v>
      </c>
      <c r="H117" s="28">
        <v>1821</v>
      </c>
      <c r="I117" s="33" t="s">
        <v>207</v>
      </c>
      <c r="J117" s="26"/>
    </row>
    <row r="118" spans="1:11" ht="14.45" customHeight="1">
      <c r="A118" s="23" t="s">
        <v>208</v>
      </c>
      <c r="B118" s="37">
        <f>SUM(B119:B120)</f>
        <v>1640</v>
      </c>
      <c r="C118" s="37">
        <f t="shared" ref="C118:H118" si="20">SUM(C119:C120)</f>
        <v>199</v>
      </c>
      <c r="D118" s="37">
        <f t="shared" si="20"/>
        <v>1970</v>
      </c>
      <c r="E118" s="37">
        <f t="shared" si="20"/>
        <v>2783</v>
      </c>
      <c r="F118" s="37">
        <f t="shared" si="20"/>
        <v>1334</v>
      </c>
      <c r="G118" s="37">
        <f t="shared" si="20"/>
        <v>1405</v>
      </c>
      <c r="H118" s="37">
        <f t="shared" si="20"/>
        <v>16380</v>
      </c>
      <c r="I118" s="38" t="s">
        <v>209</v>
      </c>
      <c r="J118" s="17"/>
      <c r="K118" s="26"/>
    </row>
    <row r="119" spans="1:11" ht="14.45" customHeight="1">
      <c r="A119" s="30" t="s">
        <v>210</v>
      </c>
      <c r="B119" s="34">
        <v>1467</v>
      </c>
      <c r="C119" s="34">
        <v>172</v>
      </c>
      <c r="D119" s="34">
        <v>1612</v>
      </c>
      <c r="E119" s="34">
        <v>2322</v>
      </c>
      <c r="F119" s="34">
        <v>930</v>
      </c>
      <c r="G119" s="34">
        <v>1366</v>
      </c>
      <c r="H119" s="34">
        <v>14462</v>
      </c>
      <c r="I119" s="33" t="s">
        <v>211</v>
      </c>
      <c r="J119" s="17"/>
      <c r="K119" s="17"/>
    </row>
    <row r="120" spans="1:11" ht="14.45" customHeight="1">
      <c r="A120" s="30" t="s">
        <v>212</v>
      </c>
      <c r="B120" s="28">
        <v>173</v>
      </c>
      <c r="C120" s="28">
        <v>27</v>
      </c>
      <c r="D120" s="28">
        <v>358</v>
      </c>
      <c r="E120" s="28">
        <v>461</v>
      </c>
      <c r="F120" s="28">
        <v>404</v>
      </c>
      <c r="G120" s="28">
        <v>39</v>
      </c>
      <c r="H120" s="28">
        <v>1918</v>
      </c>
      <c r="I120" s="33" t="s">
        <v>213</v>
      </c>
      <c r="J120" s="17"/>
      <c r="K120" s="17"/>
    </row>
    <row r="121" spans="1:11" ht="14.45" customHeight="1">
      <c r="A121" s="30"/>
      <c r="B121" s="28"/>
      <c r="C121" s="28"/>
      <c r="D121" s="28"/>
      <c r="E121" s="28"/>
      <c r="F121" s="28"/>
      <c r="G121" s="28"/>
      <c r="H121" s="28"/>
      <c r="I121" s="33"/>
      <c r="J121" s="17"/>
      <c r="K121" s="17"/>
    </row>
    <row r="122" spans="1:11" ht="14.45" customHeight="1">
      <c r="A122" s="52" t="s">
        <v>214</v>
      </c>
      <c r="B122" s="24">
        <f t="shared" ref="B122:H122" si="21">B118+B115+B110+B102+B106+B96+B91+B88+B86+B81+B76+B51+B47+B41+B36+B34+B31+B27+B22+B20+B12</f>
        <v>42317</v>
      </c>
      <c r="C122" s="24">
        <f t="shared" si="21"/>
        <v>3809</v>
      </c>
      <c r="D122" s="24">
        <f t="shared" si="21"/>
        <v>61121</v>
      </c>
      <c r="E122" s="24">
        <f t="shared" si="21"/>
        <v>24668</v>
      </c>
      <c r="F122" s="24">
        <f t="shared" si="21"/>
        <v>30307</v>
      </c>
      <c r="G122" s="24">
        <f t="shared" si="21"/>
        <v>33887</v>
      </c>
      <c r="H122" s="24">
        <f t="shared" si="21"/>
        <v>370305</v>
      </c>
      <c r="I122" s="38" t="s">
        <v>16</v>
      </c>
      <c r="J122" s="17"/>
      <c r="K122" s="17"/>
    </row>
    <row r="123" spans="1:11" ht="14.45" customHeight="1">
      <c r="I123" s="53"/>
      <c r="J123" s="17"/>
      <c r="K123" s="26"/>
    </row>
    <row r="124" spans="1:11" ht="14.45" customHeight="1">
      <c r="I124" s="53"/>
      <c r="J124" s="17"/>
      <c r="K124" s="17"/>
    </row>
    <row r="125" spans="1:11" ht="12.75" customHeight="1">
      <c r="I125" s="53"/>
      <c r="J125" s="26"/>
      <c r="K125" s="17"/>
    </row>
    <row r="126" spans="1:11" ht="12.75" customHeight="1">
      <c r="A126" s="54" t="s">
        <v>215</v>
      </c>
      <c r="I126" s="53"/>
      <c r="J126" s="17"/>
      <c r="K126" s="26"/>
    </row>
    <row r="127" spans="1:11" ht="12.75" customHeight="1">
      <c r="A127" s="55" t="s">
        <v>216</v>
      </c>
      <c r="B127" s="55"/>
      <c r="C127" s="56"/>
      <c r="D127" s="56"/>
      <c r="E127" s="56"/>
      <c r="F127" s="56"/>
      <c r="G127" s="56"/>
      <c r="I127" s="57" t="s">
        <v>217</v>
      </c>
      <c r="J127" s="17"/>
      <c r="K127" s="17"/>
    </row>
    <row r="128" spans="1:11" ht="12.7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17"/>
      <c r="K128" s="17"/>
    </row>
    <row r="129" spans="10:11" ht="12.75" customHeight="1">
      <c r="J129" s="26"/>
      <c r="K129" s="17"/>
    </row>
    <row r="130" spans="10:11" ht="12.75" customHeight="1">
      <c r="J130" s="17"/>
      <c r="K130" s="17"/>
    </row>
    <row r="131" spans="10:11" ht="12.75" customHeight="1">
      <c r="J131" s="17"/>
      <c r="K131" s="26"/>
    </row>
    <row r="132" spans="10:11">
      <c r="J132" s="17"/>
      <c r="K132" s="17"/>
    </row>
    <row r="133" spans="10:11">
      <c r="J133" s="17"/>
      <c r="K133" s="17"/>
    </row>
    <row r="134" spans="10:11">
      <c r="J134" s="26"/>
      <c r="K134" s="17"/>
    </row>
    <row r="135" spans="10:11">
      <c r="J135" s="17"/>
      <c r="K135" s="17"/>
    </row>
    <row r="136" spans="10:11">
      <c r="J136" s="17"/>
      <c r="K136" s="17"/>
    </row>
    <row r="137" spans="10:11">
      <c r="J137" s="17"/>
      <c r="K137" s="17"/>
    </row>
    <row r="138" spans="10:11">
      <c r="J138" s="17"/>
      <c r="K138" s="17"/>
    </row>
    <row r="139" spans="10:11">
      <c r="J139" s="17"/>
      <c r="K139" s="17"/>
    </row>
    <row r="140" spans="10:11">
      <c r="J140" s="17"/>
      <c r="K140" s="17"/>
    </row>
    <row r="141" spans="10:11">
      <c r="J141" s="17"/>
      <c r="K141" s="17"/>
    </row>
    <row r="142" spans="10:11">
      <c r="J142" s="17"/>
      <c r="K142" s="17"/>
    </row>
    <row r="143" spans="10:11">
      <c r="J143" s="17"/>
      <c r="K143" s="17"/>
    </row>
    <row r="144" spans="10:11">
      <c r="J144" s="17"/>
      <c r="K144" s="17"/>
    </row>
    <row r="145" spans="1:11">
      <c r="J145" s="17"/>
      <c r="K145" s="17"/>
    </row>
    <row r="146" spans="1:11">
      <c r="J146" s="17"/>
      <c r="K146" s="17"/>
    </row>
    <row r="147" spans="1:11">
      <c r="J147" s="17"/>
      <c r="K147" s="17"/>
    </row>
    <row r="148" spans="1:11">
      <c r="J148" s="17"/>
      <c r="K148" s="17"/>
    </row>
    <row r="149" spans="1:11">
      <c r="J149" s="17"/>
      <c r="K149" s="17"/>
    </row>
    <row r="150" spans="1:11">
      <c r="J150" s="17"/>
      <c r="K150" s="17"/>
    </row>
    <row r="151" spans="1:11">
      <c r="J151" s="17"/>
      <c r="K151" s="17"/>
    </row>
    <row r="152" spans="1:11">
      <c r="J152" s="17"/>
      <c r="K152" s="17"/>
    </row>
    <row r="153" spans="1:11">
      <c r="J153" s="17"/>
      <c r="K153" s="17"/>
    </row>
    <row r="154" spans="1:11">
      <c r="A154" s="5"/>
      <c r="B154" s="20"/>
      <c r="C154" s="20"/>
      <c r="D154" s="20"/>
      <c r="E154" s="20"/>
      <c r="F154" s="20"/>
      <c r="G154" s="20"/>
      <c r="H154" s="20"/>
      <c r="I154" s="20"/>
      <c r="J154" s="17"/>
      <c r="K154" s="17"/>
    </row>
    <row r="155" spans="1:11">
      <c r="A155" s="5"/>
      <c r="B155" s="20"/>
      <c r="C155" s="20"/>
      <c r="D155" s="20"/>
      <c r="E155" s="20"/>
      <c r="F155" s="20"/>
      <c r="G155" s="20"/>
      <c r="H155" s="20"/>
      <c r="I155" s="20"/>
      <c r="J155" s="17"/>
      <c r="K155" s="17"/>
    </row>
    <row r="156" spans="1:11">
      <c r="A156" s="5"/>
      <c r="B156" s="20"/>
      <c r="C156" s="20"/>
      <c r="D156" s="20"/>
      <c r="E156" s="20"/>
      <c r="F156" s="20"/>
      <c r="G156" s="20"/>
      <c r="H156" s="20"/>
      <c r="I156" s="20"/>
      <c r="J156" s="17"/>
      <c r="K156" s="17"/>
    </row>
    <row r="157" spans="1:11">
      <c r="A157" s="5"/>
      <c r="B157" s="20"/>
      <c r="C157" s="20"/>
      <c r="D157" s="20"/>
      <c r="E157" s="20"/>
      <c r="F157" s="20"/>
      <c r="G157" s="20"/>
      <c r="H157" s="20"/>
      <c r="I157" s="20"/>
      <c r="J157" s="17"/>
    </row>
    <row r="158" spans="1:11">
      <c r="A158" s="5"/>
      <c r="B158" s="20"/>
      <c r="C158" s="20"/>
      <c r="D158" s="20"/>
      <c r="E158" s="20"/>
      <c r="F158" s="20"/>
      <c r="G158" s="20"/>
      <c r="H158" s="20"/>
      <c r="I158" s="20"/>
      <c r="J158" s="17"/>
      <c r="K158" s="17"/>
    </row>
    <row r="159" spans="1:11">
      <c r="A159" s="5"/>
      <c r="B159" s="20"/>
      <c r="C159" s="20"/>
      <c r="D159" s="20"/>
      <c r="E159" s="20"/>
      <c r="F159" s="20"/>
      <c r="G159" s="20"/>
      <c r="H159" s="20"/>
      <c r="I159" s="20"/>
    </row>
    <row r="160" spans="1:11">
      <c r="A160" s="5"/>
      <c r="B160" s="20"/>
      <c r="C160" s="20"/>
      <c r="D160" s="20"/>
      <c r="E160" s="20"/>
      <c r="F160" s="20"/>
      <c r="G160" s="20"/>
      <c r="H160" s="20"/>
      <c r="I160" s="20"/>
      <c r="J160" s="17"/>
    </row>
    <row r="161" spans="1:10">
      <c r="A161" s="5"/>
      <c r="B161" s="20"/>
      <c r="C161" s="20"/>
      <c r="D161" s="20"/>
      <c r="E161" s="20"/>
      <c r="F161" s="20"/>
      <c r="G161" s="20"/>
      <c r="H161" s="20"/>
      <c r="I161" s="20"/>
    </row>
    <row r="162" spans="1:10">
      <c r="A162" s="5"/>
      <c r="B162" s="20"/>
      <c r="C162" s="20"/>
      <c r="D162" s="20"/>
      <c r="E162" s="20"/>
      <c r="F162" s="20"/>
      <c r="G162" s="20"/>
      <c r="H162" s="20"/>
      <c r="I162" s="20"/>
    </row>
    <row r="163" spans="1:10">
      <c r="A163" s="5"/>
      <c r="B163" s="20"/>
      <c r="C163" s="20"/>
      <c r="D163" s="20"/>
      <c r="E163" s="20"/>
      <c r="F163" s="20"/>
      <c r="G163" s="20"/>
      <c r="H163" s="20"/>
      <c r="I163" s="20"/>
    </row>
    <row r="164" spans="1:10">
      <c r="A164" s="5"/>
      <c r="B164" s="20"/>
      <c r="C164" s="20"/>
      <c r="D164" s="20"/>
      <c r="E164" s="20"/>
      <c r="F164" s="20"/>
      <c r="G164" s="20"/>
      <c r="H164" s="20"/>
      <c r="I164" s="20"/>
    </row>
    <row r="165" spans="1:10">
      <c r="A165" s="5"/>
      <c r="B165" s="20"/>
      <c r="C165" s="20"/>
      <c r="D165" s="20"/>
      <c r="E165" s="20"/>
      <c r="F165" s="20"/>
      <c r="G165" s="20"/>
      <c r="H165" s="20"/>
      <c r="I165" s="20"/>
    </row>
    <row r="166" spans="1:10">
      <c r="A166" s="5"/>
      <c r="B166" s="20"/>
      <c r="C166" s="20"/>
      <c r="D166" s="20"/>
      <c r="E166" s="20"/>
      <c r="F166" s="20"/>
      <c r="G166" s="20"/>
      <c r="H166" s="20"/>
      <c r="I166" s="20"/>
      <c r="J166" s="5"/>
    </row>
    <row r="167" spans="1:10">
      <c r="J167" s="5"/>
    </row>
    <row r="168" spans="1:10">
      <c r="J168" s="5"/>
    </row>
    <row r="169" spans="1:10">
      <c r="J169" s="5"/>
    </row>
    <row r="170" spans="1:10">
      <c r="J170" s="5"/>
    </row>
    <row r="171" spans="1:10">
      <c r="J171" s="5"/>
    </row>
    <row r="172" spans="1:10">
      <c r="J172" s="5"/>
    </row>
    <row r="173" spans="1:10">
      <c r="J173" s="5"/>
    </row>
    <row r="174" spans="1:10">
      <c r="J174" s="5"/>
    </row>
    <row r="175" spans="1:10">
      <c r="J175" s="5"/>
    </row>
    <row r="176" spans="1:10">
      <c r="J176" s="5"/>
    </row>
    <row r="177" spans="10:10">
      <c r="J177" s="5"/>
    </row>
    <row r="178" spans="10:10">
      <c r="J178" s="5"/>
    </row>
  </sheetData>
  <mergeCells count="8">
    <mergeCell ref="G69:I69"/>
    <mergeCell ref="A128:I128"/>
    <mergeCell ref="G3:I3"/>
    <mergeCell ref="H4:I4"/>
    <mergeCell ref="G5:I5"/>
    <mergeCell ref="A64:I64"/>
    <mergeCell ref="G67:I67"/>
    <mergeCell ref="H68:I68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2013-03-20T13:20:55Z</dcterms:created>
  <dcterms:modified xsi:type="dcterms:W3CDTF">2013-03-20T13:21:00Z</dcterms:modified>
</cp:coreProperties>
</file>