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Feuil1" sheetId="1" r:id="rId1"/>
    <sheet name="Feuil2" sheetId="2" r:id="rId2"/>
    <sheet name="Feuil3" sheetId="3" r:id="rId3"/>
    <sheet name="20" sheetId="4" r:id="rId4"/>
  </sheets>
  <externalReferences>
    <externalReference r:id="rId5"/>
    <externalReference r:id="rId6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117" i="4"/>
  <c r="F121" s="1"/>
  <c r="E117"/>
  <c r="D117"/>
  <c r="C117"/>
  <c r="C121" s="1"/>
  <c r="B117"/>
  <c r="B121" s="1"/>
  <c r="F114"/>
  <c r="E114"/>
  <c r="D114"/>
  <c r="C114"/>
  <c r="B114"/>
  <c r="F109"/>
  <c r="E109"/>
  <c r="D109"/>
  <c r="D121" s="1"/>
  <c r="C109"/>
  <c r="B109"/>
  <c r="F105"/>
  <c r="E105"/>
  <c r="E121" s="1"/>
  <c r="D105"/>
  <c r="C105"/>
  <c r="B105"/>
  <c r="F101"/>
  <c r="E101"/>
  <c r="D101"/>
  <c r="C101"/>
  <c r="B101"/>
  <c r="F95"/>
  <c r="E95"/>
  <c r="D95"/>
  <c r="C95"/>
  <c r="B95"/>
  <c r="F90"/>
  <c r="E90"/>
  <c r="D90"/>
  <c r="C90"/>
  <c r="B90"/>
  <c r="F87"/>
  <c r="E87"/>
  <c r="D87"/>
  <c r="C87"/>
  <c r="B87"/>
  <c r="F85"/>
  <c r="E85"/>
  <c r="D85"/>
  <c r="C85"/>
  <c r="B85"/>
  <c r="F80"/>
  <c r="E80"/>
  <c r="D80"/>
  <c r="C80"/>
  <c r="B80"/>
  <c r="F75"/>
  <c r="E75"/>
  <c r="D75"/>
  <c r="C75"/>
  <c r="B75"/>
  <c r="F51"/>
  <c r="E51"/>
  <c r="D51"/>
  <c r="C51"/>
  <c r="B51"/>
  <c r="F47"/>
  <c r="E47"/>
  <c r="D47"/>
  <c r="C47"/>
  <c r="B47"/>
  <c r="F41"/>
  <c r="E41"/>
  <c r="D41"/>
  <c r="C41"/>
  <c r="B41"/>
  <c r="F36"/>
  <c r="E36"/>
  <c r="D36"/>
  <c r="C36"/>
  <c r="B36"/>
  <c r="F34"/>
  <c r="E34"/>
  <c r="D34"/>
  <c r="C34"/>
  <c r="B34"/>
  <c r="F31"/>
  <c r="E31"/>
  <c r="D31"/>
  <c r="C31"/>
  <c r="B31"/>
  <c r="F27"/>
  <c r="E27"/>
  <c r="D27"/>
  <c r="C27"/>
  <c r="B27"/>
  <c r="F22"/>
  <c r="E22"/>
  <c r="D22"/>
  <c r="C22"/>
  <c r="B22"/>
  <c r="F20"/>
  <c r="E20"/>
  <c r="D20"/>
  <c r="C20"/>
  <c r="B20"/>
  <c r="F12"/>
  <c r="E12"/>
  <c r="D12"/>
  <c r="C12"/>
  <c r="B12"/>
</calcChain>
</file>

<file path=xl/sharedStrings.xml><?xml version="1.0" encoding="utf-8"?>
<sst xmlns="http://schemas.openxmlformats.org/spreadsheetml/2006/main" count="235" uniqueCount="209">
  <si>
    <t>Justice</t>
  </si>
  <si>
    <t>العدل</t>
  </si>
  <si>
    <t xml:space="preserve"> </t>
  </si>
  <si>
    <t xml:space="preserve">15 - 20 Activités des tribunaux de première  </t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</si>
  <si>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</si>
  <si>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</si>
  <si>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</si>
  <si>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pénales jugées</t>
  </si>
  <si>
    <t xml:space="preserve">            القضايا الجنحية المحكومة</t>
  </si>
  <si>
    <t>Année 2011</t>
  </si>
  <si>
    <t xml:space="preserve">حوادث </t>
  </si>
  <si>
    <t>المخالفات</t>
  </si>
  <si>
    <t xml:space="preserve">قضايا </t>
  </si>
  <si>
    <t>الجنح</t>
  </si>
  <si>
    <t>المجموع</t>
  </si>
  <si>
    <t xml:space="preserve"> سنة 2011</t>
  </si>
  <si>
    <t>السير</t>
  </si>
  <si>
    <t>الأحداث</t>
  </si>
  <si>
    <t>منه :</t>
  </si>
  <si>
    <t xml:space="preserve"> Accidents </t>
  </si>
  <si>
    <t>Contraventions</t>
  </si>
  <si>
    <t>Affaires des</t>
  </si>
  <si>
    <t>Délits</t>
  </si>
  <si>
    <t>Total</t>
  </si>
  <si>
    <t xml:space="preserve"> de circulation</t>
  </si>
  <si>
    <t>mineurs</t>
  </si>
  <si>
    <t>dont:</t>
  </si>
  <si>
    <t>R.C.A. Agadir</t>
  </si>
  <si>
    <t>دائرة استئناف أكادير</t>
  </si>
  <si>
    <t>Agadir</t>
  </si>
  <si>
    <t>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</si>
  <si>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</si>
  <si>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</si>
  <si>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</si>
  <si>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</si>
  <si>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</si>
  <si>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</si>
  <si>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</si>
  <si>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</si>
  <si>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</si>
  <si>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</si>
  <si>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</si>
  <si>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</si>
  <si>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</si>
  <si>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</si>
  <si>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Al Hoceima</t>
  </si>
  <si>
    <t>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</si>
  <si>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</si>
  <si>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</si>
  <si>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</si>
  <si>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</si>
  <si>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</si>
  <si>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</si>
  <si>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Béni Mellal</t>
  </si>
  <si>
    <t>بني ملال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</si>
  <si>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</si>
  <si>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</si>
  <si>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</si>
  <si>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</si>
  <si>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</si>
  <si>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</si>
  <si>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Casablanca</t>
  </si>
  <si>
    <t>الدارالبيضاء</t>
  </si>
  <si>
    <t>Benslimane</t>
  </si>
  <si>
    <t>بنسليمان</t>
  </si>
  <si>
    <t>R.C.A. El Jadida</t>
  </si>
  <si>
    <t>دائرة استئناف الجديدة</t>
  </si>
  <si>
    <t>El Jadida</t>
  </si>
  <si>
    <t>الجديدة</t>
  </si>
  <si>
    <t>Sidi Bennour</t>
  </si>
  <si>
    <t>سيدي بنور</t>
  </si>
  <si>
    <t>R.C.A. Errachidia</t>
  </si>
  <si>
    <t>دائرة استئناف الرشيدية</t>
  </si>
  <si>
    <t>Errachidia</t>
  </si>
  <si>
    <t>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</si>
  <si>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</si>
  <si>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</si>
  <si>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</si>
  <si>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</si>
  <si>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</si>
  <si>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</si>
  <si>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</si>
  <si>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 xml:space="preserve">فاس </t>
  </si>
  <si>
    <t>Boulmane</t>
  </si>
  <si>
    <t xml:space="preserve">بولمان </t>
  </si>
  <si>
    <t>R.C.A. Kénitra</t>
  </si>
  <si>
    <t>دائرة استئناف القنيطرة</t>
  </si>
  <si>
    <t>Kénitra</t>
  </si>
  <si>
    <t>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</si>
  <si>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</si>
  <si>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</si>
  <si>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</si>
  <si>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</si>
  <si>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</si>
  <si>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</si>
  <si>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</si>
  <si>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</si>
  <si>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</si>
  <si>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</si>
  <si>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Khouribga</t>
  </si>
  <si>
    <t>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</si>
  <si>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</si>
  <si>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</si>
  <si>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</si>
  <si>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</si>
  <si>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</si>
  <si>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</si>
  <si>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</si>
  <si>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</si>
  <si>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>Laâyoune</t>
  </si>
  <si>
    <t xml:space="preserve">العيون </t>
  </si>
  <si>
    <t>Oued Ed-Dahab</t>
  </si>
  <si>
    <t xml:space="preserve">وادي الذهب </t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</si>
  <si>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</si>
  <si>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</si>
  <si>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</si>
  <si>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</si>
  <si>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</si>
  <si>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</si>
  <si>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</si>
  <si>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</si>
  <si>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</si>
  <si>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</si>
  <si>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Marrakech</t>
  </si>
  <si>
    <t xml:space="preserve">مراكش </t>
  </si>
  <si>
    <t>R.C.A. Meknès</t>
  </si>
  <si>
    <t>دائرة استئناف مكناس</t>
  </si>
  <si>
    <t>Khénifra</t>
  </si>
  <si>
    <t>خنيفرة</t>
  </si>
  <si>
    <t>Meknès</t>
  </si>
  <si>
    <t>مكناس</t>
  </si>
  <si>
    <t>Midelt</t>
  </si>
  <si>
    <t>ميدلت</t>
  </si>
  <si>
    <t>Azrou</t>
  </si>
  <si>
    <t>أزرو</t>
  </si>
  <si>
    <t>R.C.A. Nador</t>
  </si>
  <si>
    <t>دائرة استئناف الناضور</t>
  </si>
  <si>
    <t>Nador</t>
  </si>
  <si>
    <t>الناضور</t>
  </si>
  <si>
    <t>R.C.A. Ouarzazate</t>
  </si>
  <si>
    <t>دائرة استئناف ورزازات</t>
  </si>
  <si>
    <t>Zagora</t>
  </si>
  <si>
    <t>زاكورة</t>
  </si>
  <si>
    <t>Ouarzazate</t>
  </si>
  <si>
    <t>ورزازات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</si>
  <si>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</si>
  <si>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</si>
  <si>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</si>
  <si>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</si>
  <si>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</si>
  <si>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</si>
  <si>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Oujda</t>
  </si>
  <si>
    <t xml:space="preserve">وجدة 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</si>
  <si>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</si>
  <si>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</si>
  <si>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</si>
  <si>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</si>
  <si>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</si>
  <si>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</si>
  <si>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Rabat</t>
  </si>
  <si>
    <t>الرباط</t>
  </si>
  <si>
    <t>Rommani</t>
  </si>
  <si>
    <t>الروماني</t>
  </si>
  <si>
    <t>Salé</t>
  </si>
  <si>
    <t>سـلا</t>
  </si>
  <si>
    <t>Temara</t>
  </si>
  <si>
    <t>تمارة</t>
  </si>
  <si>
    <t>R.C.A. Safi</t>
  </si>
  <si>
    <t>دائرة استئناف آسفي</t>
  </si>
  <si>
    <t>Safi</t>
  </si>
  <si>
    <t>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</si>
  <si>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</si>
  <si>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</si>
  <si>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</si>
  <si>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</si>
  <si>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</si>
  <si>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</si>
  <si>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</si>
  <si>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</si>
  <si>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</si>
  <si>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</si>
  <si>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</si>
  <si>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</si>
  <si>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</si>
  <si>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</si>
  <si>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</si>
  <si>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</si>
  <si>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</si>
  <si>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</si>
  <si>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>Tanger</t>
  </si>
  <si>
    <t xml:space="preserve">طنجة </t>
  </si>
  <si>
    <t>Assilah</t>
  </si>
  <si>
    <t>أصيلة</t>
  </si>
  <si>
    <t>R.C.A. Taza</t>
  </si>
  <si>
    <t>دائرة استئناف تازة</t>
  </si>
  <si>
    <t>Taza</t>
  </si>
  <si>
    <t>تازة</t>
  </si>
  <si>
    <t>Guercif</t>
  </si>
  <si>
    <t>جرسيف</t>
  </si>
  <si>
    <t>R.C.A. Tétouan</t>
  </si>
  <si>
    <t>دائرة استئناف تطوان</t>
  </si>
  <si>
    <t>Tétouan</t>
  </si>
  <si>
    <t>تطوان</t>
  </si>
  <si>
    <t>Chefchaouen</t>
  </si>
  <si>
    <t>شفشاون</t>
  </si>
  <si>
    <t>Ensemble</t>
  </si>
  <si>
    <t>R.C.A. : Ressort de la Cour d'Appel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</si>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</sst>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2">
    <numFmt numFmtId="164" formatCode="\ ###,###,###"/>
    <numFmt numFmtId="165" formatCode="General_)"/>
    <numFmt numFmtId="166" formatCode="#\ ###\ ###"/>
    <numFmt numFmtId="167" formatCode="###,###,###"/>
    <numFmt numFmtId="168" formatCode="\-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165" fontId="8" fillId="0" borderId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5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3" fillId="0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</cellStyleXfs>
  <cellXfs count="64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0" fontId="3" fillId="0" borderId="0" xfId="2" applyFont="1"/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 applyProtection="1">
      <alignment horizontal="left" vertical="center"/>
    </xf>
    <xf numFmtId="0" fontId="3" fillId="0" borderId="0" xfId="1" applyFont="1" applyAlignment="1">
      <alignment horizontal="right"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3" fillId="0" borderId="0" xfId="2" quotePrefix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0" fontId="2" fillId="0" borderId="0" xfId="1" quotePrefix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 readingOrder="2"/>
    </xf>
    <xf numFmtId="164" fontId="3" fillId="0" borderId="0" xfId="2" quotePrefix="1" applyNumberFormat="1" applyFont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2" applyFont="1" applyAlignment="1">
      <alignment horizontal="right" vertical="center" readingOrder="2"/>
    </xf>
    <xf numFmtId="0" fontId="3" fillId="0" borderId="0" xfId="2" applyFont="1" applyAlignment="1">
      <alignment horizontal="right" vertical="center" readingOrder="2"/>
    </xf>
    <xf numFmtId="164" fontId="3" fillId="0" borderId="0" xfId="2" applyNumberFormat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6" fillId="0" borderId="0" xfId="3" quotePrefix="1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4" applyNumberFormat="1" applyFont="1" applyBorder="1" applyAlignment="1" applyProtection="1">
      <alignment horizontal="left" vertical="center"/>
    </xf>
    <xf numFmtId="166" fontId="6" fillId="0" borderId="0" xfId="2" applyNumberFormat="1" applyFont="1" applyFill="1" applyBorder="1" applyAlignment="1">
      <alignment vertical="center"/>
    </xf>
    <xf numFmtId="0" fontId="9" fillId="0" borderId="0" xfId="2" quotePrefix="1" applyFont="1" applyBorder="1" applyAlignment="1">
      <alignment horizontal="right" vertical="center" readingOrder="2"/>
    </xf>
    <xf numFmtId="164" fontId="6" fillId="0" borderId="0" xfId="2" applyNumberFormat="1" applyFont="1" applyAlignment="1">
      <alignment vertical="center"/>
    </xf>
    <xf numFmtId="164" fontId="3" fillId="0" borderId="0" xfId="4" quotePrefix="1" applyNumberFormat="1" applyFont="1" applyBorder="1" applyAlignment="1" applyProtection="1">
      <alignment horizontal="left" vertical="center"/>
    </xf>
    <xf numFmtId="166" fontId="3" fillId="0" borderId="0" xfId="2" applyNumberFormat="1" applyFont="1" applyBorder="1" applyAlignment="1">
      <alignment vertical="center"/>
    </xf>
    <xf numFmtId="167" fontId="3" fillId="0" borderId="0" xfId="2" applyNumberFormat="1" applyFont="1" applyBorder="1" applyAlignment="1">
      <alignment horizontal="right" vertical="center"/>
    </xf>
    <xf numFmtId="166" fontId="3" fillId="0" borderId="0" xfId="2" applyNumberFormat="1" applyFont="1" applyBorder="1" applyAlignment="1">
      <alignment horizontal="right" vertical="center"/>
    </xf>
    <xf numFmtId="0" fontId="10" fillId="0" borderId="0" xfId="2" quotePrefix="1" applyFont="1" applyBorder="1" applyAlignment="1">
      <alignment horizontal="right" vertical="center" readingOrder="2"/>
    </xf>
    <xf numFmtId="164" fontId="3" fillId="0" borderId="0" xfId="4" applyNumberFormat="1" applyFont="1" applyBorder="1" applyAlignment="1" applyProtection="1">
      <alignment horizontal="left" vertical="center"/>
    </xf>
    <xf numFmtId="167" fontId="3" fillId="0" borderId="0" xfId="2" applyNumberFormat="1" applyFont="1" applyBorder="1" applyAlignment="1">
      <alignment vertical="center"/>
    </xf>
    <xf numFmtId="0" fontId="10" fillId="0" borderId="0" xfId="2" applyFont="1" applyBorder="1" applyAlignment="1">
      <alignment vertical="center" readingOrder="2"/>
    </xf>
    <xf numFmtId="0" fontId="10" fillId="0" borderId="0" xfId="2" applyFont="1" applyBorder="1" applyAlignment="1">
      <alignment horizontal="right" vertical="center" readingOrder="2"/>
    </xf>
    <xf numFmtId="168" fontId="3" fillId="0" borderId="0" xfId="2" applyNumberFormat="1" applyFont="1" applyBorder="1" applyAlignment="1">
      <alignment vertical="center"/>
    </xf>
    <xf numFmtId="166" fontId="6" fillId="0" borderId="0" xfId="2" applyNumberFormat="1" applyFont="1" applyBorder="1" applyAlignment="1">
      <alignment vertical="center"/>
    </xf>
    <xf numFmtId="0" fontId="9" fillId="0" borderId="0" xfId="2" applyFont="1" applyBorder="1" applyAlignment="1">
      <alignment horizontal="right" vertical="center" readingOrder="2"/>
    </xf>
    <xf numFmtId="3" fontId="3" fillId="0" borderId="0" xfId="2" applyNumberFormat="1" applyFont="1" applyBorder="1" applyAlignment="1">
      <alignment vertical="center"/>
    </xf>
    <xf numFmtId="164" fontId="6" fillId="0" borderId="0" xfId="4" quotePrefix="1" applyNumberFormat="1" applyFont="1" applyBorder="1" applyAlignment="1" applyProtection="1">
      <alignment horizontal="left" vertical="center"/>
    </xf>
    <xf numFmtId="164" fontId="3" fillId="0" borderId="0" xfId="2" applyNumberFormat="1" applyFont="1" applyAlignment="1" applyProtection="1">
      <alignment vertical="center"/>
    </xf>
    <xf numFmtId="164" fontId="10" fillId="0" borderId="0" xfId="1" applyNumberFormat="1" applyFont="1" applyAlignment="1">
      <alignment vertical="center"/>
    </xf>
    <xf numFmtId="164" fontId="3" fillId="0" borderId="0" xfId="2" quotePrefix="1" applyNumberFormat="1" applyFont="1" applyAlignment="1">
      <alignment vertical="center"/>
    </xf>
    <xf numFmtId="3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" fontId="11" fillId="0" borderId="0" xfId="2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right" vertical="center"/>
    </xf>
    <xf numFmtId="3" fontId="3" fillId="0" borderId="0" xfId="2" quotePrefix="1" applyNumberFormat="1" applyFont="1" applyAlignment="1">
      <alignment horizontal="right" vertical="center"/>
    </xf>
    <xf numFmtId="164" fontId="3" fillId="0" borderId="0" xfId="2" quotePrefix="1" applyNumberFormat="1" applyFont="1" applyBorder="1" applyAlignment="1">
      <alignment horizontal="left" vertical="center"/>
    </xf>
    <xf numFmtId="164" fontId="3" fillId="0" borderId="0" xfId="2" applyNumberFormat="1" applyFont="1" applyBorder="1" applyAlignment="1">
      <alignment horizontal="left" vertical="center"/>
    </xf>
    <xf numFmtId="3" fontId="10" fillId="0" borderId="0" xfId="2" applyNumberFormat="1" applyFont="1" applyBorder="1" applyAlignment="1">
      <alignment vertical="center"/>
    </xf>
    <xf numFmtId="168" fontId="6" fillId="0" borderId="0" xfId="2" applyNumberFormat="1" applyFont="1" applyBorder="1" applyAlignment="1">
      <alignment vertical="center"/>
    </xf>
    <xf numFmtId="168" fontId="3" fillId="0" borderId="0" xfId="2" applyNumberFormat="1" applyFont="1" applyBorder="1" applyAlignment="1">
      <alignment horizontal="right" vertical="center"/>
    </xf>
    <xf numFmtId="3" fontId="3" fillId="0" borderId="0" xfId="2" applyNumberFormat="1" applyFont="1" applyBorder="1" applyAlignment="1">
      <alignment horizontal="right" vertical="center"/>
    </xf>
    <xf numFmtId="164" fontId="6" fillId="0" borderId="0" xfId="2" applyNumberFormat="1" applyFont="1" applyBorder="1" applyAlignment="1">
      <alignment vertical="center"/>
    </xf>
    <xf numFmtId="164" fontId="12" fillId="0" borderId="0" xfId="1" applyNumberFormat="1" applyFont="1" applyAlignment="1">
      <alignment vertical="center"/>
    </xf>
    <xf numFmtId="166" fontId="12" fillId="0" borderId="0" xfId="2" quotePrefix="1" applyNumberFormat="1" applyFont="1" applyAlignment="1" applyProtection="1">
      <alignment horizontal="left" vertical="center"/>
    </xf>
    <xf numFmtId="166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center" vertical="center"/>
    </xf>
  </cellXfs>
  <cellStyles count="20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2 2" xfId="10"/>
    <cellStyle name="Normal 3" xfId="11"/>
    <cellStyle name="Normal 4" xfId="12"/>
    <cellStyle name="Normal 7" xfId="13"/>
    <cellStyle name="Normal 9" xfId="14"/>
    <cellStyle name="Normal_E18" xfId="4"/>
    <cellStyle name="Normal_Feuil1" xfId="1"/>
    <cellStyle name="Normal_Feuil4" xfId="3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9"/>
  <dimension ref="A1:N178"/>
  <sheetViews>
    <sheetView showGridLines="0" tabSelected="1" workbookViewId="0"/>
  </sheetViews>
  <sheetFormatPr baseColWidth="10" defaultColWidth="12.5703125" defaultRowHeight="12.75"/>
  <cols>
    <col min="1" max="1" width="22.28515625" style="5" customWidth="1"/>
    <col min="2" max="3" width="12.7109375" style="2" customWidth="1"/>
    <col min="4" max="4" width="11.28515625" style="2" customWidth="1"/>
    <col min="5" max="5" width="9.7109375" style="2" customWidth="1"/>
    <col min="6" max="6" width="10.7109375" style="2" customWidth="1"/>
    <col min="7" max="7" width="23.7109375" style="2" customWidth="1"/>
    <col min="8" max="8" width="11.42578125" style="4" customWidth="1"/>
    <col min="9" max="256" width="12.5703125" style="5"/>
    <col min="257" max="257" width="22.28515625" style="5" customWidth="1"/>
    <col min="258" max="259" width="12.7109375" style="5" customWidth="1"/>
    <col min="260" max="260" width="11.28515625" style="5" customWidth="1"/>
    <col min="261" max="261" width="9.7109375" style="5" customWidth="1"/>
    <col min="262" max="262" width="10.7109375" style="5" customWidth="1"/>
    <col min="263" max="263" width="23.7109375" style="5" customWidth="1"/>
    <col min="264" max="264" width="11.42578125" style="5" customWidth="1"/>
    <col min="265" max="512" width="12.5703125" style="5"/>
    <col min="513" max="513" width="22.28515625" style="5" customWidth="1"/>
    <col min="514" max="515" width="12.7109375" style="5" customWidth="1"/>
    <col min="516" max="516" width="11.28515625" style="5" customWidth="1"/>
    <col min="517" max="517" width="9.7109375" style="5" customWidth="1"/>
    <col min="518" max="518" width="10.7109375" style="5" customWidth="1"/>
    <col min="519" max="519" width="23.7109375" style="5" customWidth="1"/>
    <col min="520" max="520" width="11.42578125" style="5" customWidth="1"/>
    <col min="521" max="768" width="12.5703125" style="5"/>
    <col min="769" max="769" width="22.28515625" style="5" customWidth="1"/>
    <col min="770" max="771" width="12.7109375" style="5" customWidth="1"/>
    <col min="772" max="772" width="11.28515625" style="5" customWidth="1"/>
    <col min="773" max="773" width="9.7109375" style="5" customWidth="1"/>
    <col min="774" max="774" width="10.7109375" style="5" customWidth="1"/>
    <col min="775" max="775" width="23.7109375" style="5" customWidth="1"/>
    <col min="776" max="776" width="11.42578125" style="5" customWidth="1"/>
    <col min="777" max="1024" width="12.5703125" style="5"/>
    <col min="1025" max="1025" width="22.28515625" style="5" customWidth="1"/>
    <col min="1026" max="1027" width="12.7109375" style="5" customWidth="1"/>
    <col min="1028" max="1028" width="11.28515625" style="5" customWidth="1"/>
    <col min="1029" max="1029" width="9.7109375" style="5" customWidth="1"/>
    <col min="1030" max="1030" width="10.7109375" style="5" customWidth="1"/>
    <col min="1031" max="1031" width="23.7109375" style="5" customWidth="1"/>
    <col min="1032" max="1032" width="11.42578125" style="5" customWidth="1"/>
    <col min="1033" max="1280" width="12.5703125" style="5"/>
    <col min="1281" max="1281" width="22.28515625" style="5" customWidth="1"/>
    <col min="1282" max="1283" width="12.7109375" style="5" customWidth="1"/>
    <col min="1284" max="1284" width="11.28515625" style="5" customWidth="1"/>
    <col min="1285" max="1285" width="9.7109375" style="5" customWidth="1"/>
    <col min="1286" max="1286" width="10.7109375" style="5" customWidth="1"/>
    <col min="1287" max="1287" width="23.7109375" style="5" customWidth="1"/>
    <col min="1288" max="1288" width="11.42578125" style="5" customWidth="1"/>
    <col min="1289" max="1536" width="12.5703125" style="5"/>
    <col min="1537" max="1537" width="22.28515625" style="5" customWidth="1"/>
    <col min="1538" max="1539" width="12.7109375" style="5" customWidth="1"/>
    <col min="1540" max="1540" width="11.28515625" style="5" customWidth="1"/>
    <col min="1541" max="1541" width="9.7109375" style="5" customWidth="1"/>
    <col min="1542" max="1542" width="10.7109375" style="5" customWidth="1"/>
    <col min="1543" max="1543" width="23.7109375" style="5" customWidth="1"/>
    <col min="1544" max="1544" width="11.42578125" style="5" customWidth="1"/>
    <col min="1545" max="1792" width="12.5703125" style="5"/>
    <col min="1793" max="1793" width="22.28515625" style="5" customWidth="1"/>
    <col min="1794" max="1795" width="12.7109375" style="5" customWidth="1"/>
    <col min="1796" max="1796" width="11.28515625" style="5" customWidth="1"/>
    <col min="1797" max="1797" width="9.7109375" style="5" customWidth="1"/>
    <col min="1798" max="1798" width="10.7109375" style="5" customWidth="1"/>
    <col min="1799" max="1799" width="23.7109375" style="5" customWidth="1"/>
    <col min="1800" max="1800" width="11.42578125" style="5" customWidth="1"/>
    <col min="1801" max="2048" width="12.5703125" style="5"/>
    <col min="2049" max="2049" width="22.28515625" style="5" customWidth="1"/>
    <col min="2050" max="2051" width="12.7109375" style="5" customWidth="1"/>
    <col min="2052" max="2052" width="11.28515625" style="5" customWidth="1"/>
    <col min="2053" max="2053" width="9.7109375" style="5" customWidth="1"/>
    <col min="2054" max="2054" width="10.7109375" style="5" customWidth="1"/>
    <col min="2055" max="2055" width="23.7109375" style="5" customWidth="1"/>
    <col min="2056" max="2056" width="11.42578125" style="5" customWidth="1"/>
    <col min="2057" max="2304" width="12.5703125" style="5"/>
    <col min="2305" max="2305" width="22.28515625" style="5" customWidth="1"/>
    <col min="2306" max="2307" width="12.7109375" style="5" customWidth="1"/>
    <col min="2308" max="2308" width="11.28515625" style="5" customWidth="1"/>
    <col min="2309" max="2309" width="9.7109375" style="5" customWidth="1"/>
    <col min="2310" max="2310" width="10.7109375" style="5" customWidth="1"/>
    <col min="2311" max="2311" width="23.7109375" style="5" customWidth="1"/>
    <col min="2312" max="2312" width="11.42578125" style="5" customWidth="1"/>
    <col min="2313" max="2560" width="12.5703125" style="5"/>
    <col min="2561" max="2561" width="22.28515625" style="5" customWidth="1"/>
    <col min="2562" max="2563" width="12.7109375" style="5" customWidth="1"/>
    <col min="2564" max="2564" width="11.28515625" style="5" customWidth="1"/>
    <col min="2565" max="2565" width="9.7109375" style="5" customWidth="1"/>
    <col min="2566" max="2566" width="10.7109375" style="5" customWidth="1"/>
    <col min="2567" max="2567" width="23.7109375" style="5" customWidth="1"/>
    <col min="2568" max="2568" width="11.42578125" style="5" customWidth="1"/>
    <col min="2569" max="2816" width="12.5703125" style="5"/>
    <col min="2817" max="2817" width="22.28515625" style="5" customWidth="1"/>
    <col min="2818" max="2819" width="12.7109375" style="5" customWidth="1"/>
    <col min="2820" max="2820" width="11.28515625" style="5" customWidth="1"/>
    <col min="2821" max="2821" width="9.7109375" style="5" customWidth="1"/>
    <col min="2822" max="2822" width="10.7109375" style="5" customWidth="1"/>
    <col min="2823" max="2823" width="23.7109375" style="5" customWidth="1"/>
    <col min="2824" max="2824" width="11.42578125" style="5" customWidth="1"/>
    <col min="2825" max="3072" width="12.5703125" style="5"/>
    <col min="3073" max="3073" width="22.28515625" style="5" customWidth="1"/>
    <col min="3074" max="3075" width="12.7109375" style="5" customWidth="1"/>
    <col min="3076" max="3076" width="11.28515625" style="5" customWidth="1"/>
    <col min="3077" max="3077" width="9.7109375" style="5" customWidth="1"/>
    <col min="3078" max="3078" width="10.7109375" style="5" customWidth="1"/>
    <col min="3079" max="3079" width="23.7109375" style="5" customWidth="1"/>
    <col min="3080" max="3080" width="11.42578125" style="5" customWidth="1"/>
    <col min="3081" max="3328" width="12.5703125" style="5"/>
    <col min="3329" max="3329" width="22.28515625" style="5" customWidth="1"/>
    <col min="3330" max="3331" width="12.7109375" style="5" customWidth="1"/>
    <col min="3332" max="3332" width="11.28515625" style="5" customWidth="1"/>
    <col min="3333" max="3333" width="9.7109375" style="5" customWidth="1"/>
    <col min="3334" max="3334" width="10.7109375" style="5" customWidth="1"/>
    <col min="3335" max="3335" width="23.7109375" style="5" customWidth="1"/>
    <col min="3336" max="3336" width="11.42578125" style="5" customWidth="1"/>
    <col min="3337" max="3584" width="12.5703125" style="5"/>
    <col min="3585" max="3585" width="22.28515625" style="5" customWidth="1"/>
    <col min="3586" max="3587" width="12.7109375" style="5" customWidth="1"/>
    <col min="3588" max="3588" width="11.28515625" style="5" customWidth="1"/>
    <col min="3589" max="3589" width="9.7109375" style="5" customWidth="1"/>
    <col min="3590" max="3590" width="10.7109375" style="5" customWidth="1"/>
    <col min="3591" max="3591" width="23.7109375" style="5" customWidth="1"/>
    <col min="3592" max="3592" width="11.42578125" style="5" customWidth="1"/>
    <col min="3593" max="3840" width="12.5703125" style="5"/>
    <col min="3841" max="3841" width="22.28515625" style="5" customWidth="1"/>
    <col min="3842" max="3843" width="12.7109375" style="5" customWidth="1"/>
    <col min="3844" max="3844" width="11.28515625" style="5" customWidth="1"/>
    <col min="3845" max="3845" width="9.7109375" style="5" customWidth="1"/>
    <col min="3846" max="3846" width="10.7109375" style="5" customWidth="1"/>
    <col min="3847" max="3847" width="23.7109375" style="5" customWidth="1"/>
    <col min="3848" max="3848" width="11.42578125" style="5" customWidth="1"/>
    <col min="3849" max="4096" width="12.5703125" style="5"/>
    <col min="4097" max="4097" width="22.28515625" style="5" customWidth="1"/>
    <col min="4098" max="4099" width="12.7109375" style="5" customWidth="1"/>
    <col min="4100" max="4100" width="11.28515625" style="5" customWidth="1"/>
    <col min="4101" max="4101" width="9.7109375" style="5" customWidth="1"/>
    <col min="4102" max="4102" width="10.7109375" style="5" customWidth="1"/>
    <col min="4103" max="4103" width="23.7109375" style="5" customWidth="1"/>
    <col min="4104" max="4104" width="11.42578125" style="5" customWidth="1"/>
    <col min="4105" max="4352" width="12.5703125" style="5"/>
    <col min="4353" max="4353" width="22.28515625" style="5" customWidth="1"/>
    <col min="4354" max="4355" width="12.7109375" style="5" customWidth="1"/>
    <col min="4356" max="4356" width="11.28515625" style="5" customWidth="1"/>
    <col min="4357" max="4357" width="9.7109375" style="5" customWidth="1"/>
    <col min="4358" max="4358" width="10.7109375" style="5" customWidth="1"/>
    <col min="4359" max="4359" width="23.7109375" style="5" customWidth="1"/>
    <col min="4360" max="4360" width="11.42578125" style="5" customWidth="1"/>
    <col min="4361" max="4608" width="12.5703125" style="5"/>
    <col min="4609" max="4609" width="22.28515625" style="5" customWidth="1"/>
    <col min="4610" max="4611" width="12.7109375" style="5" customWidth="1"/>
    <col min="4612" max="4612" width="11.28515625" style="5" customWidth="1"/>
    <col min="4613" max="4613" width="9.7109375" style="5" customWidth="1"/>
    <col min="4614" max="4614" width="10.7109375" style="5" customWidth="1"/>
    <col min="4615" max="4615" width="23.7109375" style="5" customWidth="1"/>
    <col min="4616" max="4616" width="11.42578125" style="5" customWidth="1"/>
    <col min="4617" max="4864" width="12.5703125" style="5"/>
    <col min="4865" max="4865" width="22.28515625" style="5" customWidth="1"/>
    <col min="4866" max="4867" width="12.7109375" style="5" customWidth="1"/>
    <col min="4868" max="4868" width="11.28515625" style="5" customWidth="1"/>
    <col min="4869" max="4869" width="9.7109375" style="5" customWidth="1"/>
    <col min="4870" max="4870" width="10.7109375" style="5" customWidth="1"/>
    <col min="4871" max="4871" width="23.7109375" style="5" customWidth="1"/>
    <col min="4872" max="4872" width="11.42578125" style="5" customWidth="1"/>
    <col min="4873" max="5120" width="12.5703125" style="5"/>
    <col min="5121" max="5121" width="22.28515625" style="5" customWidth="1"/>
    <col min="5122" max="5123" width="12.7109375" style="5" customWidth="1"/>
    <col min="5124" max="5124" width="11.28515625" style="5" customWidth="1"/>
    <col min="5125" max="5125" width="9.7109375" style="5" customWidth="1"/>
    <col min="5126" max="5126" width="10.7109375" style="5" customWidth="1"/>
    <col min="5127" max="5127" width="23.7109375" style="5" customWidth="1"/>
    <col min="5128" max="5128" width="11.42578125" style="5" customWidth="1"/>
    <col min="5129" max="5376" width="12.5703125" style="5"/>
    <col min="5377" max="5377" width="22.28515625" style="5" customWidth="1"/>
    <col min="5378" max="5379" width="12.7109375" style="5" customWidth="1"/>
    <col min="5380" max="5380" width="11.28515625" style="5" customWidth="1"/>
    <col min="5381" max="5381" width="9.7109375" style="5" customWidth="1"/>
    <col min="5382" max="5382" width="10.7109375" style="5" customWidth="1"/>
    <col min="5383" max="5383" width="23.7109375" style="5" customWidth="1"/>
    <col min="5384" max="5384" width="11.42578125" style="5" customWidth="1"/>
    <col min="5385" max="5632" width="12.5703125" style="5"/>
    <col min="5633" max="5633" width="22.28515625" style="5" customWidth="1"/>
    <col min="5634" max="5635" width="12.7109375" style="5" customWidth="1"/>
    <col min="5636" max="5636" width="11.28515625" style="5" customWidth="1"/>
    <col min="5637" max="5637" width="9.7109375" style="5" customWidth="1"/>
    <col min="5638" max="5638" width="10.7109375" style="5" customWidth="1"/>
    <col min="5639" max="5639" width="23.7109375" style="5" customWidth="1"/>
    <col min="5640" max="5640" width="11.42578125" style="5" customWidth="1"/>
    <col min="5641" max="5888" width="12.5703125" style="5"/>
    <col min="5889" max="5889" width="22.28515625" style="5" customWidth="1"/>
    <col min="5890" max="5891" width="12.7109375" style="5" customWidth="1"/>
    <col min="5892" max="5892" width="11.28515625" style="5" customWidth="1"/>
    <col min="5893" max="5893" width="9.7109375" style="5" customWidth="1"/>
    <col min="5894" max="5894" width="10.7109375" style="5" customWidth="1"/>
    <col min="5895" max="5895" width="23.7109375" style="5" customWidth="1"/>
    <col min="5896" max="5896" width="11.42578125" style="5" customWidth="1"/>
    <col min="5897" max="6144" width="12.5703125" style="5"/>
    <col min="6145" max="6145" width="22.28515625" style="5" customWidth="1"/>
    <col min="6146" max="6147" width="12.7109375" style="5" customWidth="1"/>
    <col min="6148" max="6148" width="11.28515625" style="5" customWidth="1"/>
    <col min="6149" max="6149" width="9.7109375" style="5" customWidth="1"/>
    <col min="6150" max="6150" width="10.7109375" style="5" customWidth="1"/>
    <col min="6151" max="6151" width="23.7109375" style="5" customWidth="1"/>
    <col min="6152" max="6152" width="11.42578125" style="5" customWidth="1"/>
    <col min="6153" max="6400" width="12.5703125" style="5"/>
    <col min="6401" max="6401" width="22.28515625" style="5" customWidth="1"/>
    <col min="6402" max="6403" width="12.7109375" style="5" customWidth="1"/>
    <col min="6404" max="6404" width="11.28515625" style="5" customWidth="1"/>
    <col min="6405" max="6405" width="9.7109375" style="5" customWidth="1"/>
    <col min="6406" max="6406" width="10.7109375" style="5" customWidth="1"/>
    <col min="6407" max="6407" width="23.7109375" style="5" customWidth="1"/>
    <col min="6408" max="6408" width="11.42578125" style="5" customWidth="1"/>
    <col min="6409" max="6656" width="12.5703125" style="5"/>
    <col min="6657" max="6657" width="22.28515625" style="5" customWidth="1"/>
    <col min="6658" max="6659" width="12.7109375" style="5" customWidth="1"/>
    <col min="6660" max="6660" width="11.28515625" style="5" customWidth="1"/>
    <col min="6661" max="6661" width="9.7109375" style="5" customWidth="1"/>
    <col min="6662" max="6662" width="10.7109375" style="5" customWidth="1"/>
    <col min="6663" max="6663" width="23.7109375" style="5" customWidth="1"/>
    <col min="6664" max="6664" width="11.42578125" style="5" customWidth="1"/>
    <col min="6665" max="6912" width="12.5703125" style="5"/>
    <col min="6913" max="6913" width="22.28515625" style="5" customWidth="1"/>
    <col min="6914" max="6915" width="12.7109375" style="5" customWidth="1"/>
    <col min="6916" max="6916" width="11.28515625" style="5" customWidth="1"/>
    <col min="6917" max="6917" width="9.7109375" style="5" customWidth="1"/>
    <col min="6918" max="6918" width="10.7109375" style="5" customWidth="1"/>
    <col min="6919" max="6919" width="23.7109375" style="5" customWidth="1"/>
    <col min="6920" max="6920" width="11.42578125" style="5" customWidth="1"/>
    <col min="6921" max="7168" width="12.5703125" style="5"/>
    <col min="7169" max="7169" width="22.28515625" style="5" customWidth="1"/>
    <col min="7170" max="7171" width="12.7109375" style="5" customWidth="1"/>
    <col min="7172" max="7172" width="11.28515625" style="5" customWidth="1"/>
    <col min="7173" max="7173" width="9.7109375" style="5" customWidth="1"/>
    <col min="7174" max="7174" width="10.7109375" style="5" customWidth="1"/>
    <col min="7175" max="7175" width="23.7109375" style="5" customWidth="1"/>
    <col min="7176" max="7176" width="11.42578125" style="5" customWidth="1"/>
    <col min="7177" max="7424" width="12.5703125" style="5"/>
    <col min="7425" max="7425" width="22.28515625" style="5" customWidth="1"/>
    <col min="7426" max="7427" width="12.7109375" style="5" customWidth="1"/>
    <col min="7428" max="7428" width="11.28515625" style="5" customWidth="1"/>
    <col min="7429" max="7429" width="9.7109375" style="5" customWidth="1"/>
    <col min="7430" max="7430" width="10.7109375" style="5" customWidth="1"/>
    <col min="7431" max="7431" width="23.7109375" style="5" customWidth="1"/>
    <col min="7432" max="7432" width="11.42578125" style="5" customWidth="1"/>
    <col min="7433" max="7680" width="12.5703125" style="5"/>
    <col min="7681" max="7681" width="22.28515625" style="5" customWidth="1"/>
    <col min="7682" max="7683" width="12.7109375" style="5" customWidth="1"/>
    <col min="7684" max="7684" width="11.28515625" style="5" customWidth="1"/>
    <col min="7685" max="7685" width="9.7109375" style="5" customWidth="1"/>
    <col min="7686" max="7686" width="10.7109375" style="5" customWidth="1"/>
    <col min="7687" max="7687" width="23.7109375" style="5" customWidth="1"/>
    <col min="7688" max="7688" width="11.42578125" style="5" customWidth="1"/>
    <col min="7689" max="7936" width="12.5703125" style="5"/>
    <col min="7937" max="7937" width="22.28515625" style="5" customWidth="1"/>
    <col min="7938" max="7939" width="12.7109375" style="5" customWidth="1"/>
    <col min="7940" max="7940" width="11.28515625" style="5" customWidth="1"/>
    <col min="7941" max="7941" width="9.7109375" style="5" customWidth="1"/>
    <col min="7942" max="7942" width="10.7109375" style="5" customWidth="1"/>
    <col min="7943" max="7943" width="23.7109375" style="5" customWidth="1"/>
    <col min="7944" max="7944" width="11.42578125" style="5" customWidth="1"/>
    <col min="7945" max="8192" width="12.5703125" style="5"/>
    <col min="8193" max="8193" width="22.28515625" style="5" customWidth="1"/>
    <col min="8194" max="8195" width="12.7109375" style="5" customWidth="1"/>
    <col min="8196" max="8196" width="11.28515625" style="5" customWidth="1"/>
    <col min="8197" max="8197" width="9.7109375" style="5" customWidth="1"/>
    <col min="8198" max="8198" width="10.7109375" style="5" customWidth="1"/>
    <col min="8199" max="8199" width="23.7109375" style="5" customWidth="1"/>
    <col min="8200" max="8200" width="11.42578125" style="5" customWidth="1"/>
    <col min="8201" max="8448" width="12.5703125" style="5"/>
    <col min="8449" max="8449" width="22.28515625" style="5" customWidth="1"/>
    <col min="8450" max="8451" width="12.7109375" style="5" customWidth="1"/>
    <col min="8452" max="8452" width="11.28515625" style="5" customWidth="1"/>
    <col min="8453" max="8453" width="9.7109375" style="5" customWidth="1"/>
    <col min="8454" max="8454" width="10.7109375" style="5" customWidth="1"/>
    <col min="8455" max="8455" width="23.7109375" style="5" customWidth="1"/>
    <col min="8456" max="8456" width="11.42578125" style="5" customWidth="1"/>
    <col min="8457" max="8704" width="12.5703125" style="5"/>
    <col min="8705" max="8705" width="22.28515625" style="5" customWidth="1"/>
    <col min="8706" max="8707" width="12.7109375" style="5" customWidth="1"/>
    <col min="8708" max="8708" width="11.28515625" style="5" customWidth="1"/>
    <col min="8709" max="8709" width="9.7109375" style="5" customWidth="1"/>
    <col min="8710" max="8710" width="10.7109375" style="5" customWidth="1"/>
    <col min="8711" max="8711" width="23.7109375" style="5" customWidth="1"/>
    <col min="8712" max="8712" width="11.42578125" style="5" customWidth="1"/>
    <col min="8713" max="8960" width="12.5703125" style="5"/>
    <col min="8961" max="8961" width="22.28515625" style="5" customWidth="1"/>
    <col min="8962" max="8963" width="12.7109375" style="5" customWidth="1"/>
    <col min="8964" max="8964" width="11.28515625" style="5" customWidth="1"/>
    <col min="8965" max="8965" width="9.7109375" style="5" customWidth="1"/>
    <col min="8966" max="8966" width="10.7109375" style="5" customWidth="1"/>
    <col min="8967" max="8967" width="23.7109375" style="5" customWidth="1"/>
    <col min="8968" max="8968" width="11.42578125" style="5" customWidth="1"/>
    <col min="8969" max="9216" width="12.5703125" style="5"/>
    <col min="9217" max="9217" width="22.28515625" style="5" customWidth="1"/>
    <col min="9218" max="9219" width="12.7109375" style="5" customWidth="1"/>
    <col min="9220" max="9220" width="11.28515625" style="5" customWidth="1"/>
    <col min="9221" max="9221" width="9.7109375" style="5" customWidth="1"/>
    <col min="9222" max="9222" width="10.7109375" style="5" customWidth="1"/>
    <col min="9223" max="9223" width="23.7109375" style="5" customWidth="1"/>
    <col min="9224" max="9224" width="11.42578125" style="5" customWidth="1"/>
    <col min="9225" max="9472" width="12.5703125" style="5"/>
    <col min="9473" max="9473" width="22.28515625" style="5" customWidth="1"/>
    <col min="9474" max="9475" width="12.7109375" style="5" customWidth="1"/>
    <col min="9476" max="9476" width="11.28515625" style="5" customWidth="1"/>
    <col min="9477" max="9477" width="9.7109375" style="5" customWidth="1"/>
    <col min="9478" max="9478" width="10.7109375" style="5" customWidth="1"/>
    <col min="9479" max="9479" width="23.7109375" style="5" customWidth="1"/>
    <col min="9480" max="9480" width="11.42578125" style="5" customWidth="1"/>
    <col min="9481" max="9728" width="12.5703125" style="5"/>
    <col min="9729" max="9729" width="22.28515625" style="5" customWidth="1"/>
    <col min="9730" max="9731" width="12.7109375" style="5" customWidth="1"/>
    <col min="9732" max="9732" width="11.28515625" style="5" customWidth="1"/>
    <col min="9733" max="9733" width="9.7109375" style="5" customWidth="1"/>
    <col min="9734" max="9734" width="10.7109375" style="5" customWidth="1"/>
    <col min="9735" max="9735" width="23.7109375" style="5" customWidth="1"/>
    <col min="9736" max="9736" width="11.42578125" style="5" customWidth="1"/>
    <col min="9737" max="9984" width="12.5703125" style="5"/>
    <col min="9985" max="9985" width="22.28515625" style="5" customWidth="1"/>
    <col min="9986" max="9987" width="12.7109375" style="5" customWidth="1"/>
    <col min="9988" max="9988" width="11.28515625" style="5" customWidth="1"/>
    <col min="9989" max="9989" width="9.7109375" style="5" customWidth="1"/>
    <col min="9990" max="9990" width="10.7109375" style="5" customWidth="1"/>
    <col min="9991" max="9991" width="23.7109375" style="5" customWidth="1"/>
    <col min="9992" max="9992" width="11.42578125" style="5" customWidth="1"/>
    <col min="9993" max="10240" width="12.5703125" style="5"/>
    <col min="10241" max="10241" width="22.28515625" style="5" customWidth="1"/>
    <col min="10242" max="10243" width="12.7109375" style="5" customWidth="1"/>
    <col min="10244" max="10244" width="11.28515625" style="5" customWidth="1"/>
    <col min="10245" max="10245" width="9.7109375" style="5" customWidth="1"/>
    <col min="10246" max="10246" width="10.7109375" style="5" customWidth="1"/>
    <col min="10247" max="10247" width="23.7109375" style="5" customWidth="1"/>
    <col min="10248" max="10248" width="11.42578125" style="5" customWidth="1"/>
    <col min="10249" max="10496" width="12.5703125" style="5"/>
    <col min="10497" max="10497" width="22.28515625" style="5" customWidth="1"/>
    <col min="10498" max="10499" width="12.7109375" style="5" customWidth="1"/>
    <col min="10500" max="10500" width="11.28515625" style="5" customWidth="1"/>
    <col min="10501" max="10501" width="9.7109375" style="5" customWidth="1"/>
    <col min="10502" max="10502" width="10.7109375" style="5" customWidth="1"/>
    <col min="10503" max="10503" width="23.7109375" style="5" customWidth="1"/>
    <col min="10504" max="10504" width="11.42578125" style="5" customWidth="1"/>
    <col min="10505" max="10752" width="12.5703125" style="5"/>
    <col min="10753" max="10753" width="22.28515625" style="5" customWidth="1"/>
    <col min="10754" max="10755" width="12.7109375" style="5" customWidth="1"/>
    <col min="10756" max="10756" width="11.28515625" style="5" customWidth="1"/>
    <col min="10757" max="10757" width="9.7109375" style="5" customWidth="1"/>
    <col min="10758" max="10758" width="10.7109375" style="5" customWidth="1"/>
    <col min="10759" max="10759" width="23.7109375" style="5" customWidth="1"/>
    <col min="10760" max="10760" width="11.42578125" style="5" customWidth="1"/>
    <col min="10761" max="11008" width="12.5703125" style="5"/>
    <col min="11009" max="11009" width="22.28515625" style="5" customWidth="1"/>
    <col min="11010" max="11011" width="12.7109375" style="5" customWidth="1"/>
    <col min="11012" max="11012" width="11.28515625" style="5" customWidth="1"/>
    <col min="11013" max="11013" width="9.7109375" style="5" customWidth="1"/>
    <col min="11014" max="11014" width="10.7109375" style="5" customWidth="1"/>
    <col min="11015" max="11015" width="23.7109375" style="5" customWidth="1"/>
    <col min="11016" max="11016" width="11.42578125" style="5" customWidth="1"/>
    <col min="11017" max="11264" width="12.5703125" style="5"/>
    <col min="11265" max="11265" width="22.28515625" style="5" customWidth="1"/>
    <col min="11266" max="11267" width="12.7109375" style="5" customWidth="1"/>
    <col min="11268" max="11268" width="11.28515625" style="5" customWidth="1"/>
    <col min="11269" max="11269" width="9.7109375" style="5" customWidth="1"/>
    <col min="11270" max="11270" width="10.7109375" style="5" customWidth="1"/>
    <col min="11271" max="11271" width="23.7109375" style="5" customWidth="1"/>
    <col min="11272" max="11272" width="11.42578125" style="5" customWidth="1"/>
    <col min="11273" max="11520" width="12.5703125" style="5"/>
    <col min="11521" max="11521" width="22.28515625" style="5" customWidth="1"/>
    <col min="11522" max="11523" width="12.7109375" style="5" customWidth="1"/>
    <col min="11524" max="11524" width="11.28515625" style="5" customWidth="1"/>
    <col min="11525" max="11525" width="9.7109375" style="5" customWidth="1"/>
    <col min="11526" max="11526" width="10.7109375" style="5" customWidth="1"/>
    <col min="11527" max="11527" width="23.7109375" style="5" customWidth="1"/>
    <col min="11528" max="11528" width="11.42578125" style="5" customWidth="1"/>
    <col min="11529" max="11776" width="12.5703125" style="5"/>
    <col min="11777" max="11777" width="22.28515625" style="5" customWidth="1"/>
    <col min="11778" max="11779" width="12.7109375" style="5" customWidth="1"/>
    <col min="11780" max="11780" width="11.28515625" style="5" customWidth="1"/>
    <col min="11781" max="11781" width="9.7109375" style="5" customWidth="1"/>
    <col min="11782" max="11782" width="10.7109375" style="5" customWidth="1"/>
    <col min="11783" max="11783" width="23.7109375" style="5" customWidth="1"/>
    <col min="11784" max="11784" width="11.42578125" style="5" customWidth="1"/>
    <col min="11785" max="12032" width="12.5703125" style="5"/>
    <col min="12033" max="12033" width="22.28515625" style="5" customWidth="1"/>
    <col min="12034" max="12035" width="12.7109375" style="5" customWidth="1"/>
    <col min="12036" max="12036" width="11.28515625" style="5" customWidth="1"/>
    <col min="12037" max="12037" width="9.7109375" style="5" customWidth="1"/>
    <col min="12038" max="12038" width="10.7109375" style="5" customWidth="1"/>
    <col min="12039" max="12039" width="23.7109375" style="5" customWidth="1"/>
    <col min="12040" max="12040" width="11.42578125" style="5" customWidth="1"/>
    <col min="12041" max="12288" width="12.5703125" style="5"/>
    <col min="12289" max="12289" width="22.28515625" style="5" customWidth="1"/>
    <col min="12290" max="12291" width="12.7109375" style="5" customWidth="1"/>
    <col min="12292" max="12292" width="11.28515625" style="5" customWidth="1"/>
    <col min="12293" max="12293" width="9.7109375" style="5" customWidth="1"/>
    <col min="12294" max="12294" width="10.7109375" style="5" customWidth="1"/>
    <col min="12295" max="12295" width="23.7109375" style="5" customWidth="1"/>
    <col min="12296" max="12296" width="11.42578125" style="5" customWidth="1"/>
    <col min="12297" max="12544" width="12.5703125" style="5"/>
    <col min="12545" max="12545" width="22.28515625" style="5" customWidth="1"/>
    <col min="12546" max="12547" width="12.7109375" style="5" customWidth="1"/>
    <col min="12548" max="12548" width="11.28515625" style="5" customWidth="1"/>
    <col min="12549" max="12549" width="9.7109375" style="5" customWidth="1"/>
    <col min="12550" max="12550" width="10.7109375" style="5" customWidth="1"/>
    <col min="12551" max="12551" width="23.7109375" style="5" customWidth="1"/>
    <col min="12552" max="12552" width="11.42578125" style="5" customWidth="1"/>
    <col min="12553" max="12800" width="12.5703125" style="5"/>
    <col min="12801" max="12801" width="22.28515625" style="5" customWidth="1"/>
    <col min="12802" max="12803" width="12.7109375" style="5" customWidth="1"/>
    <col min="12804" max="12804" width="11.28515625" style="5" customWidth="1"/>
    <col min="12805" max="12805" width="9.7109375" style="5" customWidth="1"/>
    <col min="12806" max="12806" width="10.7109375" style="5" customWidth="1"/>
    <col min="12807" max="12807" width="23.7109375" style="5" customWidth="1"/>
    <col min="12808" max="12808" width="11.42578125" style="5" customWidth="1"/>
    <col min="12809" max="13056" width="12.5703125" style="5"/>
    <col min="13057" max="13057" width="22.28515625" style="5" customWidth="1"/>
    <col min="13058" max="13059" width="12.7109375" style="5" customWidth="1"/>
    <col min="13060" max="13060" width="11.28515625" style="5" customWidth="1"/>
    <col min="13061" max="13061" width="9.7109375" style="5" customWidth="1"/>
    <col min="13062" max="13062" width="10.7109375" style="5" customWidth="1"/>
    <col min="13063" max="13063" width="23.7109375" style="5" customWidth="1"/>
    <col min="13064" max="13064" width="11.42578125" style="5" customWidth="1"/>
    <col min="13065" max="13312" width="12.5703125" style="5"/>
    <col min="13313" max="13313" width="22.28515625" style="5" customWidth="1"/>
    <col min="13314" max="13315" width="12.7109375" style="5" customWidth="1"/>
    <col min="13316" max="13316" width="11.28515625" style="5" customWidth="1"/>
    <col min="13317" max="13317" width="9.7109375" style="5" customWidth="1"/>
    <col min="13318" max="13318" width="10.7109375" style="5" customWidth="1"/>
    <col min="13319" max="13319" width="23.7109375" style="5" customWidth="1"/>
    <col min="13320" max="13320" width="11.42578125" style="5" customWidth="1"/>
    <col min="13321" max="13568" width="12.5703125" style="5"/>
    <col min="13569" max="13569" width="22.28515625" style="5" customWidth="1"/>
    <col min="13570" max="13571" width="12.7109375" style="5" customWidth="1"/>
    <col min="13572" max="13572" width="11.28515625" style="5" customWidth="1"/>
    <col min="13573" max="13573" width="9.7109375" style="5" customWidth="1"/>
    <col min="13574" max="13574" width="10.7109375" style="5" customWidth="1"/>
    <col min="13575" max="13575" width="23.7109375" style="5" customWidth="1"/>
    <col min="13576" max="13576" width="11.42578125" style="5" customWidth="1"/>
    <col min="13577" max="13824" width="12.5703125" style="5"/>
    <col min="13825" max="13825" width="22.28515625" style="5" customWidth="1"/>
    <col min="13826" max="13827" width="12.7109375" style="5" customWidth="1"/>
    <col min="13828" max="13828" width="11.28515625" style="5" customWidth="1"/>
    <col min="13829" max="13829" width="9.7109375" style="5" customWidth="1"/>
    <col min="13830" max="13830" width="10.7109375" style="5" customWidth="1"/>
    <col min="13831" max="13831" width="23.7109375" style="5" customWidth="1"/>
    <col min="13832" max="13832" width="11.42578125" style="5" customWidth="1"/>
    <col min="13833" max="14080" width="12.5703125" style="5"/>
    <col min="14081" max="14081" width="22.28515625" style="5" customWidth="1"/>
    <col min="14082" max="14083" width="12.7109375" style="5" customWidth="1"/>
    <col min="14084" max="14084" width="11.28515625" style="5" customWidth="1"/>
    <col min="14085" max="14085" width="9.7109375" style="5" customWidth="1"/>
    <col min="14086" max="14086" width="10.7109375" style="5" customWidth="1"/>
    <col min="14087" max="14087" width="23.7109375" style="5" customWidth="1"/>
    <col min="14088" max="14088" width="11.42578125" style="5" customWidth="1"/>
    <col min="14089" max="14336" width="12.5703125" style="5"/>
    <col min="14337" max="14337" width="22.28515625" style="5" customWidth="1"/>
    <col min="14338" max="14339" width="12.7109375" style="5" customWidth="1"/>
    <col min="14340" max="14340" width="11.28515625" style="5" customWidth="1"/>
    <col min="14341" max="14341" width="9.7109375" style="5" customWidth="1"/>
    <col min="14342" max="14342" width="10.7109375" style="5" customWidth="1"/>
    <col min="14343" max="14343" width="23.7109375" style="5" customWidth="1"/>
    <col min="14344" max="14344" width="11.42578125" style="5" customWidth="1"/>
    <col min="14345" max="14592" width="12.5703125" style="5"/>
    <col min="14593" max="14593" width="22.28515625" style="5" customWidth="1"/>
    <col min="14594" max="14595" width="12.7109375" style="5" customWidth="1"/>
    <col min="14596" max="14596" width="11.28515625" style="5" customWidth="1"/>
    <col min="14597" max="14597" width="9.7109375" style="5" customWidth="1"/>
    <col min="14598" max="14598" width="10.7109375" style="5" customWidth="1"/>
    <col min="14599" max="14599" width="23.7109375" style="5" customWidth="1"/>
    <col min="14600" max="14600" width="11.42578125" style="5" customWidth="1"/>
    <col min="14601" max="14848" width="12.5703125" style="5"/>
    <col min="14849" max="14849" width="22.28515625" style="5" customWidth="1"/>
    <col min="14850" max="14851" width="12.7109375" style="5" customWidth="1"/>
    <col min="14852" max="14852" width="11.28515625" style="5" customWidth="1"/>
    <col min="14853" max="14853" width="9.7109375" style="5" customWidth="1"/>
    <col min="14854" max="14854" width="10.7109375" style="5" customWidth="1"/>
    <col min="14855" max="14855" width="23.7109375" style="5" customWidth="1"/>
    <col min="14856" max="14856" width="11.42578125" style="5" customWidth="1"/>
    <col min="14857" max="15104" width="12.5703125" style="5"/>
    <col min="15105" max="15105" width="22.28515625" style="5" customWidth="1"/>
    <col min="15106" max="15107" width="12.7109375" style="5" customWidth="1"/>
    <col min="15108" max="15108" width="11.28515625" style="5" customWidth="1"/>
    <col min="15109" max="15109" width="9.7109375" style="5" customWidth="1"/>
    <col min="15110" max="15110" width="10.7109375" style="5" customWidth="1"/>
    <col min="15111" max="15111" width="23.7109375" style="5" customWidth="1"/>
    <col min="15112" max="15112" width="11.42578125" style="5" customWidth="1"/>
    <col min="15113" max="15360" width="12.5703125" style="5"/>
    <col min="15361" max="15361" width="22.28515625" style="5" customWidth="1"/>
    <col min="15362" max="15363" width="12.7109375" style="5" customWidth="1"/>
    <col min="15364" max="15364" width="11.28515625" style="5" customWidth="1"/>
    <col min="15365" max="15365" width="9.7109375" style="5" customWidth="1"/>
    <col min="15366" max="15366" width="10.7109375" style="5" customWidth="1"/>
    <col min="15367" max="15367" width="23.7109375" style="5" customWidth="1"/>
    <col min="15368" max="15368" width="11.42578125" style="5" customWidth="1"/>
    <col min="15369" max="15616" width="12.5703125" style="5"/>
    <col min="15617" max="15617" width="22.28515625" style="5" customWidth="1"/>
    <col min="15618" max="15619" width="12.7109375" style="5" customWidth="1"/>
    <col min="15620" max="15620" width="11.28515625" style="5" customWidth="1"/>
    <col min="15621" max="15621" width="9.7109375" style="5" customWidth="1"/>
    <col min="15622" max="15622" width="10.7109375" style="5" customWidth="1"/>
    <col min="15623" max="15623" width="23.7109375" style="5" customWidth="1"/>
    <col min="15624" max="15624" width="11.42578125" style="5" customWidth="1"/>
    <col min="15625" max="15872" width="12.5703125" style="5"/>
    <col min="15873" max="15873" width="22.28515625" style="5" customWidth="1"/>
    <col min="15874" max="15875" width="12.7109375" style="5" customWidth="1"/>
    <col min="15876" max="15876" width="11.28515625" style="5" customWidth="1"/>
    <col min="15877" max="15877" width="9.7109375" style="5" customWidth="1"/>
    <col min="15878" max="15878" width="10.7109375" style="5" customWidth="1"/>
    <col min="15879" max="15879" width="23.7109375" style="5" customWidth="1"/>
    <col min="15880" max="15880" width="11.42578125" style="5" customWidth="1"/>
    <col min="15881" max="16128" width="12.5703125" style="5"/>
    <col min="16129" max="16129" width="22.28515625" style="5" customWidth="1"/>
    <col min="16130" max="16131" width="12.7109375" style="5" customWidth="1"/>
    <col min="16132" max="16132" width="11.28515625" style="5" customWidth="1"/>
    <col min="16133" max="16133" width="9.7109375" style="5" customWidth="1"/>
    <col min="16134" max="16134" width="10.7109375" style="5" customWidth="1"/>
    <col min="16135" max="16135" width="23.7109375" style="5" customWidth="1"/>
    <col min="16136" max="16136" width="11.42578125" style="5" customWidth="1"/>
    <col min="16137" max="16384" width="12.5703125" style="5"/>
  </cols>
  <sheetData>
    <row r="1" spans="1:14" ht="24.75" customHeight="1">
      <c r="A1" s="1" t="s">
        <v>0</v>
      </c>
      <c r="G1" s="3" t="s">
        <v>1</v>
      </c>
    </row>
    <row r="2" spans="1:14" ht="18.95" customHeight="1">
      <c r="A2" s="6" t="s">
        <v>2</v>
      </c>
      <c r="G2" s="7"/>
    </row>
    <row r="3" spans="1:14" ht="18.95" customHeight="1">
      <c r="A3" s="8" t="s">
        <v>3</v>
      </c>
      <c r="D3" s="9"/>
      <c r="E3" s="10" t="s">
        <v>4</v>
      </c>
      <c r="F3" s="10"/>
      <c r="G3" s="10"/>
    </row>
    <row r="4" spans="1:14" ht="18.95" customHeight="1">
      <c r="A4" s="11" t="s">
        <v>5</v>
      </c>
      <c r="F4" s="12" t="s">
        <v>6</v>
      </c>
      <c r="G4" s="12"/>
    </row>
    <row r="5" spans="1:14" ht="18.95" customHeight="1">
      <c r="A5" s="11" t="s">
        <v>7</v>
      </c>
      <c r="E5" s="12" t="s">
        <v>8</v>
      </c>
      <c r="F5" s="12"/>
      <c r="G5" s="12"/>
    </row>
    <row r="6" spans="1:14" ht="18.95" customHeight="1">
      <c r="A6" s="11"/>
      <c r="G6" s="13"/>
    </row>
    <row r="7" spans="1:14" ht="13.5" customHeight="1">
      <c r="A7" s="14" t="s">
        <v>9</v>
      </c>
      <c r="B7" s="15" t="s">
        <v>10</v>
      </c>
      <c r="C7" s="15" t="s">
        <v>11</v>
      </c>
      <c r="D7" s="16" t="s">
        <v>12</v>
      </c>
      <c r="E7" s="15" t="s">
        <v>13</v>
      </c>
      <c r="F7" s="15" t="s">
        <v>14</v>
      </c>
      <c r="G7" s="17" t="s">
        <v>15</v>
      </c>
    </row>
    <row r="8" spans="1:14" s="18" customFormat="1" ht="13.5" customHeight="1">
      <c r="B8" s="15" t="s">
        <v>16</v>
      </c>
      <c r="D8" s="16" t="s">
        <v>17</v>
      </c>
      <c r="F8" s="19" t="s">
        <v>18</v>
      </c>
      <c r="I8" s="5"/>
      <c r="J8" s="5"/>
      <c r="K8" s="5"/>
      <c r="L8" s="5"/>
      <c r="M8" s="5"/>
      <c r="N8" s="5"/>
    </row>
    <row r="9" spans="1:14" ht="13.5" customHeight="1">
      <c r="A9" s="20"/>
      <c r="B9" s="21" t="s">
        <v>19</v>
      </c>
      <c r="C9" s="22" t="s">
        <v>20</v>
      </c>
      <c r="D9" s="21" t="s">
        <v>21</v>
      </c>
      <c r="E9" s="22" t="s">
        <v>22</v>
      </c>
      <c r="F9" s="22" t="s">
        <v>23</v>
      </c>
      <c r="G9" s="23"/>
    </row>
    <row r="10" spans="1:14" ht="13.5" customHeight="1">
      <c r="B10" s="22" t="s">
        <v>24</v>
      </c>
      <c r="C10" s="22"/>
      <c r="D10" s="22" t="s">
        <v>25</v>
      </c>
      <c r="E10" s="22"/>
      <c r="F10" s="23" t="s">
        <v>26</v>
      </c>
      <c r="G10" s="23"/>
    </row>
    <row r="11" spans="1:14" ht="8.1" customHeight="1"/>
    <row r="12" spans="1:14" s="27" customFormat="1" ht="14.45" customHeight="1">
      <c r="A12" s="24" t="s">
        <v>27</v>
      </c>
      <c r="B12" s="25">
        <f>SUM(B13:B19)</f>
        <v>4818</v>
      </c>
      <c r="C12" s="25">
        <f>SUM(C13:C19)</f>
        <v>32443</v>
      </c>
      <c r="D12" s="25">
        <f>SUM(D13:D19)</f>
        <v>1403</v>
      </c>
      <c r="E12" s="25">
        <f>SUM(E13:E19)</f>
        <v>34492</v>
      </c>
      <c r="F12" s="25">
        <f>SUM(F13:F19)</f>
        <v>75410</v>
      </c>
      <c r="G12" s="26" t="s">
        <v>28</v>
      </c>
      <c r="I12" s="5"/>
      <c r="J12" s="5"/>
      <c r="K12" s="5"/>
      <c r="L12" s="5"/>
      <c r="M12" s="5"/>
      <c r="N12" s="5"/>
    </row>
    <row r="13" spans="1:14" s="18" customFormat="1" ht="14.45" customHeight="1">
      <c r="A13" s="28" t="s">
        <v>29</v>
      </c>
      <c r="B13" s="29">
        <v>1727</v>
      </c>
      <c r="C13" s="30">
        <v>6483</v>
      </c>
      <c r="D13" s="31">
        <v>445</v>
      </c>
      <c r="E13" s="31">
        <v>10058</v>
      </c>
      <c r="F13" s="29">
        <v>19215</v>
      </c>
      <c r="G13" s="32" t="s">
        <v>30</v>
      </c>
      <c r="I13" s="5"/>
      <c r="J13" s="5"/>
      <c r="K13" s="5"/>
      <c r="L13" s="5"/>
      <c r="M13" s="5"/>
      <c r="N13" s="5"/>
    </row>
    <row r="14" spans="1:14" s="27" customFormat="1" ht="14.45" customHeight="1">
      <c r="A14" s="33" t="s">
        <v>31</v>
      </c>
      <c r="B14" s="29">
        <v>759</v>
      </c>
      <c r="C14" s="34">
        <v>4459</v>
      </c>
      <c r="D14" s="31">
        <v>495</v>
      </c>
      <c r="E14" s="31">
        <v>10777</v>
      </c>
      <c r="F14" s="29">
        <v>16779</v>
      </c>
      <c r="G14" s="35" t="s">
        <v>32</v>
      </c>
      <c r="I14" s="5"/>
      <c r="J14" s="5"/>
      <c r="K14" s="5"/>
      <c r="L14" s="5"/>
      <c r="M14" s="5"/>
      <c r="N14" s="5"/>
    </row>
    <row r="15" spans="1:14" s="18" customFormat="1" ht="14.45" customHeight="1">
      <c r="A15" s="33" t="s">
        <v>33</v>
      </c>
      <c r="B15" s="29">
        <v>810</v>
      </c>
      <c r="C15" s="29">
        <v>10430</v>
      </c>
      <c r="D15" s="29">
        <v>99</v>
      </c>
      <c r="E15" s="29">
        <v>5632</v>
      </c>
      <c r="F15" s="29">
        <v>17289</v>
      </c>
      <c r="G15" s="36" t="s">
        <v>34</v>
      </c>
      <c r="I15" s="5"/>
      <c r="J15" s="5"/>
      <c r="K15" s="5"/>
      <c r="L15" s="5"/>
      <c r="M15" s="5"/>
      <c r="N15" s="5"/>
    </row>
    <row r="16" spans="1:14" s="27" customFormat="1" ht="14.45" customHeight="1">
      <c r="A16" s="28" t="s">
        <v>35</v>
      </c>
      <c r="B16" s="29">
        <v>537</v>
      </c>
      <c r="C16" s="29">
        <v>2223</v>
      </c>
      <c r="D16" s="29">
        <v>116</v>
      </c>
      <c r="E16" s="29">
        <v>2547</v>
      </c>
      <c r="F16" s="29">
        <v>5463</v>
      </c>
      <c r="G16" s="32" t="s">
        <v>36</v>
      </c>
      <c r="I16" s="5"/>
      <c r="J16" s="5"/>
      <c r="K16" s="5"/>
      <c r="L16" s="5"/>
      <c r="M16" s="5"/>
      <c r="N16" s="5"/>
    </row>
    <row r="17" spans="1:14" s="18" customFormat="1" ht="14.45" customHeight="1">
      <c r="A17" s="33" t="s">
        <v>37</v>
      </c>
      <c r="B17" s="29">
        <v>32</v>
      </c>
      <c r="C17" s="29">
        <v>75</v>
      </c>
      <c r="D17" s="29">
        <v>21</v>
      </c>
      <c r="E17" s="29">
        <v>326</v>
      </c>
      <c r="F17" s="29">
        <v>495</v>
      </c>
      <c r="G17" s="36" t="s">
        <v>38</v>
      </c>
      <c r="I17" s="5"/>
      <c r="J17" s="5"/>
      <c r="K17" s="5"/>
      <c r="L17" s="5"/>
      <c r="M17" s="5"/>
      <c r="N17" s="5"/>
    </row>
    <row r="18" spans="1:14" s="18" customFormat="1" ht="14.45" customHeight="1">
      <c r="A18" s="33" t="s">
        <v>39</v>
      </c>
      <c r="B18" s="29">
        <v>138</v>
      </c>
      <c r="C18" s="37">
        <v>0</v>
      </c>
      <c r="D18" s="31">
        <v>61</v>
      </c>
      <c r="E18" s="29">
        <v>2097</v>
      </c>
      <c r="F18" s="29">
        <v>2360</v>
      </c>
      <c r="G18" s="36" t="s">
        <v>40</v>
      </c>
      <c r="I18" s="5"/>
      <c r="J18" s="5"/>
      <c r="K18" s="5"/>
      <c r="L18" s="5"/>
      <c r="M18" s="5"/>
      <c r="N18" s="5"/>
    </row>
    <row r="19" spans="1:14" s="18" customFormat="1" ht="14.45" customHeight="1">
      <c r="A19" s="33" t="s">
        <v>41</v>
      </c>
      <c r="B19" s="29">
        <v>815</v>
      </c>
      <c r="C19" s="29">
        <v>8773</v>
      </c>
      <c r="D19" s="31">
        <v>166</v>
      </c>
      <c r="E19" s="31">
        <v>3055</v>
      </c>
      <c r="F19" s="29">
        <v>13809</v>
      </c>
      <c r="G19" s="36" t="s">
        <v>42</v>
      </c>
      <c r="I19" s="5"/>
      <c r="J19" s="5"/>
      <c r="K19" s="5"/>
      <c r="L19" s="5"/>
      <c r="M19" s="5"/>
      <c r="N19" s="5"/>
    </row>
    <row r="20" spans="1:14" s="18" customFormat="1" ht="14.45" customHeight="1">
      <c r="A20" s="24" t="s">
        <v>43</v>
      </c>
      <c r="B20" s="38">
        <f>SUM(B21)</f>
        <v>202</v>
      </c>
      <c r="C20" s="38">
        <f>SUM(C21)</f>
        <v>4283</v>
      </c>
      <c r="D20" s="38">
        <f>SUM(D21)</f>
        <v>200</v>
      </c>
      <c r="E20" s="38">
        <f>SUM(E21)</f>
        <v>3639</v>
      </c>
      <c r="F20" s="38">
        <f>SUM(F21)</f>
        <v>8453</v>
      </c>
      <c r="G20" s="39" t="s">
        <v>44</v>
      </c>
      <c r="I20" s="5"/>
      <c r="J20" s="5"/>
      <c r="K20" s="5"/>
      <c r="L20" s="5"/>
      <c r="M20" s="5"/>
      <c r="N20" s="5"/>
    </row>
    <row r="21" spans="1:14" s="27" customFormat="1" ht="14.45" customHeight="1">
      <c r="A21" s="33" t="s">
        <v>45</v>
      </c>
      <c r="B21" s="29">
        <v>202</v>
      </c>
      <c r="C21" s="29">
        <v>4283</v>
      </c>
      <c r="D21" s="29">
        <v>200</v>
      </c>
      <c r="E21" s="29">
        <v>3639</v>
      </c>
      <c r="F21" s="29">
        <v>8453</v>
      </c>
      <c r="G21" s="36" t="s">
        <v>46</v>
      </c>
      <c r="I21" s="5"/>
      <c r="J21" s="5"/>
      <c r="K21" s="5"/>
      <c r="L21" s="5"/>
      <c r="M21" s="5"/>
      <c r="N21" s="5"/>
    </row>
    <row r="22" spans="1:14" s="18" customFormat="1" ht="14.45" customHeight="1">
      <c r="A22" s="24" t="s">
        <v>47</v>
      </c>
      <c r="B22" s="38">
        <f>SUM(B23:B26)</f>
        <v>1175</v>
      </c>
      <c r="C22" s="38">
        <f>SUM(C23:C26)</f>
        <v>8599</v>
      </c>
      <c r="D22" s="38">
        <f>SUM(D23:D26)</f>
        <v>632</v>
      </c>
      <c r="E22" s="38">
        <f>SUM(E23:E26)</f>
        <v>15447</v>
      </c>
      <c r="F22" s="38">
        <f>SUM(F23:F26)</f>
        <v>27064</v>
      </c>
      <c r="G22" s="39" t="s">
        <v>48</v>
      </c>
      <c r="I22" s="5"/>
      <c r="J22" s="5"/>
      <c r="K22" s="5"/>
      <c r="L22" s="5"/>
      <c r="M22" s="5"/>
      <c r="N22" s="5"/>
    </row>
    <row r="23" spans="1:14" s="18" customFormat="1" ht="14.45" customHeight="1">
      <c r="A23" s="33" t="s">
        <v>49</v>
      </c>
      <c r="B23" s="29">
        <v>124</v>
      </c>
      <c r="C23" s="40">
        <v>1974</v>
      </c>
      <c r="D23" s="31">
        <v>62</v>
      </c>
      <c r="E23" s="29">
        <v>1956</v>
      </c>
      <c r="F23" s="29">
        <v>4125</v>
      </c>
      <c r="G23" s="36" t="s">
        <v>50</v>
      </c>
      <c r="I23" s="5"/>
      <c r="J23" s="5"/>
      <c r="K23" s="5"/>
      <c r="L23" s="5"/>
      <c r="M23" s="5"/>
      <c r="N23" s="5"/>
    </row>
    <row r="24" spans="1:14" s="18" customFormat="1" ht="14.45" customHeight="1">
      <c r="A24" s="28" t="s">
        <v>51</v>
      </c>
      <c r="B24" s="29">
        <v>763</v>
      </c>
      <c r="C24" s="29">
        <v>4004</v>
      </c>
      <c r="D24" s="31">
        <v>237</v>
      </c>
      <c r="E24" s="29">
        <v>5491</v>
      </c>
      <c r="F24" s="29">
        <v>10689</v>
      </c>
      <c r="G24" s="35" t="s">
        <v>52</v>
      </c>
      <c r="I24" s="5"/>
      <c r="J24" s="5"/>
      <c r="K24" s="5"/>
      <c r="L24" s="5"/>
      <c r="M24" s="5"/>
      <c r="N24" s="5"/>
    </row>
    <row r="25" spans="1:14" s="18" customFormat="1" ht="14.45" customHeight="1">
      <c r="A25" s="28" t="s">
        <v>53</v>
      </c>
      <c r="B25" s="37">
        <v>0</v>
      </c>
      <c r="C25" s="29">
        <v>1700</v>
      </c>
      <c r="D25" s="31">
        <v>259</v>
      </c>
      <c r="E25" s="29">
        <v>5860</v>
      </c>
      <c r="F25" s="29">
        <v>8637</v>
      </c>
      <c r="G25" s="36" t="s">
        <v>54</v>
      </c>
      <c r="I25" s="5"/>
      <c r="J25" s="5"/>
      <c r="K25" s="5"/>
      <c r="L25" s="5"/>
      <c r="M25" s="5"/>
      <c r="N25" s="5"/>
    </row>
    <row r="26" spans="1:14" s="18" customFormat="1" ht="14.45" customHeight="1">
      <c r="A26" s="33" t="s">
        <v>55</v>
      </c>
      <c r="B26" s="29">
        <v>288</v>
      </c>
      <c r="C26" s="29">
        <v>921</v>
      </c>
      <c r="D26" s="31">
        <v>74</v>
      </c>
      <c r="E26" s="29">
        <v>2140</v>
      </c>
      <c r="F26" s="29">
        <v>3613</v>
      </c>
      <c r="G26" s="36" t="s">
        <v>56</v>
      </c>
      <c r="I26" s="5"/>
      <c r="J26" s="5"/>
      <c r="K26" s="5"/>
      <c r="L26" s="5"/>
      <c r="M26" s="5"/>
      <c r="N26" s="5"/>
    </row>
    <row r="27" spans="1:14" s="18" customFormat="1" ht="14.45" customHeight="1">
      <c r="A27" s="24" t="s">
        <v>57</v>
      </c>
      <c r="B27" s="38">
        <f>SUM(B28:B30)</f>
        <v>1906</v>
      </c>
      <c r="C27" s="38">
        <f>SUM(C28:C30)</f>
        <v>10396</v>
      </c>
      <c r="D27" s="38">
        <f>SUM(D28:D30)</f>
        <v>2772</v>
      </c>
      <c r="E27" s="38">
        <f>SUM(E28:E30)</f>
        <v>98007</v>
      </c>
      <c r="F27" s="38">
        <f>SUM(F28:F30)</f>
        <v>116399</v>
      </c>
      <c r="G27" s="39" t="s">
        <v>58</v>
      </c>
      <c r="I27" s="5"/>
      <c r="J27" s="5"/>
      <c r="K27" s="5"/>
      <c r="L27" s="5"/>
      <c r="M27" s="5"/>
      <c r="N27" s="5"/>
    </row>
    <row r="28" spans="1:14" s="18" customFormat="1" ht="14.45" customHeight="1">
      <c r="A28" s="28" t="s">
        <v>59</v>
      </c>
      <c r="B28" s="29">
        <v>1399</v>
      </c>
      <c r="C28" s="29">
        <v>1670</v>
      </c>
      <c r="D28" s="29">
        <v>201</v>
      </c>
      <c r="E28" s="31">
        <v>7272</v>
      </c>
      <c r="F28" s="29">
        <v>10690</v>
      </c>
      <c r="G28" s="36" t="s">
        <v>60</v>
      </c>
      <c r="I28" s="5"/>
      <c r="J28" s="5"/>
      <c r="K28" s="5"/>
      <c r="L28" s="5"/>
      <c r="M28" s="5"/>
      <c r="N28" s="5"/>
    </row>
    <row r="29" spans="1:14" s="27" customFormat="1" ht="14.45" customHeight="1">
      <c r="A29" s="33" t="s">
        <v>61</v>
      </c>
      <c r="B29" s="37">
        <v>0</v>
      </c>
      <c r="C29" s="31">
        <v>8483</v>
      </c>
      <c r="D29" s="31">
        <v>2464</v>
      </c>
      <c r="E29" s="31">
        <v>87253</v>
      </c>
      <c r="F29" s="31">
        <v>101023</v>
      </c>
      <c r="G29" s="36" t="s">
        <v>62</v>
      </c>
      <c r="I29" s="5"/>
      <c r="J29" s="5"/>
      <c r="K29" s="5"/>
      <c r="L29" s="5"/>
      <c r="M29" s="5"/>
      <c r="N29" s="5"/>
    </row>
    <row r="30" spans="1:14" s="18" customFormat="1" ht="14.45" customHeight="1">
      <c r="A30" s="28" t="s">
        <v>63</v>
      </c>
      <c r="B30" s="29">
        <v>507</v>
      </c>
      <c r="C30" s="29">
        <v>243</v>
      </c>
      <c r="D30" s="29">
        <v>107</v>
      </c>
      <c r="E30" s="29">
        <v>3482</v>
      </c>
      <c r="F30" s="29">
        <v>4686</v>
      </c>
      <c r="G30" s="36" t="s">
        <v>64</v>
      </c>
      <c r="I30" s="5"/>
      <c r="J30" s="5"/>
      <c r="K30" s="5"/>
      <c r="L30" s="5"/>
      <c r="M30" s="5"/>
      <c r="N30" s="5"/>
    </row>
    <row r="31" spans="1:14" s="27" customFormat="1" ht="14.45" customHeight="1">
      <c r="A31" s="24" t="s">
        <v>65</v>
      </c>
      <c r="B31" s="38">
        <f>SUM(B32:B33)</f>
        <v>2485</v>
      </c>
      <c r="C31" s="38">
        <f>SUM(C32:C33)</f>
        <v>6510</v>
      </c>
      <c r="D31" s="38">
        <f>SUM(D32:D33)</f>
        <v>542</v>
      </c>
      <c r="E31" s="38">
        <f>SUM(E32:E33)</f>
        <v>13402</v>
      </c>
      <c r="F31" s="38">
        <f>SUM(F32:F33)</f>
        <v>23546</v>
      </c>
      <c r="G31" s="39" t="s">
        <v>66</v>
      </c>
      <c r="I31" s="5"/>
      <c r="J31" s="5"/>
      <c r="K31" s="5"/>
      <c r="L31" s="5"/>
      <c r="M31" s="5"/>
      <c r="N31" s="5"/>
    </row>
    <row r="32" spans="1:14" s="18" customFormat="1" ht="14.45" customHeight="1">
      <c r="A32" s="33" t="s">
        <v>67</v>
      </c>
      <c r="B32" s="29">
        <v>2136</v>
      </c>
      <c r="C32" s="29">
        <v>1759</v>
      </c>
      <c r="D32" s="29">
        <v>366</v>
      </c>
      <c r="E32" s="31">
        <v>8566</v>
      </c>
      <c r="F32" s="29">
        <v>13350</v>
      </c>
      <c r="G32" s="36" t="s">
        <v>68</v>
      </c>
      <c r="I32" s="5"/>
      <c r="J32" s="5"/>
      <c r="K32" s="5"/>
      <c r="L32" s="5"/>
      <c r="M32" s="5"/>
      <c r="N32" s="5"/>
    </row>
    <row r="33" spans="1:14" s="18" customFormat="1" ht="14.45" customHeight="1">
      <c r="A33" s="33" t="s">
        <v>69</v>
      </c>
      <c r="B33" s="29">
        <v>349</v>
      </c>
      <c r="C33" s="29">
        <v>4751</v>
      </c>
      <c r="D33" s="29">
        <v>176</v>
      </c>
      <c r="E33" s="31">
        <v>4836</v>
      </c>
      <c r="F33" s="29">
        <v>10196</v>
      </c>
      <c r="G33" s="35" t="s">
        <v>70</v>
      </c>
      <c r="I33" s="5"/>
      <c r="J33" s="5"/>
      <c r="K33" s="5"/>
      <c r="L33" s="5"/>
      <c r="M33" s="5"/>
      <c r="N33" s="5"/>
    </row>
    <row r="34" spans="1:14" s="18" customFormat="1" ht="14.45" customHeight="1">
      <c r="A34" s="24" t="s">
        <v>71</v>
      </c>
      <c r="B34" s="38">
        <f>SUM(B35)</f>
        <v>617</v>
      </c>
      <c r="C34" s="38">
        <f>SUM(C35)</f>
        <v>107</v>
      </c>
      <c r="D34" s="38">
        <f>SUM(D35)</f>
        <v>31</v>
      </c>
      <c r="E34" s="38">
        <f>SUM(E35)</f>
        <v>2480</v>
      </c>
      <c r="F34" s="38">
        <f>SUM(F35)</f>
        <v>6848</v>
      </c>
      <c r="G34" s="39" t="s">
        <v>72</v>
      </c>
      <c r="I34" s="5"/>
      <c r="J34" s="5"/>
      <c r="K34" s="5"/>
      <c r="L34" s="5"/>
      <c r="M34" s="5"/>
      <c r="N34" s="5"/>
    </row>
    <row r="35" spans="1:14" s="18" customFormat="1" ht="14.45" customHeight="1">
      <c r="A35" s="33" t="s">
        <v>73</v>
      </c>
      <c r="B35" s="29">
        <v>617</v>
      </c>
      <c r="C35" s="40">
        <v>107</v>
      </c>
      <c r="D35" s="31">
        <v>31</v>
      </c>
      <c r="E35" s="29">
        <v>2480</v>
      </c>
      <c r="F35" s="29">
        <v>6848</v>
      </c>
      <c r="G35" s="36" t="s">
        <v>74</v>
      </c>
      <c r="I35" s="5"/>
      <c r="J35" s="5"/>
      <c r="K35" s="5"/>
      <c r="L35" s="5"/>
      <c r="M35" s="5"/>
      <c r="N35" s="5"/>
    </row>
    <row r="36" spans="1:14" s="18" customFormat="1" ht="14.45" customHeight="1">
      <c r="A36" s="41" t="s">
        <v>75</v>
      </c>
      <c r="B36" s="38">
        <f>SUM(B37:B40)</f>
        <v>3654</v>
      </c>
      <c r="C36" s="38">
        <f>SUM(C37:C40)</f>
        <v>6444</v>
      </c>
      <c r="D36" s="38">
        <f>SUM(D37:D40)</f>
        <v>1439</v>
      </c>
      <c r="E36" s="38">
        <f>SUM(E37:E40)</f>
        <v>25474</v>
      </c>
      <c r="F36" s="38">
        <f>SUM(F37:F40)</f>
        <v>38105</v>
      </c>
      <c r="G36" s="26" t="s">
        <v>76</v>
      </c>
      <c r="I36" s="5"/>
      <c r="J36" s="5"/>
      <c r="K36" s="5"/>
      <c r="L36" s="5"/>
      <c r="M36" s="5"/>
      <c r="N36" s="5"/>
    </row>
    <row r="37" spans="1:14" s="18" customFormat="1" ht="14.45" customHeight="1">
      <c r="A37" s="28" t="s">
        <v>77</v>
      </c>
      <c r="B37" s="29">
        <v>283</v>
      </c>
      <c r="C37" s="29">
        <v>445</v>
      </c>
      <c r="D37" s="29">
        <v>83</v>
      </c>
      <c r="E37" s="29">
        <v>2288</v>
      </c>
      <c r="F37" s="29">
        <v>3420</v>
      </c>
      <c r="G37" s="36" t="s">
        <v>78</v>
      </c>
      <c r="I37" s="5"/>
      <c r="J37" s="5"/>
      <c r="K37" s="5"/>
      <c r="L37" s="5"/>
      <c r="M37" s="5"/>
      <c r="N37" s="5"/>
    </row>
    <row r="38" spans="1:14" s="27" customFormat="1" ht="14.45" customHeight="1">
      <c r="A38" s="33" t="s">
        <v>79</v>
      </c>
      <c r="B38" s="29">
        <v>407</v>
      </c>
      <c r="C38" s="37">
        <v>0</v>
      </c>
      <c r="D38" s="29">
        <v>240</v>
      </c>
      <c r="E38" s="31">
        <v>3433</v>
      </c>
      <c r="F38" s="29">
        <v>4168</v>
      </c>
      <c r="G38" s="36" t="s">
        <v>80</v>
      </c>
      <c r="I38" s="5"/>
      <c r="J38" s="5"/>
      <c r="K38" s="5"/>
      <c r="L38" s="5"/>
      <c r="M38" s="5"/>
      <c r="N38" s="5"/>
    </row>
    <row r="39" spans="1:14" s="18" customFormat="1" ht="14.45" customHeight="1">
      <c r="A39" s="28" t="s">
        <v>81</v>
      </c>
      <c r="B39" s="29">
        <v>2810</v>
      </c>
      <c r="C39" s="29">
        <v>5107</v>
      </c>
      <c r="D39" s="29">
        <v>1053</v>
      </c>
      <c r="E39" s="29">
        <v>18078</v>
      </c>
      <c r="F39" s="29">
        <v>27704</v>
      </c>
      <c r="G39" s="32" t="s">
        <v>82</v>
      </c>
      <c r="I39" s="5"/>
      <c r="J39" s="5"/>
      <c r="K39" s="5"/>
      <c r="L39" s="5"/>
      <c r="M39" s="5"/>
      <c r="N39" s="5"/>
    </row>
    <row r="40" spans="1:14" s="18" customFormat="1" ht="14.45" customHeight="1">
      <c r="A40" s="28" t="s">
        <v>83</v>
      </c>
      <c r="B40" s="29">
        <v>154</v>
      </c>
      <c r="C40" s="29">
        <v>892</v>
      </c>
      <c r="D40" s="31">
        <v>63</v>
      </c>
      <c r="E40" s="29">
        <v>1675</v>
      </c>
      <c r="F40" s="29">
        <v>2813</v>
      </c>
      <c r="G40" s="32" t="s">
        <v>84</v>
      </c>
    </row>
    <row r="41" spans="1:14" s="18" customFormat="1" ht="14.45" customHeight="1">
      <c r="A41" s="24" t="s">
        <v>85</v>
      </c>
      <c r="B41" s="38">
        <f>SUM(B42:B46)</f>
        <v>2688</v>
      </c>
      <c r="C41" s="38">
        <f>SUM(C42:C46)</f>
        <v>5119</v>
      </c>
      <c r="D41" s="38">
        <f>SUM(D42:D46)</f>
        <v>738</v>
      </c>
      <c r="E41" s="38">
        <f>SUM(E42:E46)</f>
        <v>22824</v>
      </c>
      <c r="F41" s="38">
        <f>SUM(F42:F46)</f>
        <v>39332</v>
      </c>
      <c r="G41" s="39" t="s">
        <v>86</v>
      </c>
      <c r="I41" s="5"/>
      <c r="J41" s="5"/>
      <c r="K41" s="5"/>
      <c r="L41" s="5"/>
      <c r="M41" s="5"/>
      <c r="N41" s="5"/>
    </row>
    <row r="42" spans="1:14" s="18" customFormat="1" ht="14.45" customHeight="1">
      <c r="A42" s="33" t="s">
        <v>87</v>
      </c>
      <c r="B42" s="42">
        <v>1193</v>
      </c>
      <c r="C42" s="42">
        <v>1011</v>
      </c>
      <c r="D42" s="43">
        <v>311</v>
      </c>
      <c r="E42" s="42">
        <v>9937</v>
      </c>
      <c r="F42" s="18">
        <v>12983</v>
      </c>
      <c r="G42" s="36" t="s">
        <v>88</v>
      </c>
      <c r="I42" s="5"/>
      <c r="J42" s="5"/>
      <c r="K42" s="5"/>
      <c r="L42" s="5"/>
      <c r="M42" s="5"/>
      <c r="N42" s="5"/>
    </row>
    <row r="43" spans="1:14" s="18" customFormat="1" ht="14.45" customHeight="1">
      <c r="A43" s="28" t="s">
        <v>89</v>
      </c>
      <c r="B43" s="42">
        <v>519</v>
      </c>
      <c r="C43" s="37">
        <v>0</v>
      </c>
      <c r="D43" s="43">
        <v>176</v>
      </c>
      <c r="E43" s="42">
        <v>4572</v>
      </c>
      <c r="F43" s="18">
        <v>12070</v>
      </c>
      <c r="G43" s="36" t="s">
        <v>90</v>
      </c>
      <c r="I43" s="5"/>
      <c r="J43" s="5"/>
      <c r="K43" s="5"/>
      <c r="L43" s="5"/>
      <c r="M43" s="5"/>
      <c r="N43" s="5"/>
    </row>
    <row r="44" spans="1:14" s="18" customFormat="1" ht="14.45" customHeight="1">
      <c r="A44" s="28" t="s">
        <v>91</v>
      </c>
      <c r="B44" s="42">
        <v>381</v>
      </c>
      <c r="C44" s="42">
        <v>3200</v>
      </c>
      <c r="D44" s="43">
        <v>84</v>
      </c>
      <c r="E44" s="42">
        <v>3337</v>
      </c>
      <c r="F44" s="18">
        <v>7067</v>
      </c>
      <c r="G44" s="32" t="s">
        <v>92</v>
      </c>
      <c r="I44" s="27"/>
      <c r="J44" s="27"/>
      <c r="K44" s="27"/>
      <c r="L44" s="27"/>
      <c r="M44" s="27"/>
      <c r="N44" s="27"/>
    </row>
    <row r="45" spans="1:14" s="27" customFormat="1" ht="14.45" customHeight="1">
      <c r="A45" s="28" t="s">
        <v>93</v>
      </c>
      <c r="B45" s="42">
        <v>427</v>
      </c>
      <c r="C45" s="42">
        <v>590</v>
      </c>
      <c r="D45" s="43">
        <v>125</v>
      </c>
      <c r="E45" s="42">
        <v>3336</v>
      </c>
      <c r="F45" s="18">
        <v>4566</v>
      </c>
      <c r="G45" s="36" t="s">
        <v>94</v>
      </c>
      <c r="I45" s="18"/>
      <c r="J45" s="18"/>
      <c r="K45" s="18"/>
      <c r="L45" s="18"/>
      <c r="M45" s="18"/>
      <c r="N45" s="18"/>
    </row>
    <row r="46" spans="1:14" s="18" customFormat="1" ht="14.45" customHeight="1">
      <c r="A46" s="28" t="s">
        <v>95</v>
      </c>
      <c r="B46" s="42">
        <v>168</v>
      </c>
      <c r="C46" s="42">
        <v>318</v>
      </c>
      <c r="D46" s="43">
        <v>42</v>
      </c>
      <c r="E46" s="42">
        <v>1642</v>
      </c>
      <c r="F46" s="44">
        <v>2646</v>
      </c>
      <c r="G46" s="36" t="s">
        <v>96</v>
      </c>
      <c r="I46" s="27"/>
      <c r="J46" s="27"/>
      <c r="K46" s="27"/>
      <c r="L46" s="27"/>
      <c r="M46" s="27"/>
      <c r="N46" s="27"/>
    </row>
    <row r="47" spans="1:14" s="18" customFormat="1" ht="14.45" customHeight="1">
      <c r="A47" s="24" t="s">
        <v>97</v>
      </c>
      <c r="B47" s="38">
        <f>SUM(B48:B50)</f>
        <v>1438</v>
      </c>
      <c r="C47" s="38">
        <f>SUM(C48:C50)</f>
        <v>3526</v>
      </c>
      <c r="D47" s="38">
        <f>SUM(D48:D50)</f>
        <v>310</v>
      </c>
      <c r="E47" s="38">
        <f>SUM(E48:E50)</f>
        <v>10553</v>
      </c>
      <c r="F47" s="38">
        <f>SUM(F48:F50)</f>
        <v>16488</v>
      </c>
      <c r="G47" s="39" t="s">
        <v>98</v>
      </c>
    </row>
    <row r="48" spans="1:14" s="18" customFormat="1" ht="14.45" customHeight="1">
      <c r="A48" s="33" t="s">
        <v>99</v>
      </c>
      <c r="B48" s="29">
        <v>907</v>
      </c>
      <c r="C48" s="29">
        <v>3121</v>
      </c>
      <c r="D48" s="29">
        <v>198</v>
      </c>
      <c r="E48" s="29">
        <v>5336</v>
      </c>
      <c r="F48" s="29">
        <v>9695</v>
      </c>
      <c r="G48" s="36" t="s">
        <v>100</v>
      </c>
      <c r="I48" s="27"/>
      <c r="J48" s="27"/>
      <c r="K48" s="27"/>
      <c r="L48" s="27"/>
      <c r="M48" s="27"/>
      <c r="N48" s="27"/>
    </row>
    <row r="49" spans="1:14" s="18" customFormat="1" ht="14.45" customHeight="1">
      <c r="A49" s="28" t="s">
        <v>101</v>
      </c>
      <c r="B49" s="29">
        <v>431</v>
      </c>
      <c r="C49" s="29">
        <v>279</v>
      </c>
      <c r="D49" s="29">
        <v>86</v>
      </c>
      <c r="E49" s="31">
        <v>4164</v>
      </c>
      <c r="F49" s="29">
        <v>5262</v>
      </c>
      <c r="G49" s="36" t="s">
        <v>102</v>
      </c>
    </row>
    <row r="50" spans="1:14" s="18" customFormat="1" ht="14.45" customHeight="1">
      <c r="A50" s="33" t="s">
        <v>103</v>
      </c>
      <c r="B50" s="29">
        <v>100</v>
      </c>
      <c r="C50" s="29">
        <v>126</v>
      </c>
      <c r="D50" s="29">
        <v>26</v>
      </c>
      <c r="E50" s="31">
        <v>1053</v>
      </c>
      <c r="F50" s="29">
        <v>1531</v>
      </c>
      <c r="G50" s="36" t="s">
        <v>104</v>
      </c>
    </row>
    <row r="51" spans="1:14" s="18" customFormat="1" ht="14.45" customHeight="1">
      <c r="A51" s="24" t="s">
        <v>105</v>
      </c>
      <c r="B51" s="38">
        <f>SUM(B52:B54)</f>
        <v>841</v>
      </c>
      <c r="C51" s="38">
        <f>SUM(C52:C54)</f>
        <v>9501</v>
      </c>
      <c r="D51" s="38">
        <f>SUM(D52:D54)</f>
        <v>343</v>
      </c>
      <c r="E51" s="38">
        <f>SUM(E52:E54)</f>
        <v>17698</v>
      </c>
      <c r="F51" s="38">
        <f>SUM(F52:F54)</f>
        <v>28490</v>
      </c>
      <c r="G51" s="39" t="s">
        <v>106</v>
      </c>
    </row>
    <row r="52" spans="1:14" s="18" customFormat="1" ht="14.45" customHeight="1">
      <c r="A52" s="33" t="s">
        <v>107</v>
      </c>
      <c r="B52" s="29">
        <v>45</v>
      </c>
      <c r="C52" s="29">
        <v>492</v>
      </c>
      <c r="D52" s="31">
        <v>50</v>
      </c>
      <c r="E52" s="29">
        <v>639</v>
      </c>
      <c r="F52" s="29">
        <v>1251</v>
      </c>
      <c r="G52" s="36" t="s">
        <v>108</v>
      </c>
    </row>
    <row r="53" spans="1:14" s="18" customFormat="1" ht="14.45" customHeight="1">
      <c r="A53" s="28" t="s">
        <v>109</v>
      </c>
      <c r="B53" s="29">
        <v>532</v>
      </c>
      <c r="C53" s="29">
        <v>7300</v>
      </c>
      <c r="D53" s="31">
        <v>190</v>
      </c>
      <c r="E53" s="29">
        <v>9793</v>
      </c>
      <c r="F53" s="29">
        <v>17843</v>
      </c>
      <c r="G53" s="32" t="s">
        <v>110</v>
      </c>
      <c r="I53" s="27"/>
      <c r="J53" s="27"/>
      <c r="K53" s="27"/>
      <c r="L53" s="27"/>
      <c r="M53" s="27"/>
      <c r="N53" s="27"/>
    </row>
    <row r="54" spans="1:14" s="18" customFormat="1" ht="14.45" customHeight="1">
      <c r="A54" s="28" t="s">
        <v>111</v>
      </c>
      <c r="B54" s="29">
        <v>264</v>
      </c>
      <c r="C54" s="29">
        <v>1709</v>
      </c>
      <c r="D54" s="29">
        <v>103</v>
      </c>
      <c r="E54" s="29">
        <v>7266</v>
      </c>
      <c r="F54" s="29">
        <v>9396</v>
      </c>
      <c r="G54" s="36" t="s">
        <v>112</v>
      </c>
    </row>
    <row r="55" spans="1:14" s="18" customFormat="1" ht="15" customHeight="1">
      <c r="A55" s="24"/>
      <c r="B55" s="45"/>
      <c r="C55" s="45"/>
      <c r="D55" s="45"/>
      <c r="E55" s="45"/>
      <c r="F55" s="45"/>
      <c r="G55" s="46"/>
    </row>
    <row r="56" spans="1:14" s="18" customFormat="1" ht="15" customHeight="1">
      <c r="A56" s="24"/>
      <c r="B56" s="45"/>
      <c r="C56" s="45"/>
      <c r="D56" s="45"/>
      <c r="E56" s="45"/>
      <c r="F56" s="45"/>
      <c r="G56" s="46"/>
    </row>
    <row r="57" spans="1:14" s="18" customFormat="1" ht="15" customHeight="1">
      <c r="A57" s="24"/>
      <c r="B57" s="45"/>
      <c r="C57" s="45"/>
      <c r="D57" s="45"/>
      <c r="E57" s="45"/>
      <c r="F57" s="45"/>
      <c r="G57" s="46"/>
    </row>
    <row r="58" spans="1:14" s="18" customFormat="1" ht="15" customHeight="1">
      <c r="A58" s="24"/>
      <c r="B58" s="45"/>
      <c r="C58" s="45"/>
      <c r="D58" s="45"/>
      <c r="E58" s="45"/>
      <c r="F58" s="45"/>
      <c r="G58" s="46"/>
    </row>
    <row r="59" spans="1:14" s="18" customFormat="1" ht="15" customHeight="1">
      <c r="A59" s="24"/>
      <c r="B59" s="45"/>
      <c r="C59" s="45"/>
      <c r="D59" s="45"/>
      <c r="E59" s="45"/>
      <c r="F59" s="45"/>
      <c r="G59" s="46"/>
    </row>
    <row r="60" spans="1:14" s="18" customFormat="1" ht="15" customHeight="1">
      <c r="A60" s="24"/>
      <c r="B60" s="45"/>
      <c r="C60" s="45"/>
      <c r="D60" s="45"/>
      <c r="E60" s="45"/>
      <c r="F60" s="45"/>
      <c r="G60" s="46"/>
    </row>
    <row r="61" spans="1:14" s="18" customFormat="1" ht="12.75" customHeight="1">
      <c r="A61" s="24"/>
      <c r="B61" s="45"/>
      <c r="C61" s="45"/>
      <c r="D61" s="45"/>
      <c r="E61" s="45"/>
      <c r="F61" s="45"/>
      <c r="G61" s="46"/>
      <c r="I61" s="27"/>
      <c r="J61" s="27"/>
      <c r="K61" s="27"/>
      <c r="L61" s="27"/>
      <c r="M61" s="27"/>
      <c r="N61" s="27"/>
    </row>
    <row r="62" spans="1:14" s="18" customFormat="1" ht="12.75" customHeight="1">
      <c r="A62" s="24"/>
      <c r="B62" s="45"/>
      <c r="C62" s="45"/>
      <c r="D62" s="45"/>
      <c r="E62" s="45"/>
      <c r="F62" s="45"/>
      <c r="G62" s="46"/>
    </row>
    <row r="63" spans="1:14" s="18" customFormat="1" ht="12.75" customHeight="1">
      <c r="A63" s="47"/>
      <c r="B63" s="47"/>
      <c r="C63" s="47"/>
      <c r="D63" s="47"/>
      <c r="E63" s="47"/>
      <c r="F63" s="47"/>
      <c r="G63" s="47"/>
      <c r="I63" s="27"/>
      <c r="J63" s="27"/>
      <c r="K63" s="27"/>
      <c r="L63" s="27"/>
      <c r="M63" s="27"/>
      <c r="N63" s="27"/>
    </row>
    <row r="64" spans="1:14" ht="24.75" customHeight="1">
      <c r="A64" s="1" t="s">
        <v>0</v>
      </c>
      <c r="B64" s="48"/>
      <c r="C64" s="48"/>
      <c r="D64" s="48"/>
      <c r="E64" s="48"/>
      <c r="F64" s="48"/>
      <c r="G64" s="3" t="s">
        <v>1</v>
      </c>
      <c r="I64" s="18"/>
      <c r="J64" s="18"/>
      <c r="K64" s="18"/>
      <c r="L64" s="18"/>
      <c r="M64" s="18"/>
      <c r="N64" s="18"/>
    </row>
    <row r="65" spans="1:14" ht="18.95" customHeight="1">
      <c r="A65" s="6" t="s">
        <v>2</v>
      </c>
      <c r="B65" s="48"/>
      <c r="C65" s="48"/>
      <c r="D65" s="48"/>
      <c r="E65" s="48"/>
      <c r="F65" s="48"/>
      <c r="G65" s="5"/>
      <c r="I65" s="18"/>
      <c r="J65" s="18"/>
      <c r="K65" s="18"/>
      <c r="L65" s="18"/>
      <c r="M65" s="18"/>
      <c r="N65" s="18"/>
    </row>
    <row r="66" spans="1:14" ht="18.95" customHeight="1">
      <c r="A66" s="8" t="s">
        <v>3</v>
      </c>
      <c r="B66" s="48"/>
      <c r="C66" s="48"/>
      <c r="D66" s="49"/>
      <c r="E66" s="49"/>
      <c r="F66" s="10" t="s">
        <v>4</v>
      </c>
      <c r="G66" s="10"/>
      <c r="I66" s="18"/>
      <c r="J66" s="18"/>
      <c r="K66" s="18"/>
      <c r="L66" s="18"/>
      <c r="M66" s="18"/>
      <c r="N66" s="18"/>
    </row>
    <row r="67" spans="1:14" ht="18.95" customHeight="1">
      <c r="A67" s="11" t="s">
        <v>5</v>
      </c>
      <c r="B67" s="48"/>
      <c r="C67" s="48"/>
      <c r="D67" s="48"/>
      <c r="E67" s="48"/>
      <c r="F67" s="12" t="s">
        <v>6</v>
      </c>
      <c r="G67" s="12"/>
      <c r="I67" s="18"/>
      <c r="J67" s="18"/>
      <c r="K67" s="18"/>
      <c r="L67" s="18"/>
      <c r="M67" s="18"/>
      <c r="N67" s="18"/>
    </row>
    <row r="68" spans="1:14" ht="18.95" customHeight="1">
      <c r="A68" s="11" t="s">
        <v>113</v>
      </c>
      <c r="B68" s="48"/>
      <c r="C68" s="48"/>
      <c r="D68" s="48"/>
      <c r="E68" s="12" t="s">
        <v>114</v>
      </c>
      <c r="F68" s="12"/>
      <c r="G68" s="12"/>
      <c r="I68" s="18"/>
      <c r="J68" s="18"/>
      <c r="K68" s="18"/>
      <c r="L68" s="18"/>
      <c r="M68" s="18"/>
      <c r="N68" s="18"/>
    </row>
    <row r="69" spans="1:14" ht="18.95" customHeight="1">
      <c r="A69" s="11"/>
      <c r="B69" s="48"/>
      <c r="C69" s="48"/>
      <c r="D69" s="48"/>
      <c r="E69" s="48"/>
      <c r="F69" s="48"/>
      <c r="G69" s="13"/>
      <c r="I69" s="18"/>
      <c r="J69" s="18"/>
      <c r="K69" s="18"/>
      <c r="L69" s="18"/>
      <c r="M69" s="18"/>
      <c r="N69" s="18"/>
    </row>
    <row r="70" spans="1:14" ht="12.95" customHeight="1">
      <c r="A70" s="14" t="s">
        <v>9</v>
      </c>
      <c r="B70" s="15" t="s">
        <v>10</v>
      </c>
      <c r="C70" s="15" t="s">
        <v>11</v>
      </c>
      <c r="D70" s="16" t="s">
        <v>12</v>
      </c>
      <c r="E70" s="15" t="s">
        <v>13</v>
      </c>
      <c r="F70" s="15" t="s">
        <v>14</v>
      </c>
      <c r="G70" s="17" t="s">
        <v>15</v>
      </c>
      <c r="I70" s="27"/>
      <c r="J70" s="27"/>
      <c r="K70" s="27"/>
      <c r="L70" s="27"/>
      <c r="M70" s="27"/>
      <c r="N70" s="27"/>
    </row>
    <row r="71" spans="1:14" s="18" customFormat="1" ht="12.95" customHeight="1">
      <c r="B71" s="15" t="s">
        <v>16</v>
      </c>
      <c r="D71" s="16" t="s">
        <v>17</v>
      </c>
      <c r="F71" s="19" t="s">
        <v>18</v>
      </c>
    </row>
    <row r="72" spans="1:14" ht="12.95" customHeight="1">
      <c r="A72" s="20"/>
      <c r="B72" s="21" t="s">
        <v>19</v>
      </c>
      <c r="C72" s="22" t="s">
        <v>20</v>
      </c>
      <c r="D72" s="21" t="s">
        <v>21</v>
      </c>
      <c r="E72" s="22" t="s">
        <v>22</v>
      </c>
      <c r="F72" s="22" t="s">
        <v>23</v>
      </c>
      <c r="G72" s="23"/>
      <c r="I72" s="18"/>
      <c r="J72" s="18"/>
      <c r="K72" s="18"/>
      <c r="L72" s="18"/>
      <c r="M72" s="18"/>
      <c r="N72" s="18"/>
    </row>
    <row r="73" spans="1:14" ht="12.95" customHeight="1">
      <c r="B73" s="22" t="s">
        <v>24</v>
      </c>
      <c r="C73" s="22"/>
      <c r="D73" s="22" t="s">
        <v>25</v>
      </c>
      <c r="E73" s="22"/>
      <c r="F73" s="23" t="s">
        <v>26</v>
      </c>
      <c r="G73" s="23"/>
      <c r="I73" s="18"/>
      <c r="J73" s="18"/>
      <c r="K73" s="18"/>
      <c r="L73" s="18"/>
      <c r="M73" s="18"/>
      <c r="N73" s="18"/>
    </row>
    <row r="74" spans="1:14" s="18" customFormat="1" ht="8.1" customHeight="1">
      <c r="A74" s="28"/>
      <c r="B74" s="45"/>
      <c r="C74" s="45"/>
      <c r="D74" s="45"/>
      <c r="E74" s="45"/>
      <c r="F74" s="45"/>
      <c r="G74" s="46"/>
    </row>
    <row r="75" spans="1:14" s="27" customFormat="1" ht="14.45" customHeight="1">
      <c r="A75" s="24" t="s">
        <v>115</v>
      </c>
      <c r="B75" s="25">
        <f>SUM(B76:B79)</f>
        <v>4168</v>
      </c>
      <c r="C75" s="25">
        <f>SUM(C76:C79)</f>
        <v>8396</v>
      </c>
      <c r="D75" s="25">
        <f>SUM(D76:D79)</f>
        <v>1316</v>
      </c>
      <c r="E75" s="25">
        <f>SUM(E76:E79)</f>
        <v>26138</v>
      </c>
      <c r="F75" s="25">
        <f>SUM(F76:F79)</f>
        <v>41762</v>
      </c>
      <c r="G75" s="39" t="s">
        <v>116</v>
      </c>
      <c r="I75" s="18"/>
      <c r="J75" s="18"/>
      <c r="K75" s="18"/>
      <c r="L75" s="18"/>
      <c r="M75" s="18"/>
      <c r="N75" s="18"/>
    </row>
    <row r="76" spans="1:14" s="18" customFormat="1" ht="14.45" customHeight="1">
      <c r="A76" s="33" t="s">
        <v>117</v>
      </c>
      <c r="B76" s="29">
        <v>354</v>
      </c>
      <c r="C76" s="29">
        <v>714</v>
      </c>
      <c r="D76" s="29">
        <v>74</v>
      </c>
      <c r="E76" s="29">
        <v>2508</v>
      </c>
      <c r="F76" s="29">
        <v>4026</v>
      </c>
      <c r="G76" s="32" t="s">
        <v>118</v>
      </c>
    </row>
    <row r="77" spans="1:14" s="18" customFormat="1" ht="14.45" customHeight="1">
      <c r="A77" s="28" t="s">
        <v>119</v>
      </c>
      <c r="B77" s="29">
        <v>214</v>
      </c>
      <c r="C77" s="37">
        <v>0</v>
      </c>
      <c r="D77" s="31">
        <v>50</v>
      </c>
      <c r="E77" s="29">
        <v>3085</v>
      </c>
      <c r="F77" s="29">
        <v>3717</v>
      </c>
      <c r="G77" s="35" t="s">
        <v>120</v>
      </c>
      <c r="I77" s="27"/>
      <c r="J77" s="27"/>
      <c r="K77" s="27"/>
      <c r="L77" s="27"/>
      <c r="M77" s="27"/>
      <c r="N77" s="27"/>
    </row>
    <row r="78" spans="1:14" s="18" customFormat="1" ht="14.45" customHeight="1">
      <c r="A78" s="33" t="s">
        <v>121</v>
      </c>
      <c r="B78" s="29">
        <v>601</v>
      </c>
      <c r="C78" s="29">
        <v>4262</v>
      </c>
      <c r="D78" s="31">
        <v>274</v>
      </c>
      <c r="E78" s="29">
        <v>4531</v>
      </c>
      <c r="F78" s="29">
        <v>9773</v>
      </c>
      <c r="G78" s="36" t="s">
        <v>122</v>
      </c>
    </row>
    <row r="79" spans="1:14" s="18" customFormat="1" ht="14.45" customHeight="1">
      <c r="A79" s="28" t="s">
        <v>123</v>
      </c>
      <c r="B79" s="29">
        <v>2999</v>
      </c>
      <c r="C79" s="40">
        <v>3420</v>
      </c>
      <c r="D79" s="31">
        <v>918</v>
      </c>
      <c r="E79" s="31">
        <v>16014</v>
      </c>
      <c r="F79" s="29">
        <v>24246</v>
      </c>
      <c r="G79" s="32" t="s">
        <v>124</v>
      </c>
    </row>
    <row r="80" spans="1:14" s="27" customFormat="1" ht="14.45" customHeight="1">
      <c r="A80" s="24" t="s">
        <v>125</v>
      </c>
      <c r="B80" s="38">
        <f>SUM(B81:B84)</f>
        <v>2341</v>
      </c>
      <c r="C80" s="38">
        <f>SUM(C81:C84)</f>
        <v>13686</v>
      </c>
      <c r="D80" s="38">
        <f>SUM(D81:D84)</f>
        <v>804</v>
      </c>
      <c r="E80" s="38">
        <f>SUM(E81:E84)</f>
        <v>27709</v>
      </c>
      <c r="F80" s="38">
        <f>SUM(F81:F84)</f>
        <v>46422</v>
      </c>
      <c r="G80" s="39" t="s">
        <v>126</v>
      </c>
      <c r="I80" s="18"/>
      <c r="J80" s="18"/>
      <c r="K80" s="18"/>
      <c r="L80" s="18"/>
      <c r="M80" s="18"/>
      <c r="N80" s="18"/>
    </row>
    <row r="81" spans="1:14" s="18" customFormat="1" ht="14.45" customHeight="1">
      <c r="A81" s="33" t="s">
        <v>127</v>
      </c>
      <c r="B81" s="29">
        <v>337</v>
      </c>
      <c r="C81" s="29">
        <v>1655</v>
      </c>
      <c r="D81" s="31">
        <v>234</v>
      </c>
      <c r="E81" s="29">
        <v>3972</v>
      </c>
      <c r="F81" s="29">
        <v>7767</v>
      </c>
      <c r="G81" s="36" t="s">
        <v>128</v>
      </c>
    </row>
    <row r="82" spans="1:14" s="18" customFormat="1" ht="14.45" customHeight="1">
      <c r="A82" s="28" t="s">
        <v>129</v>
      </c>
      <c r="B82" s="29">
        <v>1898</v>
      </c>
      <c r="C82" s="31">
        <v>8772</v>
      </c>
      <c r="D82" s="29">
        <v>532</v>
      </c>
      <c r="E82" s="29">
        <v>19241</v>
      </c>
      <c r="F82" s="29">
        <v>30691</v>
      </c>
      <c r="G82" s="32" t="s">
        <v>130</v>
      </c>
    </row>
    <row r="83" spans="1:14" s="18" customFormat="1" ht="14.45" customHeight="1">
      <c r="A83" s="28" t="s">
        <v>131</v>
      </c>
      <c r="B83" s="29">
        <v>58</v>
      </c>
      <c r="C83" s="31">
        <v>509</v>
      </c>
      <c r="D83" s="29">
        <v>33</v>
      </c>
      <c r="E83" s="29">
        <v>2550</v>
      </c>
      <c r="F83" s="29">
        <v>3159</v>
      </c>
      <c r="G83" s="35" t="s">
        <v>132</v>
      </c>
    </row>
    <row r="84" spans="1:14" s="18" customFormat="1" ht="14.45" customHeight="1">
      <c r="A84" s="18" t="s">
        <v>133</v>
      </c>
      <c r="B84" s="29">
        <v>48</v>
      </c>
      <c r="C84" s="29">
        <v>2750</v>
      </c>
      <c r="D84" s="29">
        <v>5</v>
      </c>
      <c r="E84" s="31">
        <v>1946</v>
      </c>
      <c r="F84" s="29">
        <v>4805</v>
      </c>
      <c r="G84" s="18" t="s">
        <v>134</v>
      </c>
    </row>
    <row r="85" spans="1:14" s="27" customFormat="1" ht="14.45" customHeight="1">
      <c r="A85" s="24" t="s">
        <v>135</v>
      </c>
      <c r="B85" s="38">
        <f>SUM(B86)</f>
        <v>724</v>
      </c>
      <c r="C85" s="38">
        <f>SUM(C86)</f>
        <v>4759</v>
      </c>
      <c r="D85" s="38">
        <f>SUM(D86)</f>
        <v>216</v>
      </c>
      <c r="E85" s="38">
        <f>SUM(E86)</f>
        <v>7770</v>
      </c>
      <c r="F85" s="38">
        <f>SUM(F86)</f>
        <v>13602</v>
      </c>
      <c r="G85" s="39" t="s">
        <v>136</v>
      </c>
      <c r="I85" s="18"/>
      <c r="J85" s="18"/>
      <c r="K85" s="18"/>
      <c r="L85" s="18"/>
      <c r="M85" s="18"/>
      <c r="N85" s="18"/>
    </row>
    <row r="86" spans="1:14" s="18" customFormat="1" ht="14.45" customHeight="1">
      <c r="A86" s="33" t="s">
        <v>137</v>
      </c>
      <c r="B86" s="29">
        <v>724</v>
      </c>
      <c r="C86" s="29">
        <v>4759</v>
      </c>
      <c r="D86" s="29">
        <v>216</v>
      </c>
      <c r="E86" s="29">
        <v>7770</v>
      </c>
      <c r="F86" s="29">
        <v>13602</v>
      </c>
      <c r="G86" s="36" t="s">
        <v>138</v>
      </c>
    </row>
    <row r="87" spans="1:14" s="18" customFormat="1" ht="14.45" customHeight="1">
      <c r="A87" s="24" t="s">
        <v>139</v>
      </c>
      <c r="B87" s="38">
        <f>SUM(B88:B89)</f>
        <v>545</v>
      </c>
      <c r="C87" s="38">
        <f>SUM(C88:C89)</f>
        <v>3425</v>
      </c>
      <c r="D87" s="38">
        <f>SUM(D88:D89)</f>
        <v>102</v>
      </c>
      <c r="E87" s="38">
        <f>SUM(E88:E89)</f>
        <v>5826</v>
      </c>
      <c r="F87" s="38">
        <f>SUM(F88:F89)</f>
        <v>9983</v>
      </c>
      <c r="G87" s="39" t="s">
        <v>140</v>
      </c>
    </row>
    <row r="88" spans="1:14" s="18" customFormat="1" ht="14.45" customHeight="1">
      <c r="A88" s="28" t="s">
        <v>141</v>
      </c>
      <c r="B88" s="29">
        <v>118</v>
      </c>
      <c r="C88" s="29">
        <v>486</v>
      </c>
      <c r="D88" s="29">
        <v>31</v>
      </c>
      <c r="E88" s="31">
        <v>530</v>
      </c>
      <c r="F88" s="29">
        <v>1238</v>
      </c>
      <c r="G88" s="32" t="s">
        <v>142</v>
      </c>
    </row>
    <row r="89" spans="1:14" s="18" customFormat="1" ht="14.45" customHeight="1">
      <c r="A89" s="28" t="s">
        <v>143</v>
      </c>
      <c r="B89" s="29">
        <v>427</v>
      </c>
      <c r="C89" s="29">
        <v>2939</v>
      </c>
      <c r="D89" s="31">
        <v>71</v>
      </c>
      <c r="E89" s="29">
        <v>5296</v>
      </c>
      <c r="F89" s="29">
        <v>8745</v>
      </c>
      <c r="G89" s="32" t="s">
        <v>144</v>
      </c>
    </row>
    <row r="90" spans="1:14" s="27" customFormat="1" ht="14.45" customHeight="1">
      <c r="A90" s="24" t="s">
        <v>145</v>
      </c>
      <c r="B90" s="38">
        <f>SUM(B91:B94)</f>
        <v>2170</v>
      </c>
      <c r="C90" s="38">
        <f>SUM(C91:C94)</f>
        <v>527</v>
      </c>
      <c r="D90" s="38">
        <f>SUM(D91:D94)</f>
        <v>1112</v>
      </c>
      <c r="E90" s="38">
        <f>SUM(E91:E94)</f>
        <v>19495</v>
      </c>
      <c r="F90" s="38">
        <f>SUM(F91:F94)</f>
        <v>26240</v>
      </c>
      <c r="G90" s="39" t="s">
        <v>146</v>
      </c>
      <c r="I90" s="18"/>
      <c r="J90" s="18"/>
      <c r="K90" s="18"/>
      <c r="L90" s="18"/>
      <c r="M90" s="18"/>
      <c r="N90" s="18"/>
    </row>
    <row r="91" spans="1:14" s="18" customFormat="1" ht="14.45" customHeight="1">
      <c r="A91" s="50" t="s">
        <v>147</v>
      </c>
      <c r="B91" s="29">
        <v>309</v>
      </c>
      <c r="C91" s="30">
        <v>229</v>
      </c>
      <c r="D91" s="31">
        <v>203</v>
      </c>
      <c r="E91" s="29">
        <v>5522</v>
      </c>
      <c r="F91" s="29">
        <v>6303</v>
      </c>
      <c r="G91" s="36" t="s">
        <v>148</v>
      </c>
    </row>
    <row r="92" spans="1:14" s="18" customFormat="1" ht="14.45" customHeight="1">
      <c r="A92" s="51" t="s">
        <v>149</v>
      </c>
      <c r="B92" s="29">
        <v>65</v>
      </c>
      <c r="C92" s="37">
        <v>0</v>
      </c>
      <c r="D92" s="31">
        <v>47</v>
      </c>
      <c r="E92" s="29">
        <v>1240</v>
      </c>
      <c r="F92" s="29">
        <v>1368</v>
      </c>
      <c r="G92" s="35" t="s">
        <v>150</v>
      </c>
    </row>
    <row r="93" spans="1:14" s="18" customFormat="1" ht="14.45" customHeight="1">
      <c r="A93" s="28" t="s">
        <v>151</v>
      </c>
      <c r="B93" s="29">
        <v>642</v>
      </c>
      <c r="C93" s="37">
        <v>0</v>
      </c>
      <c r="D93" s="29">
        <v>483</v>
      </c>
      <c r="E93" s="29">
        <v>9148</v>
      </c>
      <c r="F93" s="29">
        <v>13012</v>
      </c>
      <c r="G93" s="32" t="s">
        <v>152</v>
      </c>
    </row>
    <row r="94" spans="1:14" s="18" customFormat="1" ht="14.45" customHeight="1">
      <c r="A94" s="33" t="s">
        <v>153</v>
      </c>
      <c r="B94" s="29">
        <v>1154</v>
      </c>
      <c r="C94" s="40">
        <v>298</v>
      </c>
      <c r="D94" s="29">
        <v>379</v>
      </c>
      <c r="E94" s="29">
        <v>3585</v>
      </c>
      <c r="F94" s="29">
        <v>5557</v>
      </c>
      <c r="G94" s="36" t="s">
        <v>154</v>
      </c>
    </row>
    <row r="95" spans="1:14" s="18" customFormat="1" ht="14.45" customHeight="1">
      <c r="A95" s="24" t="s">
        <v>155</v>
      </c>
      <c r="B95" s="38">
        <f>SUM(B96:B100)</f>
        <v>7126</v>
      </c>
      <c r="C95" s="38">
        <f>SUM(C96:C100)</f>
        <v>25599</v>
      </c>
      <c r="D95" s="38">
        <f>SUM(D96:D100)</f>
        <v>1408</v>
      </c>
      <c r="E95" s="38">
        <f>SUM(E96:E100)</f>
        <v>45808</v>
      </c>
      <c r="F95" s="38">
        <f>SUM(F96:F100)</f>
        <v>88386</v>
      </c>
      <c r="G95" s="39" t="s">
        <v>156</v>
      </c>
    </row>
    <row r="96" spans="1:14" s="18" customFormat="1" ht="14.45" customHeight="1">
      <c r="A96" s="33" t="s">
        <v>157</v>
      </c>
      <c r="B96" s="29">
        <v>817</v>
      </c>
      <c r="C96" s="29">
        <v>531</v>
      </c>
      <c r="D96" s="29">
        <v>200</v>
      </c>
      <c r="E96" s="29">
        <v>6659</v>
      </c>
      <c r="F96" s="29">
        <v>11806</v>
      </c>
      <c r="G96" s="36" t="s">
        <v>158</v>
      </c>
    </row>
    <row r="97" spans="1:14" s="18" customFormat="1" ht="14.45" customHeight="1">
      <c r="A97" s="33" t="s">
        <v>159</v>
      </c>
      <c r="B97" s="31">
        <v>3049</v>
      </c>
      <c r="C97" s="29">
        <v>7194</v>
      </c>
      <c r="D97" s="31">
        <v>415</v>
      </c>
      <c r="E97" s="31">
        <v>8415</v>
      </c>
      <c r="F97" s="29">
        <v>20174</v>
      </c>
      <c r="G97" s="36" t="s">
        <v>160</v>
      </c>
      <c r="I97" s="5"/>
      <c r="J97" s="5"/>
      <c r="K97" s="5"/>
      <c r="L97" s="5"/>
      <c r="M97" s="5"/>
      <c r="N97" s="5"/>
    </row>
    <row r="98" spans="1:14" s="18" customFormat="1" ht="14.45" customHeight="1">
      <c r="A98" s="33" t="s">
        <v>161</v>
      </c>
      <c r="B98" s="29">
        <v>117</v>
      </c>
      <c r="C98" s="29">
        <v>68</v>
      </c>
      <c r="D98" s="29">
        <v>48</v>
      </c>
      <c r="E98" s="29">
        <v>1249</v>
      </c>
      <c r="F98" s="29">
        <v>1521</v>
      </c>
      <c r="G98" s="36" t="s">
        <v>162</v>
      </c>
      <c r="I98" s="5"/>
      <c r="J98" s="5"/>
      <c r="K98" s="5"/>
      <c r="L98" s="5"/>
      <c r="M98" s="5"/>
      <c r="N98" s="5"/>
    </row>
    <row r="99" spans="1:14" s="18" customFormat="1" ht="14.45" customHeight="1">
      <c r="A99" s="33" t="s">
        <v>163</v>
      </c>
      <c r="B99" s="29">
        <v>2046</v>
      </c>
      <c r="C99" s="29">
        <v>5024</v>
      </c>
      <c r="D99" s="31">
        <v>493</v>
      </c>
      <c r="E99" s="29">
        <v>19361</v>
      </c>
      <c r="F99" s="29">
        <v>27504</v>
      </c>
      <c r="G99" s="36" t="s">
        <v>164</v>
      </c>
      <c r="I99" s="5"/>
      <c r="J99" s="5"/>
      <c r="K99" s="5"/>
      <c r="L99" s="5"/>
      <c r="M99" s="5"/>
      <c r="N99" s="5"/>
    </row>
    <row r="100" spans="1:14" s="18" customFormat="1" ht="14.45" customHeight="1">
      <c r="A100" s="33" t="s">
        <v>165</v>
      </c>
      <c r="B100" s="29">
        <v>1097</v>
      </c>
      <c r="C100" s="29">
        <v>12782</v>
      </c>
      <c r="D100" s="31">
        <v>252</v>
      </c>
      <c r="E100" s="29">
        <v>10124</v>
      </c>
      <c r="F100" s="29">
        <v>27381</v>
      </c>
      <c r="G100" s="52" t="s">
        <v>166</v>
      </c>
      <c r="I100" s="5"/>
      <c r="J100" s="5"/>
      <c r="K100" s="5"/>
      <c r="L100" s="5"/>
      <c r="M100" s="5"/>
      <c r="N100" s="5"/>
    </row>
    <row r="101" spans="1:14" s="18" customFormat="1" ht="14.45" customHeight="1">
      <c r="A101" s="24" t="s">
        <v>167</v>
      </c>
      <c r="B101" s="38">
        <f>SUM(B102:B104)</f>
        <v>1455</v>
      </c>
      <c r="C101" s="53">
        <f>SUM(C102:C104)</f>
        <v>0</v>
      </c>
      <c r="D101" s="38">
        <f>SUM(D102:D104)</f>
        <v>219</v>
      </c>
      <c r="E101" s="38">
        <f>SUM(E102:E104)</f>
        <v>13923</v>
      </c>
      <c r="F101" s="38">
        <f>SUM(F102:F104)</f>
        <v>17136</v>
      </c>
      <c r="G101" s="39" t="s">
        <v>168</v>
      </c>
      <c r="I101" s="5"/>
      <c r="J101" s="5"/>
      <c r="K101" s="5"/>
      <c r="L101" s="5"/>
      <c r="M101" s="5"/>
      <c r="N101" s="5"/>
    </row>
    <row r="102" spans="1:14" s="18" customFormat="1" ht="14.45" customHeight="1">
      <c r="A102" s="33" t="s">
        <v>169</v>
      </c>
      <c r="B102" s="29">
        <v>888</v>
      </c>
      <c r="C102" s="54">
        <v>0</v>
      </c>
      <c r="D102" s="29">
        <v>95</v>
      </c>
      <c r="E102" s="31">
        <v>8718</v>
      </c>
      <c r="F102" s="29">
        <v>11041</v>
      </c>
      <c r="G102" s="36" t="s">
        <v>170</v>
      </c>
      <c r="I102" s="5"/>
      <c r="J102" s="5"/>
      <c r="K102" s="5"/>
      <c r="L102" s="5"/>
      <c r="M102" s="5"/>
      <c r="N102" s="5"/>
    </row>
    <row r="103" spans="1:14" s="18" customFormat="1" ht="14.45" customHeight="1">
      <c r="A103" s="28" t="s">
        <v>171</v>
      </c>
      <c r="B103" s="29">
        <v>340</v>
      </c>
      <c r="C103" s="54">
        <v>0</v>
      </c>
      <c r="D103" s="29">
        <v>82</v>
      </c>
      <c r="E103" s="29">
        <v>3009</v>
      </c>
      <c r="F103" s="29">
        <v>3622</v>
      </c>
      <c r="G103" s="36" t="s">
        <v>172</v>
      </c>
      <c r="I103" s="5"/>
      <c r="J103" s="5"/>
      <c r="K103" s="5"/>
      <c r="L103" s="5"/>
      <c r="M103" s="5"/>
      <c r="N103" s="5"/>
    </row>
    <row r="104" spans="1:14" s="18" customFormat="1" ht="14.45" customHeight="1">
      <c r="A104" s="28" t="s">
        <v>173</v>
      </c>
      <c r="B104" s="29">
        <v>227</v>
      </c>
      <c r="C104" s="37">
        <v>0</v>
      </c>
      <c r="D104" s="31">
        <v>42</v>
      </c>
      <c r="E104" s="29">
        <v>2196</v>
      </c>
      <c r="F104" s="29">
        <v>2473</v>
      </c>
      <c r="G104" s="36" t="s">
        <v>174</v>
      </c>
    </row>
    <row r="105" spans="1:14" s="18" customFormat="1" ht="14.45" customHeight="1">
      <c r="A105" s="24" t="s">
        <v>175</v>
      </c>
      <c r="B105" s="38">
        <f>SUM(B106:B108)</f>
        <v>2015</v>
      </c>
      <c r="C105" s="38">
        <f>SUM(C106:C108)</f>
        <v>13738</v>
      </c>
      <c r="D105" s="38">
        <f>SUM(D106:D108)</f>
        <v>373</v>
      </c>
      <c r="E105" s="38">
        <f>SUM(E106:E108)</f>
        <v>20521</v>
      </c>
      <c r="F105" s="38">
        <f>SUM(F106:F108)</f>
        <v>37053</v>
      </c>
      <c r="G105" s="39" t="s">
        <v>176</v>
      </c>
      <c r="I105" s="5"/>
      <c r="J105" s="5"/>
      <c r="K105" s="5"/>
      <c r="L105" s="5"/>
      <c r="M105" s="5"/>
      <c r="N105" s="5"/>
    </row>
    <row r="106" spans="1:14" s="18" customFormat="1" ht="14.45" customHeight="1">
      <c r="A106" s="28" t="s">
        <v>177</v>
      </c>
      <c r="B106" s="29">
        <v>745</v>
      </c>
      <c r="C106" s="29">
        <v>2944</v>
      </c>
      <c r="D106" s="31">
        <v>229</v>
      </c>
      <c r="E106" s="29">
        <v>3745</v>
      </c>
      <c r="F106" s="29">
        <v>7826</v>
      </c>
      <c r="G106" s="36" t="s">
        <v>178</v>
      </c>
      <c r="I106" s="5"/>
      <c r="J106" s="5"/>
      <c r="K106" s="5"/>
      <c r="L106" s="5"/>
      <c r="M106" s="5"/>
      <c r="N106" s="5"/>
    </row>
    <row r="107" spans="1:14" s="18" customFormat="1" ht="14.45" customHeight="1">
      <c r="A107" s="28" t="s">
        <v>179</v>
      </c>
      <c r="B107" s="29">
        <v>257</v>
      </c>
      <c r="C107" s="29">
        <v>195</v>
      </c>
      <c r="D107" s="31">
        <v>47</v>
      </c>
      <c r="E107" s="29">
        <v>1661</v>
      </c>
      <c r="F107" s="29">
        <v>2201</v>
      </c>
      <c r="G107" s="36" t="s">
        <v>180</v>
      </c>
    </row>
    <row r="108" spans="1:14" s="18" customFormat="1" ht="14.45" customHeight="1">
      <c r="A108" s="28" t="s">
        <v>181</v>
      </c>
      <c r="B108" s="31">
        <v>1013</v>
      </c>
      <c r="C108" s="31">
        <v>10599</v>
      </c>
      <c r="D108" s="31">
        <v>97</v>
      </c>
      <c r="E108" s="31">
        <v>15115</v>
      </c>
      <c r="F108" s="31">
        <v>27026</v>
      </c>
      <c r="G108" s="32" t="s">
        <v>182</v>
      </c>
      <c r="I108" s="27"/>
      <c r="J108" s="27"/>
      <c r="K108" s="27"/>
      <c r="L108" s="27"/>
      <c r="M108" s="27"/>
      <c r="N108" s="27"/>
    </row>
    <row r="109" spans="1:14" s="18" customFormat="1" ht="14.45" customHeight="1">
      <c r="A109" s="24" t="s">
        <v>183</v>
      </c>
      <c r="B109" s="38">
        <f>SUM(B110:B113)</f>
        <v>1898</v>
      </c>
      <c r="C109" s="38">
        <f>SUM(C110:C113)</f>
        <v>3831</v>
      </c>
      <c r="D109" s="38">
        <f>SUM(D110:D113)</f>
        <v>632</v>
      </c>
      <c r="E109" s="38">
        <f>SUM(E110:E113)</f>
        <v>22666</v>
      </c>
      <c r="F109" s="38">
        <f>SUM(F110:F113)</f>
        <v>31623</v>
      </c>
      <c r="G109" s="39" t="s">
        <v>184</v>
      </c>
    </row>
    <row r="110" spans="1:14" s="18" customFormat="1" ht="14.45" customHeight="1">
      <c r="A110" s="33" t="s">
        <v>185</v>
      </c>
      <c r="B110" s="29">
        <v>390</v>
      </c>
      <c r="C110" s="29">
        <v>80</v>
      </c>
      <c r="D110" s="29">
        <v>144</v>
      </c>
      <c r="E110" s="29">
        <v>3626</v>
      </c>
      <c r="F110" s="29">
        <v>6124</v>
      </c>
      <c r="G110" s="36" t="s">
        <v>186</v>
      </c>
    </row>
    <row r="111" spans="1:14" s="18" customFormat="1" ht="14.45" customHeight="1">
      <c r="A111" s="33" t="s">
        <v>187</v>
      </c>
      <c r="B111" s="29">
        <v>377</v>
      </c>
      <c r="C111" s="29">
        <v>172</v>
      </c>
      <c r="D111" s="31">
        <v>54</v>
      </c>
      <c r="E111" s="29">
        <v>2341</v>
      </c>
      <c r="F111" s="29">
        <v>3012</v>
      </c>
      <c r="G111" s="35" t="s">
        <v>188</v>
      </c>
    </row>
    <row r="112" spans="1:14" s="18" customFormat="1" ht="14.45" customHeight="1">
      <c r="A112" s="28" t="s">
        <v>189</v>
      </c>
      <c r="B112" s="29">
        <v>1037</v>
      </c>
      <c r="C112" s="29">
        <v>3262</v>
      </c>
      <c r="D112" s="29">
        <v>395</v>
      </c>
      <c r="E112" s="31">
        <v>14329</v>
      </c>
      <c r="F112" s="29">
        <v>19651</v>
      </c>
      <c r="G112" s="32" t="s">
        <v>190</v>
      </c>
    </row>
    <row r="113" spans="1:14" s="18" customFormat="1" ht="14.45" customHeight="1">
      <c r="A113" s="33" t="s">
        <v>191</v>
      </c>
      <c r="B113" s="29">
        <v>94</v>
      </c>
      <c r="C113" s="29">
        <v>317</v>
      </c>
      <c r="D113" s="29">
        <v>39</v>
      </c>
      <c r="E113" s="31">
        <v>2370</v>
      </c>
      <c r="F113" s="29">
        <v>2836</v>
      </c>
      <c r="G113" s="36" t="s">
        <v>192</v>
      </c>
      <c r="I113" s="27"/>
      <c r="J113" s="27"/>
      <c r="K113" s="27"/>
      <c r="L113" s="27"/>
      <c r="M113" s="27"/>
      <c r="N113" s="27"/>
    </row>
    <row r="114" spans="1:14" s="18" customFormat="1" ht="14.45" customHeight="1">
      <c r="A114" s="24" t="s">
        <v>193</v>
      </c>
      <c r="B114" s="38">
        <f>SUM(B115:B116)</f>
        <v>1499</v>
      </c>
      <c r="C114" s="38">
        <f>SUM(C115:C116)</f>
        <v>600</v>
      </c>
      <c r="D114" s="38">
        <f>SUM(D115:D116)</f>
        <v>305</v>
      </c>
      <c r="E114" s="38">
        <f>SUM(E115:E116)</f>
        <v>8114</v>
      </c>
      <c r="F114" s="38">
        <f>SUM(F115:F116)</f>
        <v>14347</v>
      </c>
      <c r="G114" s="39" t="s">
        <v>194</v>
      </c>
    </row>
    <row r="115" spans="1:14" s="18" customFormat="1" ht="14.45" customHeight="1">
      <c r="A115" s="33" t="s">
        <v>195</v>
      </c>
      <c r="B115" s="29">
        <v>1131</v>
      </c>
      <c r="C115" s="55">
        <v>600</v>
      </c>
      <c r="D115" s="29">
        <v>165</v>
      </c>
      <c r="E115" s="31">
        <v>5392</v>
      </c>
      <c r="F115" s="29">
        <v>10707</v>
      </c>
      <c r="G115" s="36" t="s">
        <v>196</v>
      </c>
    </row>
    <row r="116" spans="1:14" ht="14.45" customHeight="1">
      <c r="A116" s="28" t="s">
        <v>197</v>
      </c>
      <c r="B116" s="29">
        <v>368</v>
      </c>
      <c r="C116" s="37">
        <v>0</v>
      </c>
      <c r="D116" s="29">
        <v>140</v>
      </c>
      <c r="E116" s="31">
        <v>2722</v>
      </c>
      <c r="F116" s="29">
        <v>3640</v>
      </c>
      <c r="G116" s="36" t="s">
        <v>198</v>
      </c>
      <c r="H116" s="5"/>
      <c r="I116" s="18"/>
      <c r="J116" s="18"/>
      <c r="K116" s="18"/>
      <c r="L116" s="18"/>
      <c r="M116" s="18"/>
      <c r="N116" s="18"/>
    </row>
    <row r="117" spans="1:14" s="18" customFormat="1" ht="14.45" customHeight="1">
      <c r="A117" s="24" t="s">
        <v>199</v>
      </c>
      <c r="B117" s="38">
        <f>SUM(B118:B119)</f>
        <v>826</v>
      </c>
      <c r="C117" s="38">
        <f>SUM(C118:C119)</f>
        <v>6051</v>
      </c>
      <c r="D117" s="38">
        <f>SUM(D118:D119)</f>
        <v>408</v>
      </c>
      <c r="E117" s="38">
        <f>SUM(E118:E119)</f>
        <v>11441</v>
      </c>
      <c r="F117" s="38">
        <f>SUM(F118:F119)</f>
        <v>19300</v>
      </c>
      <c r="G117" s="39" t="s">
        <v>200</v>
      </c>
      <c r="I117" s="27"/>
      <c r="J117" s="27"/>
      <c r="K117" s="27"/>
      <c r="L117" s="27"/>
      <c r="M117" s="27"/>
      <c r="N117" s="27"/>
    </row>
    <row r="118" spans="1:14" ht="14.45" customHeight="1">
      <c r="A118" s="33" t="s">
        <v>201</v>
      </c>
      <c r="B118" s="31">
        <v>634</v>
      </c>
      <c r="C118" s="31">
        <v>5800</v>
      </c>
      <c r="D118" s="31">
        <v>359</v>
      </c>
      <c r="E118" s="31">
        <v>9687</v>
      </c>
      <c r="F118" s="31">
        <v>17030</v>
      </c>
      <c r="G118" s="36" t="s">
        <v>202</v>
      </c>
      <c r="H118" s="5"/>
      <c r="I118" s="18"/>
      <c r="J118" s="18"/>
      <c r="K118" s="18"/>
      <c r="L118" s="18"/>
      <c r="M118" s="18"/>
      <c r="N118" s="18"/>
    </row>
    <row r="119" spans="1:14" ht="14.45" customHeight="1">
      <c r="A119" s="33" t="s">
        <v>203</v>
      </c>
      <c r="B119" s="29">
        <v>192</v>
      </c>
      <c r="C119" s="29">
        <v>251</v>
      </c>
      <c r="D119" s="31">
        <v>49</v>
      </c>
      <c r="E119" s="31">
        <v>1754</v>
      </c>
      <c r="F119" s="29">
        <v>2270</v>
      </c>
      <c r="G119" s="36" t="s">
        <v>204</v>
      </c>
      <c r="H119" s="5"/>
      <c r="I119" s="18"/>
      <c r="J119" s="18"/>
      <c r="K119" s="18"/>
      <c r="L119" s="18"/>
      <c r="M119" s="18"/>
      <c r="N119" s="18"/>
    </row>
    <row r="120" spans="1:14" ht="14.45" customHeight="1">
      <c r="A120" s="33"/>
      <c r="B120" s="29"/>
      <c r="C120" s="29"/>
      <c r="D120" s="31"/>
      <c r="E120" s="31"/>
      <c r="F120" s="29"/>
      <c r="G120" s="36"/>
      <c r="H120" s="5"/>
      <c r="I120" s="18"/>
      <c r="J120" s="18"/>
      <c r="K120" s="18"/>
      <c r="L120" s="18"/>
      <c r="M120" s="18"/>
      <c r="N120" s="18"/>
    </row>
    <row r="121" spans="1:14" ht="14.45" customHeight="1">
      <c r="A121" s="56" t="s">
        <v>205</v>
      </c>
      <c r="B121" s="38">
        <f>B117+B114+B109+B105+B101+B95+B90+B87+B85+B80+B75+B51+B47+B41+B36+B34+B31+B27+B22+B12+B20</f>
        <v>44591</v>
      </c>
      <c r="C121" s="38">
        <f>C117+C114+C109+C105+C101+C95+C90+C87+C85+C80+C75+C51+C47+C41+C36+C34+C31+C27+C22+C12+C20</f>
        <v>167540</v>
      </c>
      <c r="D121" s="38">
        <f>D117+D114+D109+D105+D101+D95+D90+D87+D85+D80+D75+D51+D47+D41+D36+D34+D31+D27+D22+D12+D20</f>
        <v>15305</v>
      </c>
      <c r="E121" s="38">
        <f>E117+E114+E109+E105+E101+E95+E90+E87+E85+E80+E75+E51+E47+E41+E36+E34+E31+E27+E22+E12+E20</f>
        <v>453427</v>
      </c>
      <c r="F121" s="38">
        <f>F117+F114+F109+F105+F101+F95+F90+F87+F85+F80+F75+F51+F47+F41+F36+F34+F31+F27+F22+F12+F20</f>
        <v>725989</v>
      </c>
      <c r="G121" s="39" t="s">
        <v>14</v>
      </c>
      <c r="H121" s="5"/>
      <c r="I121" s="18"/>
      <c r="J121" s="18"/>
      <c r="K121" s="18"/>
      <c r="L121" s="18"/>
      <c r="M121" s="18"/>
      <c r="N121" s="18"/>
    </row>
    <row r="122" spans="1:14" ht="3.95" customHeight="1">
      <c r="H122" s="5"/>
      <c r="I122" s="27"/>
      <c r="J122" s="27"/>
      <c r="K122" s="27"/>
      <c r="L122" s="27"/>
      <c r="M122" s="27"/>
      <c r="N122" s="27"/>
    </row>
    <row r="123" spans="1:14" ht="14.45" customHeight="1">
      <c r="H123" s="5"/>
      <c r="I123" s="18"/>
      <c r="J123" s="18"/>
      <c r="K123" s="18"/>
      <c r="L123" s="18"/>
      <c r="M123" s="18"/>
      <c r="N123" s="18"/>
    </row>
    <row r="124" spans="1:14" ht="14.45" customHeight="1">
      <c r="H124" s="5"/>
      <c r="I124" s="18"/>
      <c r="J124" s="18"/>
      <c r="K124" s="18"/>
      <c r="L124" s="18"/>
      <c r="M124" s="18"/>
      <c r="N124" s="18"/>
    </row>
    <row r="125" spans="1:14" ht="14.45" customHeight="1">
      <c r="H125" s="5"/>
      <c r="I125" s="18"/>
      <c r="J125" s="18"/>
      <c r="K125" s="18"/>
      <c r="L125" s="18"/>
      <c r="M125" s="18"/>
      <c r="N125" s="18"/>
    </row>
    <row r="126" spans="1:14" ht="12.75" customHeight="1">
      <c r="A126" s="57" t="s">
        <v>206</v>
      </c>
      <c r="H126" s="5"/>
      <c r="I126" s="18"/>
      <c r="J126" s="18"/>
      <c r="K126" s="18"/>
      <c r="L126" s="18"/>
      <c r="M126" s="18"/>
      <c r="N126" s="18"/>
    </row>
    <row r="127" spans="1:14" ht="12.75" customHeight="1">
      <c r="A127" s="58" t="s">
        <v>207</v>
      </c>
      <c r="B127" s="58"/>
      <c r="C127" s="59"/>
      <c r="D127" s="59"/>
      <c r="E127" s="59"/>
      <c r="F127" s="59"/>
      <c r="G127" s="60" t="s">
        <v>208</v>
      </c>
      <c r="I127" s="18"/>
      <c r="J127" s="18"/>
      <c r="K127" s="18"/>
      <c r="L127" s="18"/>
      <c r="M127" s="18"/>
      <c r="N127" s="18"/>
    </row>
    <row r="128" spans="1:14" ht="12.75" customHeight="1">
      <c r="A128" s="61"/>
      <c r="B128" s="61"/>
      <c r="C128" s="61"/>
      <c r="D128" s="61"/>
      <c r="E128" s="61"/>
      <c r="F128" s="61"/>
      <c r="G128" s="61"/>
      <c r="H128" s="5"/>
      <c r="I128" s="18"/>
      <c r="J128" s="18"/>
      <c r="K128" s="18"/>
      <c r="L128" s="18"/>
      <c r="M128" s="18"/>
      <c r="N128" s="18"/>
    </row>
    <row r="129" spans="8:14" ht="12.75" customHeight="1">
      <c r="H129" s="5"/>
      <c r="I129" s="18"/>
      <c r="J129" s="18"/>
      <c r="K129" s="18"/>
      <c r="L129" s="18"/>
      <c r="M129" s="18"/>
      <c r="N129" s="18"/>
    </row>
    <row r="130" spans="8:14" ht="12.75" customHeight="1">
      <c r="H130" s="5"/>
      <c r="I130" s="18"/>
      <c r="J130" s="18"/>
      <c r="K130" s="18"/>
      <c r="L130" s="18"/>
      <c r="M130" s="18"/>
      <c r="N130" s="18"/>
    </row>
    <row r="131" spans="8:14" ht="12.75" customHeight="1">
      <c r="H131" s="5"/>
      <c r="I131" s="18"/>
      <c r="J131" s="18"/>
      <c r="K131" s="18"/>
      <c r="L131" s="18"/>
      <c r="M131" s="18"/>
      <c r="N131" s="18"/>
    </row>
    <row r="132" spans="8:14">
      <c r="H132" s="5"/>
      <c r="I132" s="18"/>
      <c r="J132" s="18"/>
      <c r="K132" s="18"/>
      <c r="L132" s="18"/>
      <c r="M132" s="18"/>
      <c r="N132" s="18"/>
    </row>
    <row r="133" spans="8:14">
      <c r="H133" s="5"/>
      <c r="I133" s="18"/>
      <c r="J133" s="18"/>
      <c r="K133" s="18"/>
      <c r="L133" s="18"/>
      <c r="M133" s="18"/>
      <c r="N133" s="18"/>
    </row>
    <row r="134" spans="8:14">
      <c r="H134" s="5"/>
      <c r="I134" s="18"/>
      <c r="J134" s="18"/>
      <c r="K134" s="18"/>
      <c r="L134" s="18"/>
      <c r="M134" s="18"/>
      <c r="N134" s="18"/>
    </row>
    <row r="135" spans="8:14">
      <c r="H135" s="5"/>
      <c r="I135" s="18"/>
      <c r="J135" s="18"/>
      <c r="K135" s="18"/>
      <c r="L135" s="18"/>
      <c r="M135" s="18"/>
      <c r="N135" s="18"/>
    </row>
    <row r="136" spans="8:14">
      <c r="H136" s="5"/>
      <c r="I136" s="18"/>
      <c r="J136" s="18"/>
      <c r="K136" s="18"/>
      <c r="L136" s="18"/>
      <c r="M136" s="18"/>
      <c r="N136" s="18"/>
    </row>
    <row r="137" spans="8:14">
      <c r="H137" s="5"/>
      <c r="I137" s="18"/>
      <c r="J137" s="18"/>
      <c r="K137" s="18"/>
      <c r="L137" s="18"/>
      <c r="M137" s="18"/>
      <c r="N137" s="18"/>
    </row>
    <row r="138" spans="8:14">
      <c r="H138" s="5"/>
      <c r="I138" s="18"/>
      <c r="J138" s="18"/>
      <c r="K138" s="18"/>
      <c r="L138" s="18"/>
      <c r="M138" s="18"/>
      <c r="N138" s="18"/>
    </row>
    <row r="139" spans="8:14">
      <c r="H139" s="5"/>
      <c r="I139" s="18"/>
      <c r="J139" s="18"/>
      <c r="K139" s="18"/>
      <c r="L139" s="18"/>
      <c r="M139" s="18"/>
      <c r="N139" s="18"/>
    </row>
    <row r="140" spans="8:14">
      <c r="H140" s="5"/>
      <c r="I140" s="18"/>
      <c r="J140" s="18"/>
      <c r="K140" s="18"/>
      <c r="L140" s="18"/>
      <c r="M140" s="18"/>
      <c r="N140" s="18"/>
    </row>
    <row r="141" spans="8:14">
      <c r="H141" s="5"/>
      <c r="I141" s="18"/>
      <c r="J141" s="18"/>
      <c r="K141" s="18"/>
      <c r="L141" s="18"/>
      <c r="M141" s="18"/>
      <c r="N141" s="18"/>
    </row>
    <row r="142" spans="8:14">
      <c r="H142" s="5"/>
      <c r="I142" s="18"/>
      <c r="J142" s="18"/>
      <c r="K142" s="18"/>
      <c r="L142" s="18"/>
      <c r="M142" s="18"/>
      <c r="N142" s="18"/>
    </row>
    <row r="143" spans="8:14">
      <c r="H143" s="5"/>
      <c r="I143" s="18"/>
      <c r="J143" s="18"/>
      <c r="K143" s="18"/>
      <c r="L143" s="18"/>
      <c r="M143" s="18"/>
      <c r="N143" s="18"/>
    </row>
    <row r="144" spans="8:14">
      <c r="H144" s="5"/>
      <c r="I144" s="18"/>
      <c r="J144" s="18"/>
      <c r="K144" s="18"/>
      <c r="L144" s="18"/>
      <c r="M144" s="18"/>
      <c r="N144" s="18"/>
    </row>
    <row r="145" spans="1:14">
      <c r="H145" s="5"/>
      <c r="I145" s="18"/>
      <c r="J145" s="18"/>
      <c r="K145" s="18"/>
      <c r="L145" s="18"/>
      <c r="M145" s="18"/>
      <c r="N145" s="18"/>
    </row>
    <row r="146" spans="1:14">
      <c r="H146" s="5"/>
      <c r="I146" s="18"/>
      <c r="J146" s="18"/>
      <c r="K146" s="18"/>
      <c r="L146" s="18"/>
      <c r="M146" s="18"/>
      <c r="N146" s="18"/>
    </row>
    <row r="147" spans="1:14">
      <c r="H147" s="5"/>
    </row>
    <row r="148" spans="1:14">
      <c r="H148" s="5"/>
      <c r="I148" s="18"/>
      <c r="J148" s="18"/>
      <c r="K148" s="18"/>
      <c r="L148" s="18"/>
      <c r="M148" s="18"/>
      <c r="N148" s="18"/>
    </row>
    <row r="149" spans="1:14">
      <c r="H149" s="5"/>
    </row>
    <row r="150" spans="1:14">
      <c r="H150" s="5"/>
    </row>
    <row r="151" spans="1:14">
      <c r="H151" s="5"/>
    </row>
    <row r="152" spans="1:14">
      <c r="H152" s="5"/>
    </row>
    <row r="153" spans="1:14">
      <c r="H153" s="5"/>
    </row>
    <row r="154" spans="1:14" ht="22.5">
      <c r="A154" s="62"/>
      <c r="B154" s="63"/>
      <c r="C154" s="63"/>
      <c r="D154" s="63"/>
      <c r="E154" s="63"/>
      <c r="F154" s="63"/>
      <c r="G154" s="63"/>
      <c r="H154" s="5"/>
    </row>
    <row r="155" spans="1:14" ht="22.5">
      <c r="A155" s="62"/>
      <c r="B155" s="63"/>
      <c r="C155" s="63"/>
      <c r="D155" s="63"/>
      <c r="E155" s="63"/>
      <c r="F155" s="63"/>
      <c r="G155" s="63"/>
      <c r="H155" s="5"/>
    </row>
    <row r="156" spans="1:14" ht="22.5">
      <c r="A156" s="62"/>
      <c r="B156" s="63"/>
      <c r="C156" s="63"/>
      <c r="D156" s="63"/>
      <c r="E156" s="63"/>
      <c r="F156" s="63"/>
      <c r="G156" s="63"/>
      <c r="H156" s="5"/>
    </row>
    <row r="157" spans="1:14" ht="22.5">
      <c r="A157" s="62"/>
      <c r="B157" s="63"/>
      <c r="C157" s="63"/>
      <c r="D157" s="63"/>
      <c r="E157" s="63"/>
      <c r="F157" s="63"/>
      <c r="G157" s="63"/>
      <c r="H157" s="5"/>
    </row>
    <row r="158" spans="1:14" ht="22.5">
      <c r="A158" s="62"/>
      <c r="B158" s="63"/>
      <c r="C158" s="63"/>
      <c r="D158" s="63"/>
      <c r="E158" s="63"/>
      <c r="F158" s="63"/>
      <c r="G158" s="63"/>
      <c r="H158" s="5"/>
    </row>
    <row r="159" spans="1:14" ht="22.5">
      <c r="A159" s="62"/>
      <c r="B159" s="63"/>
      <c r="C159" s="63"/>
      <c r="D159" s="63"/>
      <c r="E159" s="63"/>
      <c r="F159" s="63"/>
      <c r="G159" s="63"/>
      <c r="H159" s="5"/>
    </row>
    <row r="160" spans="1:14" ht="22.5">
      <c r="A160" s="62"/>
      <c r="B160" s="63"/>
      <c r="C160" s="63"/>
      <c r="D160" s="63"/>
      <c r="E160" s="63"/>
      <c r="F160" s="63"/>
      <c r="G160" s="63"/>
      <c r="H160" s="5"/>
    </row>
    <row r="161" spans="1:8" ht="22.5">
      <c r="A161" s="62"/>
      <c r="B161" s="63"/>
      <c r="C161" s="63"/>
      <c r="D161" s="63"/>
      <c r="E161" s="63"/>
      <c r="F161" s="63"/>
      <c r="G161" s="63"/>
      <c r="H161" s="5"/>
    </row>
    <row r="162" spans="1:8" ht="22.5">
      <c r="A162" s="62"/>
      <c r="B162" s="63"/>
      <c r="C162" s="63"/>
      <c r="D162" s="63"/>
      <c r="E162" s="63"/>
      <c r="F162" s="63"/>
      <c r="G162" s="63"/>
      <c r="H162" s="5"/>
    </row>
    <row r="163" spans="1:8" ht="22.5">
      <c r="A163" s="62"/>
      <c r="B163" s="63"/>
      <c r="C163" s="63"/>
      <c r="D163" s="63"/>
      <c r="E163" s="63"/>
      <c r="F163" s="63"/>
      <c r="G163" s="63"/>
      <c r="H163" s="5"/>
    </row>
    <row r="164" spans="1:8" ht="22.5">
      <c r="A164" s="62"/>
      <c r="B164" s="63"/>
      <c r="C164" s="63"/>
      <c r="D164" s="63"/>
      <c r="E164" s="63"/>
      <c r="F164" s="63"/>
      <c r="G164" s="63"/>
      <c r="H164" s="5"/>
    </row>
    <row r="165" spans="1:8" ht="22.5">
      <c r="A165" s="62"/>
      <c r="B165" s="63"/>
      <c r="C165" s="63"/>
      <c r="D165" s="63"/>
      <c r="E165" s="63"/>
      <c r="F165" s="63"/>
      <c r="G165" s="63"/>
      <c r="H165" s="5"/>
    </row>
    <row r="166" spans="1:8" ht="22.5">
      <c r="A166" s="62"/>
      <c r="B166" s="63"/>
      <c r="C166" s="63"/>
      <c r="D166" s="63"/>
      <c r="E166" s="63"/>
      <c r="F166" s="63"/>
      <c r="G166" s="63"/>
      <c r="H166" s="5"/>
    </row>
    <row r="167" spans="1:8" ht="22.5">
      <c r="A167" s="62"/>
      <c r="B167" s="63"/>
      <c r="C167" s="63"/>
      <c r="D167" s="63"/>
      <c r="E167" s="63"/>
      <c r="F167" s="63"/>
      <c r="G167" s="63"/>
      <c r="H167" s="5"/>
    </row>
    <row r="168" spans="1:8" ht="22.5">
      <c r="A168" s="62"/>
      <c r="B168" s="63"/>
      <c r="C168" s="63"/>
      <c r="D168" s="63"/>
      <c r="E168" s="63"/>
      <c r="F168" s="63"/>
      <c r="G168" s="63"/>
      <c r="H168" s="5"/>
    </row>
    <row r="169" spans="1:8" ht="22.5">
      <c r="A169" s="62"/>
      <c r="B169" s="63"/>
      <c r="C169" s="63"/>
      <c r="D169" s="63"/>
      <c r="E169" s="63"/>
      <c r="F169" s="63"/>
      <c r="G169" s="63"/>
      <c r="H169" s="5"/>
    </row>
    <row r="170" spans="1:8" ht="22.5">
      <c r="A170" s="62"/>
      <c r="B170" s="63"/>
      <c r="C170" s="63"/>
      <c r="D170" s="63"/>
      <c r="E170" s="63"/>
      <c r="F170" s="63"/>
      <c r="G170" s="63"/>
      <c r="H170" s="5"/>
    </row>
    <row r="171" spans="1:8" ht="22.5">
      <c r="A171" s="62"/>
      <c r="B171" s="63"/>
      <c r="C171" s="63"/>
      <c r="D171" s="63"/>
      <c r="E171" s="63"/>
      <c r="F171" s="63"/>
      <c r="G171" s="63"/>
      <c r="H171" s="5"/>
    </row>
    <row r="172" spans="1:8" ht="22.5">
      <c r="A172" s="62"/>
      <c r="B172" s="63"/>
      <c r="C172" s="63"/>
      <c r="D172" s="63"/>
      <c r="E172" s="63"/>
      <c r="F172" s="63"/>
      <c r="G172" s="63"/>
      <c r="H172" s="5"/>
    </row>
    <row r="173" spans="1:8" ht="22.5">
      <c r="A173" s="62"/>
      <c r="B173" s="63"/>
      <c r="C173" s="63"/>
      <c r="D173" s="63"/>
      <c r="E173" s="63"/>
      <c r="F173" s="63"/>
      <c r="G173" s="63"/>
      <c r="H173" s="5"/>
    </row>
    <row r="174" spans="1:8" ht="22.5">
      <c r="A174" s="62"/>
      <c r="B174" s="63"/>
      <c r="C174" s="63"/>
      <c r="D174" s="63"/>
      <c r="E174" s="63"/>
      <c r="F174" s="63"/>
      <c r="G174" s="63"/>
      <c r="H174" s="5"/>
    </row>
    <row r="175" spans="1:8" ht="22.5">
      <c r="A175" s="62"/>
      <c r="B175" s="63"/>
      <c r="C175" s="63"/>
      <c r="D175" s="63"/>
      <c r="E175" s="63"/>
      <c r="F175" s="63"/>
      <c r="G175" s="63"/>
      <c r="H175" s="5"/>
    </row>
    <row r="176" spans="1:8" ht="22.5">
      <c r="A176" s="62"/>
      <c r="B176" s="63"/>
      <c r="C176" s="63"/>
      <c r="D176" s="63"/>
      <c r="E176" s="63"/>
      <c r="F176" s="63"/>
      <c r="G176" s="63"/>
      <c r="H176" s="5"/>
    </row>
    <row r="177" spans="1:8" ht="22.5">
      <c r="A177" s="62"/>
      <c r="B177" s="63"/>
      <c r="C177" s="63"/>
      <c r="D177" s="63"/>
      <c r="E177" s="63"/>
      <c r="F177" s="63"/>
      <c r="G177" s="63"/>
      <c r="H177" s="5"/>
    </row>
    <row r="178" spans="1:8" ht="22.5">
      <c r="A178" s="62"/>
      <c r="B178" s="63"/>
      <c r="C178" s="63"/>
      <c r="D178" s="63"/>
      <c r="E178" s="63"/>
      <c r="F178" s="63"/>
      <c r="G178" s="63"/>
      <c r="H178" s="5"/>
    </row>
  </sheetData>
  <mergeCells count="8">
    <mergeCell ref="E68:G68"/>
    <mergeCell ref="A128:G128"/>
    <mergeCell ref="E3:G3"/>
    <mergeCell ref="F4:G4"/>
    <mergeCell ref="E5:G5"/>
    <mergeCell ref="A63:G63"/>
    <mergeCell ref="F66:G66"/>
    <mergeCell ref="F67:G6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2013-03-20T13:21:05Z</dcterms:created>
  <dcterms:modified xsi:type="dcterms:W3CDTF">2013-03-20T13:21:05Z</dcterms:modified>
</cp:coreProperties>
</file>