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 activeTab="3"/>
  </bookViews>
  <sheets>
    <sheet name="Feuil1" sheetId="1" r:id="rId1"/>
    <sheet name="Feuil2" sheetId="2" r:id="rId2"/>
    <sheet name="Feuil3" sheetId="3" r:id="rId3"/>
    <sheet name="21" sheetId="4" r:id="rId4"/>
  </sheets>
  <externalReferences>
    <externalReference r:id="rId5"/>
    <externalReference r:id="rId6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F119" i="4"/>
  <c r="F123" s="1"/>
  <c r="E119"/>
  <c r="D119"/>
  <c r="D123" s="1"/>
  <c r="C119"/>
  <c r="C123" s="1"/>
  <c r="B119"/>
  <c r="B123" s="1"/>
  <c r="F116"/>
  <c r="E116"/>
  <c r="D116"/>
  <c r="B116"/>
  <c r="F111"/>
  <c r="E111"/>
  <c r="D111"/>
  <c r="C111"/>
  <c r="B111"/>
  <c r="F107"/>
  <c r="E107"/>
  <c r="D107"/>
  <c r="C107"/>
  <c r="B107"/>
  <c r="F103"/>
  <c r="E103"/>
  <c r="E123" s="1"/>
  <c r="D103"/>
  <c r="B103"/>
  <c r="F97"/>
  <c r="E97"/>
  <c r="D97"/>
  <c r="C97"/>
  <c r="B97"/>
  <c r="F92"/>
  <c r="E92"/>
  <c r="D92"/>
  <c r="B92"/>
  <c r="F89"/>
  <c r="E89"/>
  <c r="D89"/>
  <c r="C89"/>
  <c r="B89"/>
  <c r="F87"/>
  <c r="E87"/>
  <c r="D87"/>
  <c r="C87"/>
  <c r="B87"/>
  <c r="F82"/>
  <c r="E82"/>
  <c r="D82"/>
  <c r="C82"/>
  <c r="B82"/>
  <c r="F77"/>
  <c r="E77"/>
  <c r="D77"/>
  <c r="B77"/>
  <c r="F51"/>
  <c r="E51"/>
  <c r="D51"/>
  <c r="C51"/>
  <c r="B51"/>
  <c r="F47"/>
  <c r="E47"/>
  <c r="D47"/>
  <c r="B47"/>
  <c r="F41"/>
  <c r="E41"/>
  <c r="D41"/>
  <c r="B41"/>
  <c r="F36"/>
  <c r="E36"/>
  <c r="D36"/>
  <c r="C36"/>
  <c r="B36"/>
  <c r="F34"/>
  <c r="E34"/>
  <c r="D34"/>
  <c r="C34"/>
  <c r="B34"/>
  <c r="F31"/>
  <c r="E31"/>
  <c r="D31"/>
  <c r="B31"/>
  <c r="F27"/>
  <c r="E27"/>
  <c r="D27"/>
  <c r="C27"/>
  <c r="B27"/>
  <c r="F22"/>
  <c r="E22"/>
  <c r="D22"/>
  <c r="C22"/>
  <c r="B22"/>
  <c r="F20"/>
  <c r="E20"/>
  <c r="D20"/>
  <c r="B20"/>
  <c r="F12"/>
  <c r="E12"/>
  <c r="D12"/>
  <c r="C12"/>
  <c r="B12"/>
</calcChain>
</file>

<file path=xl/sharedStrings.xml><?xml version="1.0" encoding="utf-8"?>
<sst xmlns="http://schemas.openxmlformats.org/spreadsheetml/2006/main" count="236" uniqueCount="210">
  <si>
    <t>Justice</t>
  </si>
  <si>
    <t>العدل</t>
  </si>
  <si>
    <t xml:space="preserve"> </t>
  </si>
  <si>
    <t xml:space="preserve">15 - 21 Activités des tribunaux de première  </t>
  </si>
  <si>
    <r>
      <t>15 - 21</t>
    </r>
    <r>
      <rPr>
        <b/>
        <sz val="16"/>
        <rFont val="Times New Roman"/>
        <family val="1"/>
      </rPr>
      <t xml:space="preserve"> أنشطة المحاكم الإبتدائية </t>
    </r>
  </si>
  <si>
    <t xml:space="preserve">            instance  selon le type d'affaires : </t>
  </si>
  <si>
    <t xml:space="preserve">            حسب نوع القضايا :</t>
  </si>
  <si>
    <t xml:space="preserve">            affaires pénales en instance</t>
  </si>
  <si>
    <t xml:space="preserve">            القضايا الجنحية المخلفة</t>
  </si>
  <si>
    <t>Année 2011</t>
  </si>
  <si>
    <t xml:space="preserve">حوادث </t>
  </si>
  <si>
    <t>المخالفات</t>
  </si>
  <si>
    <t xml:space="preserve">قضايا </t>
  </si>
  <si>
    <t>الجنح</t>
  </si>
  <si>
    <t>المجموع</t>
  </si>
  <si>
    <t xml:space="preserve"> سنة 2011</t>
  </si>
  <si>
    <t>السير</t>
  </si>
  <si>
    <t>الأحداث</t>
  </si>
  <si>
    <t>منه :</t>
  </si>
  <si>
    <t xml:space="preserve"> Accidents </t>
  </si>
  <si>
    <t>Contraventions</t>
  </si>
  <si>
    <t>Affaires des</t>
  </si>
  <si>
    <t>Délits</t>
  </si>
  <si>
    <t>Total</t>
  </si>
  <si>
    <t xml:space="preserve"> de circulation</t>
  </si>
  <si>
    <t>mineurs</t>
  </si>
  <si>
    <t>dont:</t>
  </si>
  <si>
    <t>R.C.A. Agadir</t>
  </si>
  <si>
    <t>دائرة استئناف أكادير</t>
  </si>
  <si>
    <t>Agadir</t>
  </si>
  <si>
    <t>أكادير</t>
  </si>
  <si>
    <t>Inezgane</t>
  </si>
  <si>
    <t>إنزكان</t>
  </si>
  <si>
    <t>Taroudannt</t>
  </si>
  <si>
    <t>تارودانت</t>
  </si>
  <si>
    <t>Tiznit</t>
  </si>
  <si>
    <t>تيزنيت</t>
  </si>
  <si>
    <t>Tata</t>
  </si>
  <si>
    <t>طاطا</t>
  </si>
  <si>
    <t>Tan-Tan</t>
  </si>
  <si>
    <t>طانطان</t>
  </si>
  <si>
    <t>Guelmim</t>
  </si>
  <si>
    <t xml:space="preserve">كلميم </t>
  </si>
  <si>
    <t>R.C.A. Al Hoceima</t>
  </si>
  <si>
    <t>دائرة استئناف الحسيمة</t>
  </si>
  <si>
    <t>Al Hoceima</t>
  </si>
  <si>
    <t>الحسيمة</t>
  </si>
  <si>
    <t>R.C.A. Béni Mellal</t>
  </si>
  <si>
    <t>دائرة استئناف  بني ملال</t>
  </si>
  <si>
    <t>Azilal</t>
  </si>
  <si>
    <t>أزيلال</t>
  </si>
  <si>
    <t>Fquih Ben Salah</t>
  </si>
  <si>
    <t>الفقيه بن صالح</t>
  </si>
  <si>
    <t>Béni Mellal</t>
  </si>
  <si>
    <t>بني ملال</t>
  </si>
  <si>
    <t>Kasbat Tadla</t>
  </si>
  <si>
    <t>قصبة تادلة</t>
  </si>
  <si>
    <t>R.C.A. Casablanca</t>
  </si>
  <si>
    <t>دائرة استئناف الدار البيضاء</t>
  </si>
  <si>
    <t>Mohammadia</t>
  </si>
  <si>
    <t>المحمدية</t>
  </si>
  <si>
    <t>Casablanca</t>
  </si>
  <si>
    <t>الدارالبيضاء</t>
  </si>
  <si>
    <t>Benslimane</t>
  </si>
  <si>
    <t>بنسليمان</t>
  </si>
  <si>
    <t>R.C.A. El Jadida</t>
  </si>
  <si>
    <t>دائرة استئناف الجديدة</t>
  </si>
  <si>
    <t>El Jadida</t>
  </si>
  <si>
    <t>الجديدة</t>
  </si>
  <si>
    <t>Sidi Bennour</t>
  </si>
  <si>
    <t>سيدي بنور</t>
  </si>
  <si>
    <t>R.C.A. Errachidia</t>
  </si>
  <si>
    <t>دائرة استئناف الرشيدية</t>
  </si>
  <si>
    <t>Errachidia</t>
  </si>
  <si>
    <t>الرشيدية</t>
  </si>
  <si>
    <t>R.C.A. Fès</t>
  </si>
  <si>
    <t>دائرة استئناف فـاس</t>
  </si>
  <si>
    <t>Taounate</t>
  </si>
  <si>
    <t>تاونات</t>
  </si>
  <si>
    <t>Sefrou</t>
  </si>
  <si>
    <t>صفرو</t>
  </si>
  <si>
    <t xml:space="preserve">Fès </t>
  </si>
  <si>
    <t xml:space="preserve">فاس </t>
  </si>
  <si>
    <t>Boulmane</t>
  </si>
  <si>
    <t xml:space="preserve">بولمان </t>
  </si>
  <si>
    <t>R.C.A. Kénitra</t>
  </si>
  <si>
    <t>دائرة استئناف القنيطرة</t>
  </si>
  <si>
    <t>Kénitra</t>
  </si>
  <si>
    <t>القنيطرة</t>
  </si>
  <si>
    <t>Souk Arbâa El Gharb</t>
  </si>
  <si>
    <t>سوق الأربعاء الغرب</t>
  </si>
  <si>
    <t>Sidi Slimane</t>
  </si>
  <si>
    <t>سيدي سليمان</t>
  </si>
  <si>
    <t>Sidi Kacem</t>
  </si>
  <si>
    <t>سيدي قاسم</t>
  </si>
  <si>
    <t>Ouezzane</t>
  </si>
  <si>
    <t>وزان</t>
  </si>
  <si>
    <t>R.C.A. Khouribga</t>
  </si>
  <si>
    <t>دائرة استئناف خريبكة</t>
  </si>
  <si>
    <t>Khouribga</t>
  </si>
  <si>
    <t>خريبكة</t>
  </si>
  <si>
    <t>Ouad Zem</t>
  </si>
  <si>
    <t>وادي زم</t>
  </si>
  <si>
    <t>Bejâad</t>
  </si>
  <si>
    <t>أبي الجعد</t>
  </si>
  <si>
    <t>R.C.A. Laâyoune</t>
  </si>
  <si>
    <t xml:space="preserve">دائرة استئناف العيون </t>
  </si>
  <si>
    <t>Es-Semara</t>
  </si>
  <si>
    <t>السمارة</t>
  </si>
  <si>
    <t>Laâyoune</t>
  </si>
  <si>
    <t xml:space="preserve">العيون </t>
  </si>
  <si>
    <t>Oued Ed-Dahab</t>
  </si>
  <si>
    <t xml:space="preserve">وادي الذهب </t>
  </si>
  <si>
    <t xml:space="preserve">  </t>
  </si>
  <si>
    <r>
      <t xml:space="preserve">            affaires pénales en instance </t>
    </r>
    <r>
      <rPr>
        <sz val="10"/>
        <rFont val="Times New Roman"/>
        <family val="1"/>
      </rPr>
      <t>(suite)</t>
    </r>
  </si>
  <si>
    <r>
      <t xml:space="preserve">            القضايا الجنحية المخلفة </t>
    </r>
    <r>
      <rPr>
        <sz val="10"/>
        <rFont val="Times New Roman"/>
        <family val="1"/>
      </rPr>
      <t>(تابع)</t>
    </r>
  </si>
  <si>
    <t>R.C.A. Marrakech</t>
  </si>
  <si>
    <t xml:space="preserve">دائرة استئناف مراكش </t>
  </si>
  <si>
    <t>Ben Guerir</t>
  </si>
  <si>
    <t xml:space="preserve"> ابن جرير</t>
  </si>
  <si>
    <t>Imintanoute</t>
  </si>
  <si>
    <t>إمينتانوت</t>
  </si>
  <si>
    <t>El Kelâa des Sraghna</t>
  </si>
  <si>
    <t>قلعة السراغنة</t>
  </si>
  <si>
    <t>Marrakech</t>
  </si>
  <si>
    <t xml:space="preserve">مراكش </t>
  </si>
  <si>
    <t>R.C.A. Meknès</t>
  </si>
  <si>
    <t>دائرة استئناف مكناس</t>
  </si>
  <si>
    <t>Khénifra</t>
  </si>
  <si>
    <t>خنيفرة</t>
  </si>
  <si>
    <t>Meknès</t>
  </si>
  <si>
    <t>مكناس</t>
  </si>
  <si>
    <t>Midelt</t>
  </si>
  <si>
    <t>ميدلت</t>
  </si>
  <si>
    <t>Azrou</t>
  </si>
  <si>
    <t>أزرو</t>
  </si>
  <si>
    <t>R.C.A. Nador</t>
  </si>
  <si>
    <t>دائرة استئناف الناضور</t>
  </si>
  <si>
    <t>Nador</t>
  </si>
  <si>
    <t>الناضور</t>
  </si>
  <si>
    <t>R.C.A. Ouarzazate</t>
  </si>
  <si>
    <t>دائرة استئناف ورزازات</t>
  </si>
  <si>
    <t>Zagora</t>
  </si>
  <si>
    <t>زاكورة</t>
  </si>
  <si>
    <t>Ouarzazate</t>
  </si>
  <si>
    <t>ورزازات</t>
  </si>
  <si>
    <t>R.C.A. Oujda</t>
  </si>
  <si>
    <t xml:space="preserve">دائرة استئناف وجدة </t>
  </si>
  <si>
    <t>Berkane</t>
  </si>
  <si>
    <t>بركان</t>
  </si>
  <si>
    <t>Bouarfa</t>
  </si>
  <si>
    <t>بوعرفة</t>
  </si>
  <si>
    <t>Oujda</t>
  </si>
  <si>
    <t xml:space="preserve">وجدة </t>
  </si>
  <si>
    <t>Taourirt</t>
  </si>
  <si>
    <t>تاوريرت</t>
  </si>
  <si>
    <t>R.C.A. Rabat</t>
  </si>
  <si>
    <t>دائرة استئناف الرباط</t>
  </si>
  <si>
    <t>Khémisset</t>
  </si>
  <si>
    <t>الخميسات</t>
  </si>
  <si>
    <t>Rabat</t>
  </si>
  <si>
    <t>الرباط</t>
  </si>
  <si>
    <t>Rommani</t>
  </si>
  <si>
    <t>الروماني</t>
  </si>
  <si>
    <t>Salé</t>
  </si>
  <si>
    <t>سـلا</t>
  </si>
  <si>
    <t>Temara</t>
  </si>
  <si>
    <t>تمارة</t>
  </si>
  <si>
    <t>R.C.A. Safi</t>
  </si>
  <si>
    <t>دائرة استئناف آسفي</t>
  </si>
  <si>
    <t>Safi</t>
  </si>
  <si>
    <t>آسفي</t>
  </si>
  <si>
    <t>Essaouira</t>
  </si>
  <si>
    <t>الصويرة</t>
  </si>
  <si>
    <t>Youssoufia</t>
  </si>
  <si>
    <t>اليوسفية</t>
  </si>
  <si>
    <t xml:space="preserve">R.C.A. Settat </t>
  </si>
  <si>
    <t xml:space="preserve">دائرة استئناف سطات </t>
  </si>
  <si>
    <t>Berrechid</t>
  </si>
  <si>
    <t>برشيد</t>
  </si>
  <si>
    <t>Ben Ahmed</t>
  </si>
  <si>
    <t>بن أحمد</t>
  </si>
  <si>
    <t xml:space="preserve">Settat </t>
  </si>
  <si>
    <t xml:space="preserve">سطات </t>
  </si>
  <si>
    <t>R.C.A. Tanger</t>
  </si>
  <si>
    <t xml:space="preserve">دائرة استئناف طنجة </t>
  </si>
  <si>
    <t>Larache</t>
  </si>
  <si>
    <t>العرائش</t>
  </si>
  <si>
    <t>Ksar El Kabir</t>
  </si>
  <si>
    <t>القصر الكبير</t>
  </si>
  <si>
    <t>Tanger</t>
  </si>
  <si>
    <t xml:space="preserve">طنجة </t>
  </si>
  <si>
    <t>Assilah</t>
  </si>
  <si>
    <t>أصيلة</t>
  </si>
  <si>
    <t>R.C.A. Taza</t>
  </si>
  <si>
    <t>دائرة استئناف تازة</t>
  </si>
  <si>
    <t>Taza</t>
  </si>
  <si>
    <t>تازة</t>
  </si>
  <si>
    <t>Guercif</t>
  </si>
  <si>
    <t>جرسيف</t>
  </si>
  <si>
    <t>R.C.A. Tétouan</t>
  </si>
  <si>
    <t>دائرة استئناف تطوان</t>
  </si>
  <si>
    <t>Tétouan</t>
  </si>
  <si>
    <t>تطوان</t>
  </si>
  <si>
    <t>Chefchaouen</t>
  </si>
  <si>
    <t>شفشاون</t>
  </si>
  <si>
    <t>Ensemble</t>
  </si>
  <si>
    <t>R.C.A. : Ressort de la Cour d'Appel</t>
  </si>
  <si>
    <t>Source : Ministère de la Justice.</t>
  </si>
  <si>
    <t>المصدر :  وزارة العدل.</t>
  </si>
</sst>
</file>

<file path=xl/styles.xml><?xml version="1.0" encoding="utf-8"?>
<styleSheet xmlns="http://schemas.openxmlformats.org/spreadsheetml/2006/main">
  <numFmts count="11">
    <numFmt numFmtId="164" formatCode="\ ###,###,###"/>
    <numFmt numFmtId="165" formatCode="General_)"/>
    <numFmt numFmtId="166" formatCode="#\ ###\ ###"/>
    <numFmt numFmtId="167" formatCode="\-"/>
    <numFmt numFmtId="168" formatCode="_-* #,##0\ _F_-;\-* #,##0\ _F_-;_-* &quot;-&quot;\ _F_-;_-@_-"/>
    <numFmt numFmtId="169" formatCode="_-* #,##0\ &quot;F&quot;_-;\-* #,##0\ &quot;F&quot;_-;_-* &quot;-&quot;\ &quot;F&quot;_-;_-@_-"/>
    <numFmt numFmtId="170" formatCode="[$€]\ #,##0.00;[Red][$€]\ #,##0.00&quot;-&quot;"/>
    <numFmt numFmtId="171" formatCode="_-&quot;ر.س.&quot;\ * #,##0_-;_-&quot;ر.س.&quot;\ * #,##0\-;_-&quot;ر.س.&quot;\ * &quot;-&quot;_-;_-@_-"/>
    <numFmt numFmtId="172" formatCode="_-&quot;ر.س.&quot;\ * #,##0.00_-;_-&quot;ر.س.&quot;\ * #,##0.00\-;_-&quot;ر.س.&quot;\ * &quot;-&quot;??_-;_-@_-"/>
    <numFmt numFmtId="173" formatCode="_-* #,##0_-;_-* #,##0\-;_-* &quot;-&quot;_-;_-@_-"/>
    <numFmt numFmtId="174" formatCode="_-* #,##0.00_-;_-* #,##0.00\-;_-* &quot;-&quot;??_-;_-@_-"/>
  </numFmts>
  <fonts count="20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0"/>
      <name val="Courier"/>
      <family val="3"/>
    </font>
    <font>
      <b/>
      <sz val="11"/>
      <name val="Times New Roman"/>
      <family val="1"/>
    </font>
    <font>
      <sz val="11"/>
      <name val="Times New Roman"/>
      <family val="1"/>
    </font>
    <font>
      <b/>
      <sz val="11.5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  <font>
      <sz val="14"/>
      <name val="Traditional Arabic"/>
      <family val="1"/>
    </font>
    <font>
      <sz val="10"/>
      <name val="Traditional Arabic"/>
      <family val="1"/>
    </font>
    <font>
      <sz val="12"/>
      <color theme="1"/>
      <name val="Traditional Arabic"/>
      <family val="2"/>
    </font>
    <font>
      <sz val="11"/>
      <color theme="1"/>
      <name val="Calibri"/>
      <family val="2"/>
      <charset val="178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/>
    <xf numFmtId="0" fontId="1" fillId="0" borderId="0"/>
    <xf numFmtId="0" fontId="1" fillId="0" borderId="0"/>
    <xf numFmtId="0" fontId="1" fillId="0" borderId="0"/>
    <xf numFmtId="165" fontId="8" fillId="0" borderId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3" fillId="0" borderId="0"/>
    <xf numFmtId="0" fontId="14" fillId="0" borderId="0" applyNumberFormat="0">
      <alignment horizontal="right"/>
    </xf>
    <xf numFmtId="0" fontId="15" fillId="0" borderId="0"/>
    <xf numFmtId="0" fontId="13" fillId="0" borderId="0"/>
    <xf numFmtId="0" fontId="16" fillId="0" borderId="0"/>
    <xf numFmtId="0" fontId="17" fillId="0" borderId="0"/>
    <xf numFmtId="0" fontId="18" fillId="0" borderId="0"/>
    <xf numFmtId="0" fontId="13" fillId="0" borderId="0"/>
    <xf numFmtId="171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4" fontId="13" fillId="0" borderId="0" applyFont="0" applyFill="0" applyBorder="0" applyAlignment="0" applyProtection="0"/>
  </cellStyleXfs>
  <cellXfs count="61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164" fontId="3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right" vertical="center" readingOrder="2"/>
    </xf>
    <xf numFmtId="164" fontId="3" fillId="0" borderId="0" xfId="1" applyNumberFormat="1" applyFont="1" applyAlignment="1">
      <alignment vertical="center"/>
    </xf>
    <xf numFmtId="164" fontId="3" fillId="0" borderId="0" xfId="1" applyNumberFormat="1" applyFont="1" applyAlignment="1" applyProtection="1">
      <alignment horizontal="left" vertical="center"/>
    </xf>
    <xf numFmtId="0" fontId="3" fillId="0" borderId="0" xfId="1" applyFont="1" applyAlignment="1">
      <alignment horizontal="right" vertical="center" readingOrder="2"/>
    </xf>
    <xf numFmtId="164" fontId="5" fillId="0" borderId="0" xfId="1" applyNumberFormat="1" applyFont="1" applyAlignment="1" applyProtection="1">
      <alignment horizontal="left" vertical="center"/>
    </xf>
    <xf numFmtId="164" fontId="3" fillId="0" borderId="0" xfId="2" quotePrefix="1" applyNumberFormat="1" applyFont="1" applyAlignment="1">
      <alignment horizontal="right" vertical="center"/>
    </xf>
    <xf numFmtId="0" fontId="5" fillId="0" borderId="0" xfId="1" applyFont="1" applyAlignment="1">
      <alignment horizontal="right" vertical="center" readingOrder="2"/>
    </xf>
    <xf numFmtId="164" fontId="5" fillId="0" borderId="0" xfId="1" quotePrefix="1" applyNumberFormat="1" applyFont="1" applyAlignment="1" applyProtection="1">
      <alignment horizontal="left" vertical="center"/>
    </xf>
    <xf numFmtId="0" fontId="2" fillId="0" borderId="0" xfId="1" quotePrefix="1" applyFont="1" applyAlignment="1">
      <alignment horizontal="right" vertical="center" readingOrder="2"/>
    </xf>
    <xf numFmtId="0" fontId="2" fillId="0" borderId="0" xfId="1" quotePrefix="1" applyFont="1" applyAlignment="1">
      <alignment horizontal="right" vertical="center" readingOrder="2"/>
    </xf>
    <xf numFmtId="164" fontId="3" fillId="0" borderId="0" xfId="2" quotePrefix="1" applyNumberFormat="1" applyFont="1" applyAlignment="1">
      <alignment horizontal="left" vertical="center"/>
    </xf>
    <xf numFmtId="0" fontId="6" fillId="0" borderId="0" xfId="3" applyFont="1" applyAlignment="1">
      <alignment vertical="center"/>
    </xf>
    <xf numFmtId="0" fontId="6" fillId="0" borderId="0" xfId="2" applyFont="1" applyAlignment="1">
      <alignment horizontal="right" vertical="center" readingOrder="2"/>
    </xf>
    <xf numFmtId="0" fontId="3" fillId="0" borderId="0" xfId="2" applyFont="1" applyAlignment="1">
      <alignment horizontal="right" vertical="center" readingOrder="2"/>
    </xf>
    <xf numFmtId="164" fontId="3" fillId="0" borderId="0" xfId="2" applyNumberFormat="1" applyFont="1" applyAlignment="1">
      <alignment vertical="center"/>
    </xf>
    <xf numFmtId="0" fontId="6" fillId="0" borderId="0" xfId="1" quotePrefix="1" applyFont="1" applyAlignment="1">
      <alignment horizontal="right" vertical="center" readingOrder="2"/>
    </xf>
    <xf numFmtId="164" fontId="7" fillId="0" borderId="0" xfId="1" quotePrefix="1" applyNumberFormat="1" applyFont="1" applyAlignment="1" applyProtection="1">
      <alignment horizontal="left" vertical="center"/>
    </xf>
    <xf numFmtId="164" fontId="6" fillId="0" borderId="0" xfId="3" quotePrefix="1" applyNumberFormat="1" applyFont="1" applyAlignment="1">
      <alignment horizontal="right" vertical="center"/>
    </xf>
    <xf numFmtId="164" fontId="6" fillId="0" borderId="0" xfId="3" applyNumberFormat="1" applyFont="1" applyAlignment="1">
      <alignment horizontal="right" vertical="center"/>
    </xf>
    <xf numFmtId="164" fontId="6" fillId="0" borderId="0" xfId="1" applyNumberFormat="1" applyFont="1" applyAlignment="1">
      <alignment horizontal="right" vertical="center"/>
    </xf>
    <xf numFmtId="164" fontId="6" fillId="0" borderId="0" xfId="4" applyNumberFormat="1" applyFont="1" applyBorder="1" applyAlignment="1" applyProtection="1">
      <alignment horizontal="left" vertical="center"/>
    </xf>
    <xf numFmtId="166" fontId="6" fillId="0" borderId="0" xfId="2" applyNumberFormat="1" applyFont="1" applyFill="1" applyBorder="1" applyAlignment="1">
      <alignment vertical="center"/>
    </xf>
    <xf numFmtId="0" fontId="9" fillId="0" borderId="0" xfId="2" quotePrefix="1" applyFont="1" applyBorder="1" applyAlignment="1">
      <alignment horizontal="right" vertical="center" readingOrder="2"/>
    </xf>
    <xf numFmtId="164" fontId="6" fillId="0" borderId="0" xfId="2" applyNumberFormat="1" applyFont="1" applyAlignment="1">
      <alignment vertical="center"/>
    </xf>
    <xf numFmtId="164" fontId="3" fillId="0" borderId="0" xfId="4" quotePrefix="1" applyNumberFormat="1" applyFont="1" applyBorder="1" applyAlignment="1" applyProtection="1">
      <alignment horizontal="left" vertical="center"/>
    </xf>
    <xf numFmtId="166" fontId="3" fillId="0" borderId="0" xfId="2" applyNumberFormat="1" applyFont="1" applyBorder="1" applyAlignment="1">
      <alignment vertical="center"/>
    </xf>
    <xf numFmtId="167" fontId="3" fillId="0" borderId="0" xfId="2" applyNumberFormat="1" applyFont="1" applyBorder="1" applyAlignment="1">
      <alignment horizontal="right" vertical="center"/>
    </xf>
    <xf numFmtId="166" fontId="3" fillId="0" borderId="0" xfId="2" applyNumberFormat="1" applyFont="1" applyBorder="1" applyAlignment="1">
      <alignment horizontal="right" vertical="center"/>
    </xf>
    <xf numFmtId="0" fontId="10" fillId="0" borderId="0" xfId="2" quotePrefix="1" applyFont="1" applyBorder="1" applyAlignment="1">
      <alignment horizontal="right" vertical="center" readingOrder="2"/>
    </xf>
    <xf numFmtId="164" fontId="3" fillId="0" borderId="0" xfId="4" applyNumberFormat="1" applyFont="1" applyBorder="1" applyAlignment="1" applyProtection="1">
      <alignment horizontal="left" vertical="center"/>
    </xf>
    <xf numFmtId="0" fontId="10" fillId="0" borderId="0" xfId="2" applyFont="1" applyBorder="1" applyAlignment="1">
      <alignment vertical="center" readingOrder="2"/>
    </xf>
    <xf numFmtId="1" fontId="3" fillId="0" borderId="0" xfId="2" applyNumberFormat="1" applyFont="1" applyBorder="1" applyAlignment="1">
      <alignment horizontal="right" vertical="center"/>
    </xf>
    <xf numFmtId="0" fontId="10" fillId="0" borderId="0" xfId="2" applyFont="1" applyBorder="1" applyAlignment="1">
      <alignment horizontal="right" vertical="center" readingOrder="2"/>
    </xf>
    <xf numFmtId="167" fontId="3" fillId="0" borderId="0" xfId="2" applyNumberFormat="1" applyFont="1" applyBorder="1" applyAlignment="1">
      <alignment vertical="center"/>
    </xf>
    <xf numFmtId="166" fontId="6" fillId="0" borderId="0" xfId="2" applyNumberFormat="1" applyFont="1" applyBorder="1" applyAlignment="1">
      <alignment vertical="center"/>
    </xf>
    <xf numFmtId="0" fontId="9" fillId="0" borderId="0" xfId="2" applyFont="1" applyBorder="1" applyAlignment="1">
      <alignment horizontal="right" vertical="center" readingOrder="2"/>
    </xf>
    <xf numFmtId="3" fontId="3" fillId="0" borderId="0" xfId="2" applyNumberFormat="1" applyFont="1" applyBorder="1" applyAlignment="1">
      <alignment horizontal="right" vertical="center"/>
    </xf>
    <xf numFmtId="167" fontId="6" fillId="0" borderId="0" xfId="2" applyNumberFormat="1" applyFont="1" applyBorder="1" applyAlignment="1">
      <alignment horizontal="right" vertical="center"/>
    </xf>
    <xf numFmtId="164" fontId="6" fillId="0" borderId="0" xfId="4" quotePrefix="1" applyNumberFormat="1" applyFont="1" applyBorder="1" applyAlignment="1" applyProtection="1">
      <alignment horizontal="left" vertical="center"/>
    </xf>
    <xf numFmtId="3" fontId="3" fillId="0" borderId="0" xfId="2" applyNumberFormat="1" applyFont="1" applyBorder="1" applyAlignment="1">
      <alignment vertical="center"/>
    </xf>
    <xf numFmtId="166" fontId="6" fillId="0" borderId="0" xfId="2" applyNumberFormat="1" applyFont="1" applyBorder="1" applyAlignment="1">
      <alignment horizontal="right" vertical="center"/>
    </xf>
    <xf numFmtId="3" fontId="3" fillId="0" borderId="0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3" fontId="11" fillId="0" borderId="0" xfId="2" applyNumberFormat="1" applyFont="1" applyFill="1" applyBorder="1" applyAlignment="1">
      <alignment horizontal="center" vertical="center"/>
    </xf>
    <xf numFmtId="3" fontId="3" fillId="0" borderId="0" xfId="1" applyNumberFormat="1" applyFont="1" applyAlignment="1">
      <alignment horizontal="right" vertical="center"/>
    </xf>
    <xf numFmtId="3" fontId="3" fillId="0" borderId="0" xfId="2" quotePrefix="1" applyNumberFormat="1" applyFont="1" applyAlignment="1">
      <alignment horizontal="right" vertical="center"/>
    </xf>
    <xf numFmtId="167" fontId="6" fillId="0" borderId="0" xfId="2" applyNumberFormat="1" applyFont="1" applyBorder="1" applyAlignment="1">
      <alignment vertical="center"/>
    </xf>
    <xf numFmtId="164" fontId="3" fillId="0" borderId="0" xfId="2" quotePrefix="1" applyNumberFormat="1" applyFont="1" applyBorder="1" applyAlignment="1">
      <alignment horizontal="left" vertical="center"/>
    </xf>
    <xf numFmtId="164" fontId="3" fillId="0" borderId="0" xfId="2" applyNumberFormat="1" applyFont="1" applyBorder="1" applyAlignment="1">
      <alignment horizontal="left" vertical="center"/>
    </xf>
    <xf numFmtId="3" fontId="10" fillId="0" borderId="0" xfId="2" applyNumberFormat="1" applyFont="1" applyBorder="1" applyAlignment="1">
      <alignment vertical="center"/>
    </xf>
    <xf numFmtId="164" fontId="6" fillId="0" borderId="0" xfId="2" applyNumberFormat="1" applyFont="1" applyBorder="1" applyAlignment="1">
      <alignment vertical="center"/>
    </xf>
    <xf numFmtId="3" fontId="6" fillId="0" borderId="0" xfId="2" applyNumberFormat="1" applyFont="1" applyBorder="1" applyAlignment="1">
      <alignment vertical="center"/>
    </xf>
    <xf numFmtId="0" fontId="10" fillId="0" borderId="0" xfId="2" applyFont="1" applyAlignment="1">
      <alignment horizontal="right" vertical="center"/>
    </xf>
    <xf numFmtId="164" fontId="12" fillId="0" borderId="0" xfId="1" applyNumberFormat="1" applyFont="1" applyAlignment="1">
      <alignment vertical="center"/>
    </xf>
    <xf numFmtId="166" fontId="12" fillId="0" borderId="0" xfId="2" quotePrefix="1" applyNumberFormat="1" applyFont="1" applyAlignment="1" applyProtection="1">
      <alignment horizontal="left" vertical="center"/>
    </xf>
    <xf numFmtId="166" fontId="3" fillId="0" borderId="0" xfId="2" applyNumberFormat="1" applyFont="1" applyAlignment="1">
      <alignment vertical="center"/>
    </xf>
    <xf numFmtId="166" fontId="3" fillId="0" borderId="0" xfId="2" quotePrefix="1" applyNumberFormat="1" applyFont="1" applyAlignment="1">
      <alignment horizontal="right" vertical="center" readingOrder="2"/>
    </xf>
    <xf numFmtId="164" fontId="11" fillId="0" borderId="0" xfId="1" applyNumberFormat="1" applyFont="1" applyAlignment="1">
      <alignment horizontal="center" vertical="center"/>
    </xf>
  </cellXfs>
  <cellStyles count="20">
    <cellStyle name="Comma [0]" xfId="5"/>
    <cellStyle name="Currency [0]" xfId="6"/>
    <cellStyle name="Euro" xfId="7"/>
    <cellStyle name="Motif" xfId="8"/>
    <cellStyle name="MS_Arabic" xfId="9"/>
    <cellStyle name="Normal" xfId="0" builtinId="0"/>
    <cellStyle name="Normal 2" xfId="2"/>
    <cellStyle name="Normal 2 2" xfId="10"/>
    <cellStyle name="Normal 3" xfId="11"/>
    <cellStyle name="Normal 4" xfId="12"/>
    <cellStyle name="Normal 7" xfId="13"/>
    <cellStyle name="Normal 9" xfId="14"/>
    <cellStyle name="Normal_E18" xfId="4"/>
    <cellStyle name="Normal_Feuil1" xfId="1"/>
    <cellStyle name="Normal_Feuil4" xfId="3"/>
    <cellStyle name="عادي_agros99" xfId="15"/>
    <cellStyle name="عملة [0]_Book1" xfId="16"/>
    <cellStyle name="عملة_Bagraph" xfId="17"/>
    <cellStyle name="فاصلة [0]_Book1" xfId="18"/>
    <cellStyle name="فاصلة_Bagraph" xfId="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11"/>
  <dimension ref="A1:G131"/>
  <sheetViews>
    <sheetView showGridLines="0" tabSelected="1" workbookViewId="0"/>
  </sheetViews>
  <sheetFormatPr baseColWidth="10" defaultColWidth="12.5703125" defaultRowHeight="12.75"/>
  <cols>
    <col min="1" max="1" width="23.28515625" style="4" customWidth="1"/>
    <col min="2" max="3" width="12.7109375" style="2" customWidth="1"/>
    <col min="4" max="4" width="11.28515625" style="2" customWidth="1"/>
    <col min="5" max="6" width="9.7109375" style="2" customWidth="1"/>
    <col min="7" max="7" width="23.7109375" style="2" customWidth="1"/>
    <col min="8" max="256" width="12.5703125" style="4"/>
    <col min="257" max="257" width="23.28515625" style="4" customWidth="1"/>
    <col min="258" max="259" width="12.7109375" style="4" customWidth="1"/>
    <col min="260" max="260" width="11.28515625" style="4" customWidth="1"/>
    <col min="261" max="262" width="9.7109375" style="4" customWidth="1"/>
    <col min="263" max="263" width="23.7109375" style="4" customWidth="1"/>
    <col min="264" max="512" width="12.5703125" style="4"/>
    <col min="513" max="513" width="23.28515625" style="4" customWidth="1"/>
    <col min="514" max="515" width="12.7109375" style="4" customWidth="1"/>
    <col min="516" max="516" width="11.28515625" style="4" customWidth="1"/>
    <col min="517" max="518" width="9.7109375" style="4" customWidth="1"/>
    <col min="519" max="519" width="23.7109375" style="4" customWidth="1"/>
    <col min="520" max="768" width="12.5703125" style="4"/>
    <col min="769" max="769" width="23.28515625" style="4" customWidth="1"/>
    <col min="770" max="771" width="12.7109375" style="4" customWidth="1"/>
    <col min="772" max="772" width="11.28515625" style="4" customWidth="1"/>
    <col min="773" max="774" width="9.7109375" style="4" customWidth="1"/>
    <col min="775" max="775" width="23.7109375" style="4" customWidth="1"/>
    <col min="776" max="1024" width="12.5703125" style="4"/>
    <col min="1025" max="1025" width="23.28515625" style="4" customWidth="1"/>
    <col min="1026" max="1027" width="12.7109375" style="4" customWidth="1"/>
    <col min="1028" max="1028" width="11.28515625" style="4" customWidth="1"/>
    <col min="1029" max="1030" width="9.7109375" style="4" customWidth="1"/>
    <col min="1031" max="1031" width="23.7109375" style="4" customWidth="1"/>
    <col min="1032" max="1280" width="12.5703125" style="4"/>
    <col min="1281" max="1281" width="23.28515625" style="4" customWidth="1"/>
    <col min="1282" max="1283" width="12.7109375" style="4" customWidth="1"/>
    <col min="1284" max="1284" width="11.28515625" style="4" customWidth="1"/>
    <col min="1285" max="1286" width="9.7109375" style="4" customWidth="1"/>
    <col min="1287" max="1287" width="23.7109375" style="4" customWidth="1"/>
    <col min="1288" max="1536" width="12.5703125" style="4"/>
    <col min="1537" max="1537" width="23.28515625" style="4" customWidth="1"/>
    <col min="1538" max="1539" width="12.7109375" style="4" customWidth="1"/>
    <col min="1540" max="1540" width="11.28515625" style="4" customWidth="1"/>
    <col min="1541" max="1542" width="9.7109375" style="4" customWidth="1"/>
    <col min="1543" max="1543" width="23.7109375" style="4" customWidth="1"/>
    <col min="1544" max="1792" width="12.5703125" style="4"/>
    <col min="1793" max="1793" width="23.28515625" style="4" customWidth="1"/>
    <col min="1794" max="1795" width="12.7109375" style="4" customWidth="1"/>
    <col min="1796" max="1796" width="11.28515625" style="4" customWidth="1"/>
    <col min="1797" max="1798" width="9.7109375" style="4" customWidth="1"/>
    <col min="1799" max="1799" width="23.7109375" style="4" customWidth="1"/>
    <col min="1800" max="2048" width="12.5703125" style="4"/>
    <col min="2049" max="2049" width="23.28515625" style="4" customWidth="1"/>
    <col min="2050" max="2051" width="12.7109375" style="4" customWidth="1"/>
    <col min="2052" max="2052" width="11.28515625" style="4" customWidth="1"/>
    <col min="2053" max="2054" width="9.7109375" style="4" customWidth="1"/>
    <col min="2055" max="2055" width="23.7109375" style="4" customWidth="1"/>
    <col min="2056" max="2304" width="12.5703125" style="4"/>
    <col min="2305" max="2305" width="23.28515625" style="4" customWidth="1"/>
    <col min="2306" max="2307" width="12.7109375" style="4" customWidth="1"/>
    <col min="2308" max="2308" width="11.28515625" style="4" customWidth="1"/>
    <col min="2309" max="2310" width="9.7109375" style="4" customWidth="1"/>
    <col min="2311" max="2311" width="23.7109375" style="4" customWidth="1"/>
    <col min="2312" max="2560" width="12.5703125" style="4"/>
    <col min="2561" max="2561" width="23.28515625" style="4" customWidth="1"/>
    <col min="2562" max="2563" width="12.7109375" style="4" customWidth="1"/>
    <col min="2564" max="2564" width="11.28515625" style="4" customWidth="1"/>
    <col min="2565" max="2566" width="9.7109375" style="4" customWidth="1"/>
    <col min="2567" max="2567" width="23.7109375" style="4" customWidth="1"/>
    <col min="2568" max="2816" width="12.5703125" style="4"/>
    <col min="2817" max="2817" width="23.28515625" style="4" customWidth="1"/>
    <col min="2818" max="2819" width="12.7109375" style="4" customWidth="1"/>
    <col min="2820" max="2820" width="11.28515625" style="4" customWidth="1"/>
    <col min="2821" max="2822" width="9.7109375" style="4" customWidth="1"/>
    <col min="2823" max="2823" width="23.7109375" style="4" customWidth="1"/>
    <col min="2824" max="3072" width="12.5703125" style="4"/>
    <col min="3073" max="3073" width="23.28515625" style="4" customWidth="1"/>
    <col min="3074" max="3075" width="12.7109375" style="4" customWidth="1"/>
    <col min="3076" max="3076" width="11.28515625" style="4" customWidth="1"/>
    <col min="3077" max="3078" width="9.7109375" style="4" customWidth="1"/>
    <col min="3079" max="3079" width="23.7109375" style="4" customWidth="1"/>
    <col min="3080" max="3328" width="12.5703125" style="4"/>
    <col min="3329" max="3329" width="23.28515625" style="4" customWidth="1"/>
    <col min="3330" max="3331" width="12.7109375" style="4" customWidth="1"/>
    <col min="3332" max="3332" width="11.28515625" style="4" customWidth="1"/>
    <col min="3333" max="3334" width="9.7109375" style="4" customWidth="1"/>
    <col min="3335" max="3335" width="23.7109375" style="4" customWidth="1"/>
    <col min="3336" max="3584" width="12.5703125" style="4"/>
    <col min="3585" max="3585" width="23.28515625" style="4" customWidth="1"/>
    <col min="3586" max="3587" width="12.7109375" style="4" customWidth="1"/>
    <col min="3588" max="3588" width="11.28515625" style="4" customWidth="1"/>
    <col min="3589" max="3590" width="9.7109375" style="4" customWidth="1"/>
    <col min="3591" max="3591" width="23.7109375" style="4" customWidth="1"/>
    <col min="3592" max="3840" width="12.5703125" style="4"/>
    <col min="3841" max="3841" width="23.28515625" style="4" customWidth="1"/>
    <col min="3842" max="3843" width="12.7109375" style="4" customWidth="1"/>
    <col min="3844" max="3844" width="11.28515625" style="4" customWidth="1"/>
    <col min="3845" max="3846" width="9.7109375" style="4" customWidth="1"/>
    <col min="3847" max="3847" width="23.7109375" style="4" customWidth="1"/>
    <col min="3848" max="4096" width="12.5703125" style="4"/>
    <col min="4097" max="4097" width="23.28515625" style="4" customWidth="1"/>
    <col min="4098" max="4099" width="12.7109375" style="4" customWidth="1"/>
    <col min="4100" max="4100" width="11.28515625" style="4" customWidth="1"/>
    <col min="4101" max="4102" width="9.7109375" style="4" customWidth="1"/>
    <col min="4103" max="4103" width="23.7109375" style="4" customWidth="1"/>
    <col min="4104" max="4352" width="12.5703125" style="4"/>
    <col min="4353" max="4353" width="23.28515625" style="4" customWidth="1"/>
    <col min="4354" max="4355" width="12.7109375" style="4" customWidth="1"/>
    <col min="4356" max="4356" width="11.28515625" style="4" customWidth="1"/>
    <col min="4357" max="4358" width="9.7109375" style="4" customWidth="1"/>
    <col min="4359" max="4359" width="23.7109375" style="4" customWidth="1"/>
    <col min="4360" max="4608" width="12.5703125" style="4"/>
    <col min="4609" max="4609" width="23.28515625" style="4" customWidth="1"/>
    <col min="4610" max="4611" width="12.7109375" style="4" customWidth="1"/>
    <col min="4612" max="4612" width="11.28515625" style="4" customWidth="1"/>
    <col min="4613" max="4614" width="9.7109375" style="4" customWidth="1"/>
    <col min="4615" max="4615" width="23.7109375" style="4" customWidth="1"/>
    <col min="4616" max="4864" width="12.5703125" style="4"/>
    <col min="4865" max="4865" width="23.28515625" style="4" customWidth="1"/>
    <col min="4866" max="4867" width="12.7109375" style="4" customWidth="1"/>
    <col min="4868" max="4868" width="11.28515625" style="4" customWidth="1"/>
    <col min="4869" max="4870" width="9.7109375" style="4" customWidth="1"/>
    <col min="4871" max="4871" width="23.7109375" style="4" customWidth="1"/>
    <col min="4872" max="5120" width="12.5703125" style="4"/>
    <col min="5121" max="5121" width="23.28515625" style="4" customWidth="1"/>
    <col min="5122" max="5123" width="12.7109375" style="4" customWidth="1"/>
    <col min="5124" max="5124" width="11.28515625" style="4" customWidth="1"/>
    <col min="5125" max="5126" width="9.7109375" style="4" customWidth="1"/>
    <col min="5127" max="5127" width="23.7109375" style="4" customWidth="1"/>
    <col min="5128" max="5376" width="12.5703125" style="4"/>
    <col min="5377" max="5377" width="23.28515625" style="4" customWidth="1"/>
    <col min="5378" max="5379" width="12.7109375" style="4" customWidth="1"/>
    <col min="5380" max="5380" width="11.28515625" style="4" customWidth="1"/>
    <col min="5381" max="5382" width="9.7109375" style="4" customWidth="1"/>
    <col min="5383" max="5383" width="23.7109375" style="4" customWidth="1"/>
    <col min="5384" max="5632" width="12.5703125" style="4"/>
    <col min="5633" max="5633" width="23.28515625" style="4" customWidth="1"/>
    <col min="5634" max="5635" width="12.7109375" style="4" customWidth="1"/>
    <col min="5636" max="5636" width="11.28515625" style="4" customWidth="1"/>
    <col min="5637" max="5638" width="9.7109375" style="4" customWidth="1"/>
    <col min="5639" max="5639" width="23.7109375" style="4" customWidth="1"/>
    <col min="5640" max="5888" width="12.5703125" style="4"/>
    <col min="5889" max="5889" width="23.28515625" style="4" customWidth="1"/>
    <col min="5890" max="5891" width="12.7109375" style="4" customWidth="1"/>
    <col min="5892" max="5892" width="11.28515625" style="4" customWidth="1"/>
    <col min="5893" max="5894" width="9.7109375" style="4" customWidth="1"/>
    <col min="5895" max="5895" width="23.7109375" style="4" customWidth="1"/>
    <col min="5896" max="6144" width="12.5703125" style="4"/>
    <col min="6145" max="6145" width="23.28515625" style="4" customWidth="1"/>
    <col min="6146" max="6147" width="12.7109375" style="4" customWidth="1"/>
    <col min="6148" max="6148" width="11.28515625" style="4" customWidth="1"/>
    <col min="6149" max="6150" width="9.7109375" style="4" customWidth="1"/>
    <col min="6151" max="6151" width="23.7109375" style="4" customWidth="1"/>
    <col min="6152" max="6400" width="12.5703125" style="4"/>
    <col min="6401" max="6401" width="23.28515625" style="4" customWidth="1"/>
    <col min="6402" max="6403" width="12.7109375" style="4" customWidth="1"/>
    <col min="6404" max="6404" width="11.28515625" style="4" customWidth="1"/>
    <col min="6405" max="6406" width="9.7109375" style="4" customWidth="1"/>
    <col min="6407" max="6407" width="23.7109375" style="4" customWidth="1"/>
    <col min="6408" max="6656" width="12.5703125" style="4"/>
    <col min="6657" max="6657" width="23.28515625" style="4" customWidth="1"/>
    <col min="6658" max="6659" width="12.7109375" style="4" customWidth="1"/>
    <col min="6660" max="6660" width="11.28515625" style="4" customWidth="1"/>
    <col min="6661" max="6662" width="9.7109375" style="4" customWidth="1"/>
    <col min="6663" max="6663" width="23.7109375" style="4" customWidth="1"/>
    <col min="6664" max="6912" width="12.5703125" style="4"/>
    <col min="6913" max="6913" width="23.28515625" style="4" customWidth="1"/>
    <col min="6914" max="6915" width="12.7109375" style="4" customWidth="1"/>
    <col min="6916" max="6916" width="11.28515625" style="4" customWidth="1"/>
    <col min="6917" max="6918" width="9.7109375" style="4" customWidth="1"/>
    <col min="6919" max="6919" width="23.7109375" style="4" customWidth="1"/>
    <col min="6920" max="7168" width="12.5703125" style="4"/>
    <col min="7169" max="7169" width="23.28515625" style="4" customWidth="1"/>
    <col min="7170" max="7171" width="12.7109375" style="4" customWidth="1"/>
    <col min="7172" max="7172" width="11.28515625" style="4" customWidth="1"/>
    <col min="7173" max="7174" width="9.7109375" style="4" customWidth="1"/>
    <col min="7175" max="7175" width="23.7109375" style="4" customWidth="1"/>
    <col min="7176" max="7424" width="12.5703125" style="4"/>
    <col min="7425" max="7425" width="23.28515625" style="4" customWidth="1"/>
    <col min="7426" max="7427" width="12.7109375" style="4" customWidth="1"/>
    <col min="7428" max="7428" width="11.28515625" style="4" customWidth="1"/>
    <col min="7429" max="7430" width="9.7109375" style="4" customWidth="1"/>
    <col min="7431" max="7431" width="23.7109375" style="4" customWidth="1"/>
    <col min="7432" max="7680" width="12.5703125" style="4"/>
    <col min="7681" max="7681" width="23.28515625" style="4" customWidth="1"/>
    <col min="7682" max="7683" width="12.7109375" style="4" customWidth="1"/>
    <col min="7684" max="7684" width="11.28515625" style="4" customWidth="1"/>
    <col min="7685" max="7686" width="9.7109375" style="4" customWidth="1"/>
    <col min="7687" max="7687" width="23.7109375" style="4" customWidth="1"/>
    <col min="7688" max="7936" width="12.5703125" style="4"/>
    <col min="7937" max="7937" width="23.28515625" style="4" customWidth="1"/>
    <col min="7938" max="7939" width="12.7109375" style="4" customWidth="1"/>
    <col min="7940" max="7940" width="11.28515625" style="4" customWidth="1"/>
    <col min="7941" max="7942" width="9.7109375" style="4" customWidth="1"/>
    <col min="7943" max="7943" width="23.7109375" style="4" customWidth="1"/>
    <col min="7944" max="8192" width="12.5703125" style="4"/>
    <col min="8193" max="8193" width="23.28515625" style="4" customWidth="1"/>
    <col min="8194" max="8195" width="12.7109375" style="4" customWidth="1"/>
    <col min="8196" max="8196" width="11.28515625" style="4" customWidth="1"/>
    <col min="8197" max="8198" width="9.7109375" style="4" customWidth="1"/>
    <col min="8199" max="8199" width="23.7109375" style="4" customWidth="1"/>
    <col min="8200" max="8448" width="12.5703125" style="4"/>
    <col min="8449" max="8449" width="23.28515625" style="4" customWidth="1"/>
    <col min="8450" max="8451" width="12.7109375" style="4" customWidth="1"/>
    <col min="8452" max="8452" width="11.28515625" style="4" customWidth="1"/>
    <col min="8453" max="8454" width="9.7109375" style="4" customWidth="1"/>
    <col min="8455" max="8455" width="23.7109375" style="4" customWidth="1"/>
    <col min="8456" max="8704" width="12.5703125" style="4"/>
    <col min="8705" max="8705" width="23.28515625" style="4" customWidth="1"/>
    <col min="8706" max="8707" width="12.7109375" style="4" customWidth="1"/>
    <col min="8708" max="8708" width="11.28515625" style="4" customWidth="1"/>
    <col min="8709" max="8710" width="9.7109375" style="4" customWidth="1"/>
    <col min="8711" max="8711" width="23.7109375" style="4" customWidth="1"/>
    <col min="8712" max="8960" width="12.5703125" style="4"/>
    <col min="8961" max="8961" width="23.28515625" style="4" customWidth="1"/>
    <col min="8962" max="8963" width="12.7109375" style="4" customWidth="1"/>
    <col min="8964" max="8964" width="11.28515625" style="4" customWidth="1"/>
    <col min="8965" max="8966" width="9.7109375" style="4" customWidth="1"/>
    <col min="8967" max="8967" width="23.7109375" style="4" customWidth="1"/>
    <col min="8968" max="9216" width="12.5703125" style="4"/>
    <col min="9217" max="9217" width="23.28515625" style="4" customWidth="1"/>
    <col min="9218" max="9219" width="12.7109375" style="4" customWidth="1"/>
    <col min="9220" max="9220" width="11.28515625" style="4" customWidth="1"/>
    <col min="9221" max="9222" width="9.7109375" style="4" customWidth="1"/>
    <col min="9223" max="9223" width="23.7109375" style="4" customWidth="1"/>
    <col min="9224" max="9472" width="12.5703125" style="4"/>
    <col min="9473" max="9473" width="23.28515625" style="4" customWidth="1"/>
    <col min="9474" max="9475" width="12.7109375" style="4" customWidth="1"/>
    <col min="9476" max="9476" width="11.28515625" style="4" customWidth="1"/>
    <col min="9477" max="9478" width="9.7109375" style="4" customWidth="1"/>
    <col min="9479" max="9479" width="23.7109375" style="4" customWidth="1"/>
    <col min="9480" max="9728" width="12.5703125" style="4"/>
    <col min="9729" max="9729" width="23.28515625" style="4" customWidth="1"/>
    <col min="9730" max="9731" width="12.7109375" style="4" customWidth="1"/>
    <col min="9732" max="9732" width="11.28515625" style="4" customWidth="1"/>
    <col min="9733" max="9734" width="9.7109375" style="4" customWidth="1"/>
    <col min="9735" max="9735" width="23.7109375" style="4" customWidth="1"/>
    <col min="9736" max="9984" width="12.5703125" style="4"/>
    <col min="9985" max="9985" width="23.28515625" style="4" customWidth="1"/>
    <col min="9986" max="9987" width="12.7109375" style="4" customWidth="1"/>
    <col min="9988" max="9988" width="11.28515625" style="4" customWidth="1"/>
    <col min="9989" max="9990" width="9.7109375" style="4" customWidth="1"/>
    <col min="9991" max="9991" width="23.7109375" style="4" customWidth="1"/>
    <col min="9992" max="10240" width="12.5703125" style="4"/>
    <col min="10241" max="10241" width="23.28515625" style="4" customWidth="1"/>
    <col min="10242" max="10243" width="12.7109375" style="4" customWidth="1"/>
    <col min="10244" max="10244" width="11.28515625" style="4" customWidth="1"/>
    <col min="10245" max="10246" width="9.7109375" style="4" customWidth="1"/>
    <col min="10247" max="10247" width="23.7109375" style="4" customWidth="1"/>
    <col min="10248" max="10496" width="12.5703125" style="4"/>
    <col min="10497" max="10497" width="23.28515625" style="4" customWidth="1"/>
    <col min="10498" max="10499" width="12.7109375" style="4" customWidth="1"/>
    <col min="10500" max="10500" width="11.28515625" style="4" customWidth="1"/>
    <col min="10501" max="10502" width="9.7109375" style="4" customWidth="1"/>
    <col min="10503" max="10503" width="23.7109375" style="4" customWidth="1"/>
    <col min="10504" max="10752" width="12.5703125" style="4"/>
    <col min="10753" max="10753" width="23.28515625" style="4" customWidth="1"/>
    <col min="10754" max="10755" width="12.7109375" style="4" customWidth="1"/>
    <col min="10756" max="10756" width="11.28515625" style="4" customWidth="1"/>
    <col min="10757" max="10758" width="9.7109375" style="4" customWidth="1"/>
    <col min="10759" max="10759" width="23.7109375" style="4" customWidth="1"/>
    <col min="10760" max="11008" width="12.5703125" style="4"/>
    <col min="11009" max="11009" width="23.28515625" style="4" customWidth="1"/>
    <col min="11010" max="11011" width="12.7109375" style="4" customWidth="1"/>
    <col min="11012" max="11012" width="11.28515625" style="4" customWidth="1"/>
    <col min="11013" max="11014" width="9.7109375" style="4" customWidth="1"/>
    <col min="11015" max="11015" width="23.7109375" style="4" customWidth="1"/>
    <col min="11016" max="11264" width="12.5703125" style="4"/>
    <col min="11265" max="11265" width="23.28515625" style="4" customWidth="1"/>
    <col min="11266" max="11267" width="12.7109375" style="4" customWidth="1"/>
    <col min="11268" max="11268" width="11.28515625" style="4" customWidth="1"/>
    <col min="11269" max="11270" width="9.7109375" style="4" customWidth="1"/>
    <col min="11271" max="11271" width="23.7109375" style="4" customWidth="1"/>
    <col min="11272" max="11520" width="12.5703125" style="4"/>
    <col min="11521" max="11521" width="23.28515625" style="4" customWidth="1"/>
    <col min="11522" max="11523" width="12.7109375" style="4" customWidth="1"/>
    <col min="11524" max="11524" width="11.28515625" style="4" customWidth="1"/>
    <col min="11525" max="11526" width="9.7109375" style="4" customWidth="1"/>
    <col min="11527" max="11527" width="23.7109375" style="4" customWidth="1"/>
    <col min="11528" max="11776" width="12.5703125" style="4"/>
    <col min="11777" max="11777" width="23.28515625" style="4" customWidth="1"/>
    <col min="11778" max="11779" width="12.7109375" style="4" customWidth="1"/>
    <col min="11780" max="11780" width="11.28515625" style="4" customWidth="1"/>
    <col min="11781" max="11782" width="9.7109375" style="4" customWidth="1"/>
    <col min="11783" max="11783" width="23.7109375" style="4" customWidth="1"/>
    <col min="11784" max="12032" width="12.5703125" style="4"/>
    <col min="12033" max="12033" width="23.28515625" style="4" customWidth="1"/>
    <col min="12034" max="12035" width="12.7109375" style="4" customWidth="1"/>
    <col min="12036" max="12036" width="11.28515625" style="4" customWidth="1"/>
    <col min="12037" max="12038" width="9.7109375" style="4" customWidth="1"/>
    <col min="12039" max="12039" width="23.7109375" style="4" customWidth="1"/>
    <col min="12040" max="12288" width="12.5703125" style="4"/>
    <col min="12289" max="12289" width="23.28515625" style="4" customWidth="1"/>
    <col min="12290" max="12291" width="12.7109375" style="4" customWidth="1"/>
    <col min="12292" max="12292" width="11.28515625" style="4" customWidth="1"/>
    <col min="12293" max="12294" width="9.7109375" style="4" customWidth="1"/>
    <col min="12295" max="12295" width="23.7109375" style="4" customWidth="1"/>
    <col min="12296" max="12544" width="12.5703125" style="4"/>
    <col min="12545" max="12545" width="23.28515625" style="4" customWidth="1"/>
    <col min="12546" max="12547" width="12.7109375" style="4" customWidth="1"/>
    <col min="12548" max="12548" width="11.28515625" style="4" customWidth="1"/>
    <col min="12549" max="12550" width="9.7109375" style="4" customWidth="1"/>
    <col min="12551" max="12551" width="23.7109375" style="4" customWidth="1"/>
    <col min="12552" max="12800" width="12.5703125" style="4"/>
    <col min="12801" max="12801" width="23.28515625" style="4" customWidth="1"/>
    <col min="12802" max="12803" width="12.7109375" style="4" customWidth="1"/>
    <col min="12804" max="12804" width="11.28515625" style="4" customWidth="1"/>
    <col min="12805" max="12806" width="9.7109375" style="4" customWidth="1"/>
    <col min="12807" max="12807" width="23.7109375" style="4" customWidth="1"/>
    <col min="12808" max="13056" width="12.5703125" style="4"/>
    <col min="13057" max="13057" width="23.28515625" style="4" customWidth="1"/>
    <col min="13058" max="13059" width="12.7109375" style="4" customWidth="1"/>
    <col min="13060" max="13060" width="11.28515625" style="4" customWidth="1"/>
    <col min="13061" max="13062" width="9.7109375" style="4" customWidth="1"/>
    <col min="13063" max="13063" width="23.7109375" style="4" customWidth="1"/>
    <col min="13064" max="13312" width="12.5703125" style="4"/>
    <col min="13313" max="13313" width="23.28515625" style="4" customWidth="1"/>
    <col min="13314" max="13315" width="12.7109375" style="4" customWidth="1"/>
    <col min="13316" max="13316" width="11.28515625" style="4" customWidth="1"/>
    <col min="13317" max="13318" width="9.7109375" style="4" customWidth="1"/>
    <col min="13319" max="13319" width="23.7109375" style="4" customWidth="1"/>
    <col min="13320" max="13568" width="12.5703125" style="4"/>
    <col min="13569" max="13569" width="23.28515625" style="4" customWidth="1"/>
    <col min="13570" max="13571" width="12.7109375" style="4" customWidth="1"/>
    <col min="13572" max="13572" width="11.28515625" style="4" customWidth="1"/>
    <col min="13573" max="13574" width="9.7109375" style="4" customWidth="1"/>
    <col min="13575" max="13575" width="23.7109375" style="4" customWidth="1"/>
    <col min="13576" max="13824" width="12.5703125" style="4"/>
    <col min="13825" max="13825" width="23.28515625" style="4" customWidth="1"/>
    <col min="13826" max="13827" width="12.7109375" style="4" customWidth="1"/>
    <col min="13828" max="13828" width="11.28515625" style="4" customWidth="1"/>
    <col min="13829" max="13830" width="9.7109375" style="4" customWidth="1"/>
    <col min="13831" max="13831" width="23.7109375" style="4" customWidth="1"/>
    <col min="13832" max="14080" width="12.5703125" style="4"/>
    <col min="14081" max="14081" width="23.28515625" style="4" customWidth="1"/>
    <col min="14082" max="14083" width="12.7109375" style="4" customWidth="1"/>
    <col min="14084" max="14084" width="11.28515625" style="4" customWidth="1"/>
    <col min="14085" max="14086" width="9.7109375" style="4" customWidth="1"/>
    <col min="14087" max="14087" width="23.7109375" style="4" customWidth="1"/>
    <col min="14088" max="14336" width="12.5703125" style="4"/>
    <col min="14337" max="14337" width="23.28515625" style="4" customWidth="1"/>
    <col min="14338" max="14339" width="12.7109375" style="4" customWidth="1"/>
    <col min="14340" max="14340" width="11.28515625" style="4" customWidth="1"/>
    <col min="14341" max="14342" width="9.7109375" style="4" customWidth="1"/>
    <col min="14343" max="14343" width="23.7109375" style="4" customWidth="1"/>
    <col min="14344" max="14592" width="12.5703125" style="4"/>
    <col min="14593" max="14593" width="23.28515625" style="4" customWidth="1"/>
    <col min="14594" max="14595" width="12.7109375" style="4" customWidth="1"/>
    <col min="14596" max="14596" width="11.28515625" style="4" customWidth="1"/>
    <col min="14597" max="14598" width="9.7109375" style="4" customWidth="1"/>
    <col min="14599" max="14599" width="23.7109375" style="4" customWidth="1"/>
    <col min="14600" max="14848" width="12.5703125" style="4"/>
    <col min="14849" max="14849" width="23.28515625" style="4" customWidth="1"/>
    <col min="14850" max="14851" width="12.7109375" style="4" customWidth="1"/>
    <col min="14852" max="14852" width="11.28515625" style="4" customWidth="1"/>
    <col min="14853" max="14854" width="9.7109375" style="4" customWidth="1"/>
    <col min="14855" max="14855" width="23.7109375" style="4" customWidth="1"/>
    <col min="14856" max="15104" width="12.5703125" style="4"/>
    <col min="15105" max="15105" width="23.28515625" style="4" customWidth="1"/>
    <col min="15106" max="15107" width="12.7109375" style="4" customWidth="1"/>
    <col min="15108" max="15108" width="11.28515625" style="4" customWidth="1"/>
    <col min="15109" max="15110" width="9.7109375" style="4" customWidth="1"/>
    <col min="15111" max="15111" width="23.7109375" style="4" customWidth="1"/>
    <col min="15112" max="15360" width="12.5703125" style="4"/>
    <col min="15361" max="15361" width="23.28515625" style="4" customWidth="1"/>
    <col min="15362" max="15363" width="12.7109375" style="4" customWidth="1"/>
    <col min="15364" max="15364" width="11.28515625" style="4" customWidth="1"/>
    <col min="15365" max="15366" width="9.7109375" style="4" customWidth="1"/>
    <col min="15367" max="15367" width="23.7109375" style="4" customWidth="1"/>
    <col min="15368" max="15616" width="12.5703125" style="4"/>
    <col min="15617" max="15617" width="23.28515625" style="4" customWidth="1"/>
    <col min="15618" max="15619" width="12.7109375" style="4" customWidth="1"/>
    <col min="15620" max="15620" width="11.28515625" style="4" customWidth="1"/>
    <col min="15621" max="15622" width="9.7109375" style="4" customWidth="1"/>
    <col min="15623" max="15623" width="23.7109375" style="4" customWidth="1"/>
    <col min="15624" max="15872" width="12.5703125" style="4"/>
    <col min="15873" max="15873" width="23.28515625" style="4" customWidth="1"/>
    <col min="15874" max="15875" width="12.7109375" style="4" customWidth="1"/>
    <col min="15876" max="15876" width="11.28515625" style="4" customWidth="1"/>
    <col min="15877" max="15878" width="9.7109375" style="4" customWidth="1"/>
    <col min="15879" max="15879" width="23.7109375" style="4" customWidth="1"/>
    <col min="15880" max="16128" width="12.5703125" style="4"/>
    <col min="16129" max="16129" width="23.28515625" style="4" customWidth="1"/>
    <col min="16130" max="16131" width="12.7109375" style="4" customWidth="1"/>
    <col min="16132" max="16132" width="11.28515625" style="4" customWidth="1"/>
    <col min="16133" max="16134" width="9.7109375" style="4" customWidth="1"/>
    <col min="16135" max="16135" width="23.7109375" style="4" customWidth="1"/>
    <col min="16136" max="16384" width="12.5703125" style="4"/>
  </cols>
  <sheetData>
    <row r="1" spans="1:7" ht="24.75" customHeight="1">
      <c r="A1" s="1" t="s">
        <v>0</v>
      </c>
      <c r="G1" s="3" t="s">
        <v>1</v>
      </c>
    </row>
    <row r="2" spans="1:7" ht="18.95" customHeight="1">
      <c r="A2" s="5" t="s">
        <v>2</v>
      </c>
      <c r="G2" s="6"/>
    </row>
    <row r="3" spans="1:7" ht="18.95" customHeight="1">
      <c r="A3" s="7" t="s">
        <v>3</v>
      </c>
      <c r="D3" s="8"/>
      <c r="E3" s="8"/>
      <c r="F3" s="9" t="s">
        <v>4</v>
      </c>
      <c r="G3" s="9"/>
    </row>
    <row r="4" spans="1:7" ht="18.95" customHeight="1">
      <c r="A4" s="10" t="s">
        <v>5</v>
      </c>
      <c r="F4" s="11" t="s">
        <v>6</v>
      </c>
      <c r="G4" s="11"/>
    </row>
    <row r="5" spans="1:7" ht="18.95" customHeight="1">
      <c r="A5" s="10" t="s">
        <v>7</v>
      </c>
      <c r="F5" s="11" t="s">
        <v>8</v>
      </c>
      <c r="G5" s="11"/>
    </row>
    <row r="6" spans="1:7" ht="18.95" customHeight="1">
      <c r="A6" s="10"/>
      <c r="G6" s="12"/>
    </row>
    <row r="7" spans="1:7" ht="13.5" customHeight="1">
      <c r="A7" s="13" t="s">
        <v>9</v>
      </c>
      <c r="B7" s="14" t="s">
        <v>10</v>
      </c>
      <c r="C7" s="14" t="s">
        <v>11</v>
      </c>
      <c r="D7" s="15" t="s">
        <v>12</v>
      </c>
      <c r="E7" s="14" t="s">
        <v>13</v>
      </c>
      <c r="F7" s="14" t="s">
        <v>14</v>
      </c>
      <c r="G7" s="16" t="s">
        <v>15</v>
      </c>
    </row>
    <row r="8" spans="1:7" s="17" customFormat="1" ht="13.5" customHeight="1">
      <c r="B8" s="14" t="s">
        <v>16</v>
      </c>
      <c r="D8" s="15" t="s">
        <v>17</v>
      </c>
      <c r="F8" s="18" t="s">
        <v>18</v>
      </c>
    </row>
    <row r="9" spans="1:7" ht="13.5" customHeight="1">
      <c r="A9" s="19"/>
      <c r="B9" s="20" t="s">
        <v>19</v>
      </c>
      <c r="C9" s="21" t="s">
        <v>20</v>
      </c>
      <c r="D9" s="20" t="s">
        <v>21</v>
      </c>
      <c r="E9" s="21" t="s">
        <v>22</v>
      </c>
      <c r="F9" s="21" t="s">
        <v>23</v>
      </c>
      <c r="G9" s="22"/>
    </row>
    <row r="10" spans="1:7" ht="13.5" customHeight="1">
      <c r="B10" s="21" t="s">
        <v>24</v>
      </c>
      <c r="C10" s="21"/>
      <c r="D10" s="21" t="s">
        <v>25</v>
      </c>
      <c r="E10" s="21"/>
      <c r="F10" s="22" t="s">
        <v>26</v>
      </c>
      <c r="G10" s="22"/>
    </row>
    <row r="11" spans="1:7" ht="8.1" customHeight="1"/>
    <row r="12" spans="1:7" s="26" customFormat="1" ht="14.45" customHeight="1">
      <c r="A12" s="23" t="s">
        <v>27</v>
      </c>
      <c r="B12" s="24">
        <f>SUM(B13:B19)</f>
        <v>4281</v>
      </c>
      <c r="C12" s="24">
        <f>SUM(C13:C19)</f>
        <v>10745</v>
      </c>
      <c r="D12" s="24">
        <f>SUM(D13:D19)</f>
        <v>342</v>
      </c>
      <c r="E12" s="24">
        <f>SUM(E13:E19)</f>
        <v>14744</v>
      </c>
      <c r="F12" s="24">
        <f>SUM(F13:F19)</f>
        <v>31301</v>
      </c>
      <c r="G12" s="25" t="s">
        <v>28</v>
      </c>
    </row>
    <row r="13" spans="1:7" s="17" customFormat="1" ht="14.45" customHeight="1">
      <c r="A13" s="27" t="s">
        <v>29</v>
      </c>
      <c r="B13" s="28">
        <v>288</v>
      </c>
      <c r="C13" s="29">
        <v>0</v>
      </c>
      <c r="D13" s="30">
        <v>28</v>
      </c>
      <c r="E13" s="30">
        <v>3481</v>
      </c>
      <c r="F13" s="28">
        <v>4280</v>
      </c>
      <c r="G13" s="31" t="s">
        <v>30</v>
      </c>
    </row>
    <row r="14" spans="1:7" s="26" customFormat="1" ht="14.45" customHeight="1">
      <c r="A14" s="32" t="s">
        <v>31</v>
      </c>
      <c r="B14" s="28">
        <v>1540</v>
      </c>
      <c r="C14" s="30">
        <v>5266</v>
      </c>
      <c r="D14" s="30">
        <v>121</v>
      </c>
      <c r="E14" s="28">
        <v>6394</v>
      </c>
      <c r="F14" s="28">
        <v>13665</v>
      </c>
      <c r="G14" s="33" t="s">
        <v>32</v>
      </c>
    </row>
    <row r="15" spans="1:7" s="17" customFormat="1" ht="14.45" customHeight="1">
      <c r="A15" s="32" t="s">
        <v>33</v>
      </c>
      <c r="B15" s="28">
        <v>481</v>
      </c>
      <c r="C15" s="34">
        <v>5441</v>
      </c>
      <c r="D15" s="30">
        <v>110</v>
      </c>
      <c r="E15" s="28">
        <v>2300</v>
      </c>
      <c r="F15" s="28">
        <v>8512</v>
      </c>
      <c r="G15" s="35" t="s">
        <v>34</v>
      </c>
    </row>
    <row r="16" spans="1:7" s="26" customFormat="1" ht="14.45" customHeight="1">
      <c r="A16" s="27" t="s">
        <v>35</v>
      </c>
      <c r="B16" s="28">
        <v>713</v>
      </c>
      <c r="C16" s="36">
        <v>0</v>
      </c>
      <c r="D16" s="28">
        <v>8</v>
      </c>
      <c r="E16" s="28">
        <v>857</v>
      </c>
      <c r="F16" s="28">
        <v>1613</v>
      </c>
      <c r="G16" s="31" t="s">
        <v>36</v>
      </c>
    </row>
    <row r="17" spans="1:7" s="17" customFormat="1" ht="14.45" customHeight="1">
      <c r="A17" s="32" t="s">
        <v>37</v>
      </c>
      <c r="B17" s="28">
        <v>49</v>
      </c>
      <c r="C17" s="28">
        <v>38</v>
      </c>
      <c r="D17" s="30">
        <v>8</v>
      </c>
      <c r="E17" s="28">
        <v>139</v>
      </c>
      <c r="F17" s="28">
        <v>244</v>
      </c>
      <c r="G17" s="35" t="s">
        <v>38</v>
      </c>
    </row>
    <row r="18" spans="1:7" s="17" customFormat="1" ht="14.45" customHeight="1">
      <c r="A18" s="32" t="s">
        <v>39</v>
      </c>
      <c r="B18" s="28">
        <v>133</v>
      </c>
      <c r="C18" s="29">
        <v>0</v>
      </c>
      <c r="D18" s="30">
        <v>8</v>
      </c>
      <c r="E18" s="28">
        <v>257</v>
      </c>
      <c r="F18" s="28">
        <v>427</v>
      </c>
      <c r="G18" s="35" t="s">
        <v>40</v>
      </c>
    </row>
    <row r="19" spans="1:7" s="17" customFormat="1" ht="14.45" customHeight="1">
      <c r="A19" s="32" t="s">
        <v>41</v>
      </c>
      <c r="B19" s="28">
        <v>1077</v>
      </c>
      <c r="C19" s="29">
        <v>0</v>
      </c>
      <c r="D19" s="30">
        <v>59</v>
      </c>
      <c r="E19" s="30">
        <v>1316</v>
      </c>
      <c r="F19" s="28">
        <v>2560</v>
      </c>
      <c r="G19" s="35" t="s">
        <v>42</v>
      </c>
    </row>
    <row r="20" spans="1:7" s="17" customFormat="1" ht="14.45" customHeight="1">
      <c r="A20" s="23" t="s">
        <v>43</v>
      </c>
      <c r="B20" s="37">
        <f>SUM(B21)</f>
        <v>312</v>
      </c>
      <c r="C20" s="29">
        <v>0</v>
      </c>
      <c r="D20" s="37">
        <f>SUM(D21)</f>
        <v>21</v>
      </c>
      <c r="E20" s="37">
        <f>SUM(E21)</f>
        <v>2822</v>
      </c>
      <c r="F20" s="37">
        <f>SUM(F21)</f>
        <v>3157</v>
      </c>
      <c r="G20" s="38" t="s">
        <v>44</v>
      </c>
    </row>
    <row r="21" spans="1:7" s="26" customFormat="1" ht="14.45" customHeight="1">
      <c r="A21" s="32" t="s">
        <v>45</v>
      </c>
      <c r="B21" s="28">
        <v>312</v>
      </c>
      <c r="C21" s="29">
        <v>0</v>
      </c>
      <c r="D21" s="30">
        <v>21</v>
      </c>
      <c r="E21" s="28">
        <v>2822</v>
      </c>
      <c r="F21" s="28">
        <v>3157</v>
      </c>
      <c r="G21" s="35" t="s">
        <v>46</v>
      </c>
    </row>
    <row r="22" spans="1:7" s="17" customFormat="1" ht="14.45" customHeight="1">
      <c r="A22" s="23" t="s">
        <v>47</v>
      </c>
      <c r="B22" s="37">
        <f>SUM(B23:B26)</f>
        <v>2073</v>
      </c>
      <c r="C22" s="37">
        <f>SUM(C23:C26)</f>
        <v>58</v>
      </c>
      <c r="D22" s="37">
        <f>SUM(D23:D26)</f>
        <v>301</v>
      </c>
      <c r="E22" s="37">
        <f>SUM(E23:E26)</f>
        <v>7513</v>
      </c>
      <c r="F22" s="37">
        <f>SUM(F23:F26)</f>
        <v>10542</v>
      </c>
      <c r="G22" s="38" t="s">
        <v>48</v>
      </c>
    </row>
    <row r="23" spans="1:7" s="17" customFormat="1" ht="14.45" customHeight="1">
      <c r="A23" s="32" t="s">
        <v>49</v>
      </c>
      <c r="B23" s="28">
        <v>135</v>
      </c>
      <c r="C23" s="29">
        <v>0</v>
      </c>
      <c r="D23" s="30">
        <v>24</v>
      </c>
      <c r="E23" s="28">
        <v>611</v>
      </c>
      <c r="F23" s="28">
        <v>791</v>
      </c>
      <c r="G23" s="35" t="s">
        <v>50</v>
      </c>
    </row>
    <row r="24" spans="1:7" s="17" customFormat="1" ht="14.45" customHeight="1">
      <c r="A24" s="27" t="s">
        <v>51</v>
      </c>
      <c r="B24" s="28">
        <v>1568</v>
      </c>
      <c r="C24" s="29">
        <v>0</v>
      </c>
      <c r="D24" s="30">
        <v>153</v>
      </c>
      <c r="E24" s="28">
        <v>3251</v>
      </c>
      <c r="F24" s="28">
        <v>5253</v>
      </c>
      <c r="G24" s="33" t="s">
        <v>52</v>
      </c>
    </row>
    <row r="25" spans="1:7" s="17" customFormat="1" ht="14.45" customHeight="1">
      <c r="A25" s="27" t="s">
        <v>53</v>
      </c>
      <c r="B25" s="29">
        <v>0</v>
      </c>
      <c r="C25" s="29">
        <v>0</v>
      </c>
      <c r="D25" s="30">
        <v>85</v>
      </c>
      <c r="E25" s="28">
        <v>2369</v>
      </c>
      <c r="F25" s="28">
        <v>2592</v>
      </c>
      <c r="G25" s="35" t="s">
        <v>54</v>
      </c>
    </row>
    <row r="26" spans="1:7" s="17" customFormat="1" ht="14.45" customHeight="1">
      <c r="A26" s="32" t="s">
        <v>55</v>
      </c>
      <c r="B26" s="28">
        <v>370</v>
      </c>
      <c r="C26" s="39">
        <v>58</v>
      </c>
      <c r="D26" s="30">
        <v>39</v>
      </c>
      <c r="E26" s="28">
        <v>1282</v>
      </c>
      <c r="F26" s="28">
        <v>1906</v>
      </c>
      <c r="G26" s="35" t="s">
        <v>56</v>
      </c>
    </row>
    <row r="27" spans="1:7" s="17" customFormat="1" ht="14.45" customHeight="1">
      <c r="A27" s="23" t="s">
        <v>57</v>
      </c>
      <c r="B27" s="37">
        <f>SUM(B28:B30)</f>
        <v>902</v>
      </c>
      <c r="C27" s="37">
        <f>SUM(C28:C30)</f>
        <v>246</v>
      </c>
      <c r="D27" s="37">
        <f>SUM(D28:D30)</f>
        <v>265</v>
      </c>
      <c r="E27" s="37">
        <f>SUM(E28:E30)</f>
        <v>9524</v>
      </c>
      <c r="F27" s="37">
        <f>SUM(F28:F30)</f>
        <v>13111</v>
      </c>
      <c r="G27" s="38" t="s">
        <v>58</v>
      </c>
    </row>
    <row r="28" spans="1:7" s="17" customFormat="1" ht="14.45" customHeight="1">
      <c r="A28" s="27" t="s">
        <v>59</v>
      </c>
      <c r="B28" s="28">
        <v>471</v>
      </c>
      <c r="C28" s="29">
        <v>0</v>
      </c>
      <c r="D28" s="30">
        <v>26</v>
      </c>
      <c r="E28" s="28">
        <v>1990</v>
      </c>
      <c r="F28" s="28">
        <v>2612</v>
      </c>
      <c r="G28" s="35" t="s">
        <v>60</v>
      </c>
    </row>
    <row r="29" spans="1:7" s="26" customFormat="1" ht="14.45" customHeight="1">
      <c r="A29" s="32" t="s">
        <v>61</v>
      </c>
      <c r="B29" s="29">
        <v>0</v>
      </c>
      <c r="C29" s="29">
        <v>0</v>
      </c>
      <c r="D29" s="30">
        <v>196</v>
      </c>
      <c r="E29" s="30">
        <v>6026</v>
      </c>
      <c r="F29" s="30">
        <v>8233</v>
      </c>
      <c r="G29" s="35" t="s">
        <v>62</v>
      </c>
    </row>
    <row r="30" spans="1:7" s="17" customFormat="1" ht="14.45" customHeight="1">
      <c r="A30" s="27" t="s">
        <v>63</v>
      </c>
      <c r="B30" s="28">
        <v>431</v>
      </c>
      <c r="C30" s="30">
        <v>246</v>
      </c>
      <c r="D30" s="30">
        <v>43</v>
      </c>
      <c r="E30" s="28">
        <v>1508</v>
      </c>
      <c r="F30" s="28">
        <v>2266</v>
      </c>
      <c r="G30" s="35" t="s">
        <v>64</v>
      </c>
    </row>
    <row r="31" spans="1:7" s="26" customFormat="1" ht="14.45" customHeight="1">
      <c r="A31" s="23" t="s">
        <v>65</v>
      </c>
      <c r="B31" s="37">
        <f>SUM(B32:B33)</f>
        <v>3068</v>
      </c>
      <c r="C31" s="40">
        <v>0</v>
      </c>
      <c r="D31" s="37">
        <f>SUM(D32:D33)</f>
        <v>176</v>
      </c>
      <c r="E31" s="37">
        <f>SUM(E32:E33)</f>
        <v>2346</v>
      </c>
      <c r="F31" s="37">
        <f>SUM(F32:F33)</f>
        <v>6375</v>
      </c>
      <c r="G31" s="38" t="s">
        <v>66</v>
      </c>
    </row>
    <row r="32" spans="1:7" s="17" customFormat="1" ht="14.45" customHeight="1">
      <c r="A32" s="32" t="s">
        <v>67</v>
      </c>
      <c r="B32" s="28">
        <v>2471</v>
      </c>
      <c r="C32" s="29">
        <v>0</v>
      </c>
      <c r="D32" s="30">
        <v>116</v>
      </c>
      <c r="E32" s="30">
        <v>1050</v>
      </c>
      <c r="F32" s="28">
        <v>4422</v>
      </c>
      <c r="G32" s="35" t="s">
        <v>68</v>
      </c>
    </row>
    <row r="33" spans="1:7" s="17" customFormat="1" ht="14.45" customHeight="1">
      <c r="A33" s="32" t="s">
        <v>69</v>
      </c>
      <c r="B33" s="28">
        <v>597</v>
      </c>
      <c r="C33" s="29">
        <v>0</v>
      </c>
      <c r="D33" s="30">
        <v>60</v>
      </c>
      <c r="E33" s="30">
        <v>1296</v>
      </c>
      <c r="F33" s="28">
        <v>1953</v>
      </c>
      <c r="G33" s="33" t="s">
        <v>70</v>
      </c>
    </row>
    <row r="34" spans="1:7" s="17" customFormat="1" ht="14.45" customHeight="1">
      <c r="A34" s="23" t="s">
        <v>71</v>
      </c>
      <c r="B34" s="37">
        <f>SUM(B35)</f>
        <v>250</v>
      </c>
      <c r="C34" s="37">
        <f>SUM(C35)</f>
        <v>1179</v>
      </c>
      <c r="D34" s="37">
        <f>SUM(D35)</f>
        <v>88</v>
      </c>
      <c r="E34" s="37">
        <f>SUM(E35)</f>
        <v>1933</v>
      </c>
      <c r="F34" s="37">
        <f>SUM(F35)</f>
        <v>4210</v>
      </c>
      <c r="G34" s="38" t="s">
        <v>72</v>
      </c>
    </row>
    <row r="35" spans="1:7" s="17" customFormat="1" ht="14.45" customHeight="1">
      <c r="A35" s="32" t="s">
        <v>73</v>
      </c>
      <c r="B35" s="28">
        <v>250</v>
      </c>
      <c r="C35" s="39">
        <v>1179</v>
      </c>
      <c r="D35" s="30">
        <v>88</v>
      </c>
      <c r="E35" s="28">
        <v>1933</v>
      </c>
      <c r="F35" s="28">
        <v>4210</v>
      </c>
      <c r="G35" s="35" t="s">
        <v>74</v>
      </c>
    </row>
    <row r="36" spans="1:7" s="17" customFormat="1" ht="14.45" customHeight="1">
      <c r="A36" s="41" t="s">
        <v>75</v>
      </c>
      <c r="B36" s="37">
        <f>SUM(B37:B40)</f>
        <v>3068</v>
      </c>
      <c r="C36" s="37">
        <f>SUM(C37:C40)</f>
        <v>1214</v>
      </c>
      <c r="D36" s="37">
        <f>SUM(D37:D40)</f>
        <v>661</v>
      </c>
      <c r="E36" s="37">
        <f>SUM(E37:E40)</f>
        <v>15338</v>
      </c>
      <c r="F36" s="37">
        <f>SUM(F37:F40)</f>
        <v>20815</v>
      </c>
      <c r="G36" s="25" t="s">
        <v>76</v>
      </c>
    </row>
    <row r="37" spans="1:7" s="17" customFormat="1" ht="14.45" customHeight="1">
      <c r="A37" s="27" t="s">
        <v>77</v>
      </c>
      <c r="B37" s="28">
        <v>604</v>
      </c>
      <c r="C37" s="42">
        <v>1040</v>
      </c>
      <c r="D37" s="30">
        <v>142</v>
      </c>
      <c r="E37" s="28">
        <v>5066</v>
      </c>
      <c r="F37" s="28">
        <v>7002</v>
      </c>
      <c r="G37" s="35" t="s">
        <v>78</v>
      </c>
    </row>
    <row r="38" spans="1:7" s="26" customFormat="1" ht="14.45" customHeight="1">
      <c r="A38" s="32" t="s">
        <v>79</v>
      </c>
      <c r="B38" s="28">
        <v>268</v>
      </c>
      <c r="C38" s="29">
        <v>0</v>
      </c>
      <c r="D38" s="30">
        <v>36</v>
      </c>
      <c r="E38" s="28">
        <v>891</v>
      </c>
      <c r="F38" s="28">
        <v>1215</v>
      </c>
      <c r="G38" s="35" t="s">
        <v>80</v>
      </c>
    </row>
    <row r="39" spans="1:7" s="17" customFormat="1" ht="14.45" customHeight="1">
      <c r="A39" s="27" t="s">
        <v>81</v>
      </c>
      <c r="B39" s="39">
        <v>2021</v>
      </c>
      <c r="C39" s="29">
        <v>0</v>
      </c>
      <c r="D39" s="39">
        <v>433</v>
      </c>
      <c r="E39" s="42">
        <v>8404</v>
      </c>
      <c r="F39" s="28">
        <v>11206</v>
      </c>
      <c r="G39" s="31" t="s">
        <v>82</v>
      </c>
    </row>
    <row r="40" spans="1:7" s="17" customFormat="1" ht="14.45" customHeight="1">
      <c r="A40" s="27" t="s">
        <v>83</v>
      </c>
      <c r="B40" s="28">
        <v>175</v>
      </c>
      <c r="C40" s="28">
        <v>174</v>
      </c>
      <c r="D40" s="30">
        <v>50</v>
      </c>
      <c r="E40" s="28">
        <v>977</v>
      </c>
      <c r="F40" s="28">
        <v>1392</v>
      </c>
      <c r="G40" s="31" t="s">
        <v>84</v>
      </c>
    </row>
    <row r="41" spans="1:7" s="17" customFormat="1" ht="14.45" customHeight="1">
      <c r="A41" s="23" t="s">
        <v>85</v>
      </c>
      <c r="B41" s="37">
        <f>SUM(B42:B46)</f>
        <v>2338</v>
      </c>
      <c r="C41" s="40">
        <v>0</v>
      </c>
      <c r="D41" s="37">
        <f>SUM(D42:D46)</f>
        <v>121</v>
      </c>
      <c r="E41" s="37">
        <f>SUM(E42:E46)</f>
        <v>5884</v>
      </c>
      <c r="F41" s="37">
        <f>SUM(F42:F46)</f>
        <v>9938</v>
      </c>
      <c r="G41" s="38" t="s">
        <v>86</v>
      </c>
    </row>
    <row r="42" spans="1:7" s="17" customFormat="1" ht="14.45" customHeight="1">
      <c r="A42" s="32" t="s">
        <v>87</v>
      </c>
      <c r="B42" s="28">
        <v>674</v>
      </c>
      <c r="C42" s="29">
        <v>0</v>
      </c>
      <c r="D42" s="30">
        <v>23</v>
      </c>
      <c r="E42" s="30">
        <v>1200</v>
      </c>
      <c r="F42" s="28">
        <v>1977</v>
      </c>
      <c r="G42" s="35" t="s">
        <v>88</v>
      </c>
    </row>
    <row r="43" spans="1:7" s="17" customFormat="1" ht="14.45" customHeight="1">
      <c r="A43" s="27" t="s">
        <v>89</v>
      </c>
      <c r="B43" s="28">
        <v>264</v>
      </c>
      <c r="C43" s="29">
        <v>0</v>
      </c>
      <c r="D43" s="30">
        <v>40</v>
      </c>
      <c r="E43" s="28">
        <v>1519</v>
      </c>
      <c r="F43" s="28">
        <v>3160</v>
      </c>
      <c r="G43" s="35" t="s">
        <v>90</v>
      </c>
    </row>
    <row r="44" spans="1:7" s="17" customFormat="1" ht="14.45" customHeight="1">
      <c r="A44" s="27" t="s">
        <v>91</v>
      </c>
      <c r="B44" s="28">
        <v>674</v>
      </c>
      <c r="C44" s="29">
        <v>0</v>
      </c>
      <c r="D44" s="30">
        <v>26</v>
      </c>
      <c r="E44" s="28">
        <v>1513</v>
      </c>
      <c r="F44" s="28">
        <v>2349</v>
      </c>
      <c r="G44" s="31" t="s">
        <v>92</v>
      </c>
    </row>
    <row r="45" spans="1:7" s="26" customFormat="1" ht="14.45" customHeight="1">
      <c r="A45" s="27" t="s">
        <v>93</v>
      </c>
      <c r="B45" s="28">
        <v>584</v>
      </c>
      <c r="C45" s="29">
        <v>0</v>
      </c>
      <c r="D45" s="30">
        <v>12</v>
      </c>
      <c r="E45" s="28">
        <v>1105</v>
      </c>
      <c r="F45" s="28">
        <v>1736</v>
      </c>
      <c r="G45" s="35" t="s">
        <v>94</v>
      </c>
    </row>
    <row r="46" spans="1:7" s="17" customFormat="1" ht="14.45" customHeight="1">
      <c r="A46" s="27" t="s">
        <v>95</v>
      </c>
      <c r="B46" s="28">
        <v>142</v>
      </c>
      <c r="C46" s="29">
        <v>0</v>
      </c>
      <c r="D46" s="30">
        <v>20</v>
      </c>
      <c r="E46" s="28">
        <v>547</v>
      </c>
      <c r="F46" s="28">
        <v>716</v>
      </c>
      <c r="G46" s="35" t="s">
        <v>96</v>
      </c>
    </row>
    <row r="47" spans="1:7" s="17" customFormat="1" ht="14.45" customHeight="1">
      <c r="A47" s="23" t="s">
        <v>97</v>
      </c>
      <c r="B47" s="43">
        <f>SUM(B48:B50)</f>
        <v>948</v>
      </c>
      <c r="C47" s="40">
        <v>0</v>
      </c>
      <c r="D47" s="43">
        <f>SUM(D48:D50)</f>
        <v>78</v>
      </c>
      <c r="E47" s="43">
        <f>SUM(E48:E50)</f>
        <v>1787</v>
      </c>
      <c r="F47" s="43">
        <f>SUM(F48:F50)</f>
        <v>3044</v>
      </c>
      <c r="G47" s="38" t="s">
        <v>98</v>
      </c>
    </row>
    <row r="48" spans="1:7" s="17" customFormat="1" ht="14.45" customHeight="1">
      <c r="A48" s="32" t="s">
        <v>99</v>
      </c>
      <c r="B48" s="30">
        <v>630</v>
      </c>
      <c r="C48" s="29">
        <v>0</v>
      </c>
      <c r="D48" s="30">
        <v>37</v>
      </c>
      <c r="E48" s="30">
        <v>787</v>
      </c>
      <c r="F48" s="30">
        <v>1511</v>
      </c>
      <c r="G48" s="35" t="s">
        <v>100</v>
      </c>
    </row>
    <row r="49" spans="1:7" s="17" customFormat="1" ht="14.45" customHeight="1">
      <c r="A49" s="27" t="s">
        <v>101</v>
      </c>
      <c r="B49" s="30">
        <v>229</v>
      </c>
      <c r="C49" s="29">
        <v>0</v>
      </c>
      <c r="D49" s="30">
        <v>29</v>
      </c>
      <c r="E49" s="30">
        <v>967</v>
      </c>
      <c r="F49" s="30">
        <v>1380</v>
      </c>
      <c r="G49" s="35" t="s">
        <v>102</v>
      </c>
    </row>
    <row r="50" spans="1:7" s="17" customFormat="1" ht="14.45" customHeight="1">
      <c r="A50" s="32" t="s">
        <v>103</v>
      </c>
      <c r="B50" s="30">
        <v>89</v>
      </c>
      <c r="C50" s="29">
        <v>0</v>
      </c>
      <c r="D50" s="30">
        <v>12</v>
      </c>
      <c r="E50" s="30">
        <v>33</v>
      </c>
      <c r="F50" s="30">
        <v>153</v>
      </c>
      <c r="G50" s="35" t="s">
        <v>104</v>
      </c>
    </row>
    <row r="51" spans="1:7" s="17" customFormat="1" ht="14.45" customHeight="1">
      <c r="A51" s="23" t="s">
        <v>105</v>
      </c>
      <c r="B51" s="37">
        <f>SUM(B52:B54)</f>
        <v>768</v>
      </c>
      <c r="C51" s="37">
        <f>SUM(C52:C54)</f>
        <v>1</v>
      </c>
      <c r="D51" s="37">
        <f>SUM(D52:D54)</f>
        <v>152</v>
      </c>
      <c r="E51" s="37">
        <f>SUM(E52:E54)</f>
        <v>1917</v>
      </c>
      <c r="F51" s="37">
        <f>SUM(F52:F54)</f>
        <v>3024</v>
      </c>
      <c r="G51" s="38" t="s">
        <v>106</v>
      </c>
    </row>
    <row r="52" spans="1:7" s="17" customFormat="1" ht="14.45" customHeight="1">
      <c r="A52" s="32" t="s">
        <v>107</v>
      </c>
      <c r="B52" s="28">
        <v>36</v>
      </c>
      <c r="C52" s="29">
        <v>0</v>
      </c>
      <c r="D52" s="30">
        <v>3</v>
      </c>
      <c r="E52" s="28">
        <v>24</v>
      </c>
      <c r="F52" s="28">
        <v>80</v>
      </c>
      <c r="G52" s="35" t="s">
        <v>108</v>
      </c>
    </row>
    <row r="53" spans="1:7" s="17" customFormat="1" ht="14.45" customHeight="1">
      <c r="A53" s="27" t="s">
        <v>109</v>
      </c>
      <c r="B53" s="28">
        <v>592</v>
      </c>
      <c r="C53" s="29">
        <v>0</v>
      </c>
      <c r="D53" s="30">
        <v>137</v>
      </c>
      <c r="E53" s="28">
        <v>1686</v>
      </c>
      <c r="F53" s="28">
        <v>2584</v>
      </c>
      <c r="G53" s="31" t="s">
        <v>110</v>
      </c>
    </row>
    <row r="54" spans="1:7" s="17" customFormat="1" ht="14.45" customHeight="1">
      <c r="A54" s="27" t="s">
        <v>111</v>
      </c>
      <c r="B54" s="28">
        <v>140</v>
      </c>
      <c r="C54" s="39">
        <v>1</v>
      </c>
      <c r="D54" s="30">
        <v>12</v>
      </c>
      <c r="E54" s="28">
        <v>207</v>
      </c>
      <c r="F54" s="28">
        <v>360</v>
      </c>
      <c r="G54" s="35" t="s">
        <v>112</v>
      </c>
    </row>
    <row r="55" spans="1:7" s="17" customFormat="1" ht="12.75" customHeight="1">
      <c r="A55" s="23"/>
      <c r="B55" s="44"/>
      <c r="C55" s="44" t="s">
        <v>113</v>
      </c>
      <c r="D55" s="44"/>
      <c r="E55" s="44"/>
      <c r="F55" s="44"/>
      <c r="G55" s="45"/>
    </row>
    <row r="56" spans="1:7" s="17" customFormat="1" ht="12.75" customHeight="1">
      <c r="A56" s="23"/>
      <c r="B56" s="44"/>
      <c r="C56" s="44"/>
      <c r="D56" s="44"/>
      <c r="E56" s="44"/>
      <c r="F56" s="44"/>
      <c r="G56" s="45"/>
    </row>
    <row r="57" spans="1:7" s="17" customFormat="1" ht="12.75" customHeight="1">
      <c r="A57" s="23"/>
      <c r="B57" s="44"/>
      <c r="C57" s="44"/>
      <c r="D57" s="44"/>
      <c r="E57" s="44"/>
      <c r="F57" s="44"/>
      <c r="G57" s="45"/>
    </row>
    <row r="58" spans="1:7" s="17" customFormat="1" ht="12.75" customHeight="1">
      <c r="A58" s="23"/>
      <c r="B58" s="44"/>
      <c r="C58" s="44"/>
      <c r="D58" s="44"/>
      <c r="E58" s="44"/>
      <c r="F58" s="44"/>
      <c r="G58" s="45"/>
    </row>
    <row r="59" spans="1:7" s="17" customFormat="1" ht="12.75" customHeight="1">
      <c r="A59" s="23"/>
      <c r="B59" s="44"/>
      <c r="C59" s="44"/>
      <c r="D59" s="44"/>
      <c r="E59" s="44"/>
      <c r="F59" s="44"/>
      <c r="G59" s="45"/>
    </row>
    <row r="60" spans="1:7" s="17" customFormat="1" ht="12.75" customHeight="1">
      <c r="A60" s="23"/>
      <c r="B60" s="44"/>
      <c r="C60" s="44"/>
      <c r="D60" s="44"/>
      <c r="E60" s="44"/>
      <c r="F60" s="44"/>
      <c r="G60" s="45"/>
    </row>
    <row r="61" spans="1:7" s="17" customFormat="1" ht="12.75" customHeight="1">
      <c r="A61" s="23"/>
      <c r="B61" s="44"/>
      <c r="C61" s="44"/>
      <c r="D61" s="44"/>
      <c r="E61" s="44"/>
      <c r="F61" s="44"/>
      <c r="G61" s="45"/>
    </row>
    <row r="62" spans="1:7" s="17" customFormat="1" ht="12.75" customHeight="1">
      <c r="A62" s="23"/>
      <c r="B62" s="44"/>
      <c r="C62" s="44"/>
      <c r="D62" s="44"/>
      <c r="E62" s="44"/>
      <c r="F62" s="44"/>
      <c r="G62" s="45"/>
    </row>
    <row r="63" spans="1:7" s="17" customFormat="1" ht="15" customHeight="1">
      <c r="A63" s="23"/>
      <c r="B63" s="44"/>
      <c r="C63" s="44"/>
      <c r="D63" s="44"/>
      <c r="E63" s="44"/>
      <c r="F63" s="44"/>
      <c r="G63" s="45"/>
    </row>
    <row r="64" spans="1:7" s="17" customFormat="1" ht="12.75" customHeight="1">
      <c r="A64" s="23"/>
      <c r="B64" s="44"/>
      <c r="C64" s="44"/>
      <c r="D64" s="44"/>
      <c r="E64" s="44"/>
      <c r="F64" s="44"/>
      <c r="G64" s="45"/>
    </row>
    <row r="65" spans="1:7" s="17" customFormat="1" ht="12.75" customHeight="1">
      <c r="A65" s="46"/>
      <c r="B65" s="46"/>
      <c r="C65" s="46"/>
      <c r="D65" s="46"/>
      <c r="E65" s="46"/>
      <c r="F65" s="46"/>
      <c r="G65" s="46"/>
    </row>
    <row r="66" spans="1:7" ht="24.75" customHeight="1">
      <c r="A66" s="1" t="s">
        <v>0</v>
      </c>
      <c r="B66" s="47"/>
      <c r="C66" s="47"/>
      <c r="D66" s="47"/>
      <c r="E66" s="47"/>
      <c r="F66" s="47"/>
      <c r="G66" s="3" t="s">
        <v>1</v>
      </c>
    </row>
    <row r="67" spans="1:7" ht="18.95" customHeight="1">
      <c r="A67" s="5" t="s">
        <v>2</v>
      </c>
      <c r="B67" s="47"/>
      <c r="C67" s="47"/>
      <c r="D67" s="47"/>
      <c r="E67" s="47"/>
      <c r="F67" s="47"/>
      <c r="G67" s="6"/>
    </row>
    <row r="68" spans="1:7" ht="18.95" customHeight="1">
      <c r="A68" s="7" t="s">
        <v>3</v>
      </c>
      <c r="B68" s="47"/>
      <c r="C68" s="47"/>
      <c r="D68" s="48"/>
      <c r="E68" s="9" t="s">
        <v>4</v>
      </c>
      <c r="F68" s="9"/>
      <c r="G68" s="9"/>
    </row>
    <row r="69" spans="1:7" ht="18.95" customHeight="1">
      <c r="A69" s="10" t="s">
        <v>5</v>
      </c>
      <c r="B69" s="47"/>
      <c r="C69" s="47"/>
      <c r="D69" s="47"/>
      <c r="E69" s="47"/>
      <c r="F69" s="11" t="s">
        <v>6</v>
      </c>
      <c r="G69" s="11"/>
    </row>
    <row r="70" spans="1:7" ht="18.95" customHeight="1">
      <c r="A70" s="10" t="s">
        <v>114</v>
      </c>
      <c r="B70" s="47"/>
      <c r="C70" s="47"/>
      <c r="D70" s="47"/>
      <c r="E70" s="11" t="s">
        <v>115</v>
      </c>
      <c r="F70" s="11"/>
      <c r="G70" s="11"/>
    </row>
    <row r="71" spans="1:7" ht="18.95" customHeight="1">
      <c r="A71" s="10"/>
      <c r="B71" s="47"/>
      <c r="C71" s="47"/>
      <c r="D71" s="47"/>
      <c r="E71" s="47"/>
      <c r="F71" s="47"/>
      <c r="G71" s="12"/>
    </row>
    <row r="72" spans="1:7" ht="12.95" customHeight="1">
      <c r="A72" s="13" t="s">
        <v>9</v>
      </c>
      <c r="B72" s="14" t="s">
        <v>10</v>
      </c>
      <c r="C72" s="14" t="s">
        <v>11</v>
      </c>
      <c r="D72" s="15" t="s">
        <v>12</v>
      </c>
      <c r="E72" s="14" t="s">
        <v>13</v>
      </c>
      <c r="F72" s="14" t="s">
        <v>14</v>
      </c>
      <c r="G72" s="16" t="s">
        <v>15</v>
      </c>
    </row>
    <row r="73" spans="1:7" s="17" customFormat="1" ht="12.95" customHeight="1">
      <c r="B73" s="14" t="s">
        <v>16</v>
      </c>
      <c r="D73" s="15" t="s">
        <v>17</v>
      </c>
      <c r="F73" s="18" t="s">
        <v>18</v>
      </c>
    </row>
    <row r="74" spans="1:7" ht="13.5" customHeight="1">
      <c r="A74" s="19"/>
      <c r="B74" s="20" t="s">
        <v>19</v>
      </c>
      <c r="C74" s="21" t="s">
        <v>20</v>
      </c>
      <c r="D74" s="20" t="s">
        <v>21</v>
      </c>
      <c r="E74" s="21" t="s">
        <v>22</v>
      </c>
      <c r="F74" s="21" t="s">
        <v>23</v>
      </c>
      <c r="G74" s="22"/>
    </row>
    <row r="75" spans="1:7" ht="12.95" customHeight="1">
      <c r="B75" s="21" t="s">
        <v>24</v>
      </c>
      <c r="C75" s="21"/>
      <c r="D75" s="21" t="s">
        <v>25</v>
      </c>
      <c r="E75" s="21"/>
      <c r="F75" s="22" t="s">
        <v>26</v>
      </c>
      <c r="G75" s="22"/>
    </row>
    <row r="76" spans="1:7" s="17" customFormat="1" ht="8.1" customHeight="1">
      <c r="A76" s="27"/>
      <c r="B76" s="44"/>
      <c r="C76" s="44"/>
      <c r="D76" s="44"/>
      <c r="E76" s="44"/>
      <c r="F76" s="44"/>
      <c r="G76" s="45"/>
    </row>
    <row r="77" spans="1:7" s="26" customFormat="1" ht="14.45" customHeight="1">
      <c r="A77" s="23" t="s">
        <v>116</v>
      </c>
      <c r="B77" s="24">
        <f>SUM(B78:B81)</f>
        <v>3422</v>
      </c>
      <c r="C77" s="49">
        <v>0</v>
      </c>
      <c r="D77" s="24">
        <f>SUM(D78:D81)</f>
        <v>326</v>
      </c>
      <c r="E77" s="24">
        <f>SUM(E78:E81)</f>
        <v>10015</v>
      </c>
      <c r="F77" s="24">
        <f>SUM(F78:F81)</f>
        <v>14750</v>
      </c>
      <c r="G77" s="38" t="s">
        <v>117</v>
      </c>
    </row>
    <row r="78" spans="1:7" s="17" customFormat="1" ht="14.45" customHeight="1">
      <c r="A78" s="32" t="s">
        <v>118</v>
      </c>
      <c r="B78" s="42">
        <v>590</v>
      </c>
      <c r="C78" s="36">
        <v>0</v>
      </c>
      <c r="D78" s="30">
        <v>96</v>
      </c>
      <c r="E78" s="30">
        <v>1322</v>
      </c>
      <c r="F78" s="30">
        <v>2270</v>
      </c>
      <c r="G78" s="31" t="s">
        <v>119</v>
      </c>
    </row>
    <row r="79" spans="1:7" s="17" customFormat="1" ht="14.45" customHeight="1">
      <c r="A79" s="27" t="s">
        <v>120</v>
      </c>
      <c r="B79" s="30">
        <v>364</v>
      </c>
      <c r="C79" s="36">
        <v>0</v>
      </c>
      <c r="D79" s="30">
        <v>17</v>
      </c>
      <c r="E79" s="30">
        <v>4167</v>
      </c>
      <c r="F79" s="30">
        <v>4885</v>
      </c>
      <c r="G79" s="33" t="s">
        <v>121</v>
      </c>
    </row>
    <row r="80" spans="1:7" s="17" customFormat="1" ht="14.45" customHeight="1">
      <c r="A80" s="32" t="s">
        <v>122</v>
      </c>
      <c r="B80" s="28">
        <v>969</v>
      </c>
      <c r="C80" s="36">
        <v>0</v>
      </c>
      <c r="D80" s="30">
        <v>40</v>
      </c>
      <c r="E80" s="28">
        <v>1188</v>
      </c>
      <c r="F80" s="28">
        <v>2216</v>
      </c>
      <c r="G80" s="35" t="s">
        <v>123</v>
      </c>
    </row>
    <row r="81" spans="1:7" s="17" customFormat="1" ht="14.45" customHeight="1">
      <c r="A81" s="27" t="s">
        <v>124</v>
      </c>
      <c r="B81" s="28">
        <v>1499</v>
      </c>
      <c r="C81" s="36">
        <v>0</v>
      </c>
      <c r="D81" s="30">
        <v>173</v>
      </c>
      <c r="E81" s="30">
        <v>3338</v>
      </c>
      <c r="F81" s="28">
        <v>5379</v>
      </c>
      <c r="G81" s="31" t="s">
        <v>125</v>
      </c>
    </row>
    <row r="82" spans="1:7" s="26" customFormat="1" ht="14.45" customHeight="1">
      <c r="A82" s="23" t="s">
        <v>126</v>
      </c>
      <c r="B82" s="37">
        <f>SUM(B83:B86)</f>
        <v>3187</v>
      </c>
      <c r="C82" s="37">
        <f>SUM(C83:C86)</f>
        <v>1229</v>
      </c>
      <c r="D82" s="37">
        <f>SUM(D83:D86)</f>
        <v>541</v>
      </c>
      <c r="E82" s="37">
        <f>SUM(E83:E86)</f>
        <v>10451</v>
      </c>
      <c r="F82" s="37">
        <f>SUM(F83:F86)</f>
        <v>16370</v>
      </c>
      <c r="G82" s="38" t="s">
        <v>127</v>
      </c>
    </row>
    <row r="83" spans="1:7" s="17" customFormat="1" ht="14.45" customHeight="1">
      <c r="A83" s="32" t="s">
        <v>128</v>
      </c>
      <c r="B83" s="28">
        <v>340</v>
      </c>
      <c r="C83" s="29">
        <v>0</v>
      </c>
      <c r="D83" s="30">
        <v>65</v>
      </c>
      <c r="E83" s="28">
        <v>1718</v>
      </c>
      <c r="F83" s="28">
        <v>2301</v>
      </c>
      <c r="G83" s="35" t="s">
        <v>129</v>
      </c>
    </row>
    <row r="84" spans="1:7" s="17" customFormat="1" ht="14.45" customHeight="1">
      <c r="A84" s="27" t="s">
        <v>130</v>
      </c>
      <c r="B84" s="28">
        <v>2312</v>
      </c>
      <c r="C84" s="30">
        <v>623</v>
      </c>
      <c r="D84" s="30">
        <v>324</v>
      </c>
      <c r="E84" s="28">
        <v>5836</v>
      </c>
      <c r="F84" s="28">
        <v>9825</v>
      </c>
      <c r="G84" s="31" t="s">
        <v>131</v>
      </c>
    </row>
    <row r="85" spans="1:7" s="17" customFormat="1" ht="14.45" customHeight="1">
      <c r="A85" s="27" t="s">
        <v>132</v>
      </c>
      <c r="B85" s="28">
        <v>370</v>
      </c>
      <c r="C85" s="29">
        <v>0</v>
      </c>
      <c r="D85" s="30">
        <v>92</v>
      </c>
      <c r="E85" s="28">
        <v>1969</v>
      </c>
      <c r="F85" s="28">
        <v>2458</v>
      </c>
      <c r="G85" s="33" t="s">
        <v>133</v>
      </c>
    </row>
    <row r="86" spans="1:7" s="26" customFormat="1" ht="14.45" customHeight="1">
      <c r="A86" s="32" t="s">
        <v>134</v>
      </c>
      <c r="B86" s="28">
        <v>165</v>
      </c>
      <c r="C86" s="30">
        <v>606</v>
      </c>
      <c r="D86" s="30">
        <v>60</v>
      </c>
      <c r="E86" s="28">
        <v>928</v>
      </c>
      <c r="F86" s="28">
        <v>1786</v>
      </c>
      <c r="G86" s="33" t="s">
        <v>135</v>
      </c>
    </row>
    <row r="87" spans="1:7" s="17" customFormat="1" ht="14.45" customHeight="1">
      <c r="A87" s="23" t="s">
        <v>136</v>
      </c>
      <c r="B87" s="37">
        <f>SUM(B88)</f>
        <v>1890</v>
      </c>
      <c r="C87" s="37">
        <f>SUM(C88)</f>
        <v>612</v>
      </c>
      <c r="D87" s="37">
        <f>SUM(D88)</f>
        <v>119</v>
      </c>
      <c r="E87" s="37">
        <f>SUM(E88)</f>
        <v>17224</v>
      </c>
      <c r="F87" s="37">
        <f>SUM(F88)</f>
        <v>19939</v>
      </c>
      <c r="G87" s="38" t="s">
        <v>137</v>
      </c>
    </row>
    <row r="88" spans="1:7" s="17" customFormat="1" ht="14.45" customHeight="1">
      <c r="A88" s="32" t="s">
        <v>138</v>
      </c>
      <c r="B88" s="28">
        <v>1890</v>
      </c>
      <c r="C88" s="28">
        <v>612</v>
      </c>
      <c r="D88" s="28">
        <v>119</v>
      </c>
      <c r="E88" s="28">
        <v>17224</v>
      </c>
      <c r="F88" s="28">
        <v>19939</v>
      </c>
      <c r="G88" s="35" t="s">
        <v>139</v>
      </c>
    </row>
    <row r="89" spans="1:7" s="17" customFormat="1" ht="14.45" customHeight="1">
      <c r="A89" s="23" t="s">
        <v>140</v>
      </c>
      <c r="B89" s="37">
        <f>SUM(B90:B91)</f>
        <v>334</v>
      </c>
      <c r="C89" s="40">
        <f>SUM(C90:C91)</f>
        <v>0</v>
      </c>
      <c r="D89" s="37">
        <f>SUM(D90:D91)</f>
        <v>26</v>
      </c>
      <c r="E89" s="37">
        <f>SUM(E90:E91)</f>
        <v>1359</v>
      </c>
      <c r="F89" s="37">
        <f>SUM(F90:F91)</f>
        <v>1758</v>
      </c>
      <c r="G89" s="38" t="s">
        <v>141</v>
      </c>
    </row>
    <row r="90" spans="1:7" s="17" customFormat="1" ht="14.45" customHeight="1">
      <c r="A90" s="27" t="s">
        <v>142</v>
      </c>
      <c r="B90" s="28">
        <v>155</v>
      </c>
      <c r="C90" s="29">
        <v>0</v>
      </c>
      <c r="D90" s="30">
        <v>17</v>
      </c>
      <c r="E90" s="28">
        <v>331</v>
      </c>
      <c r="F90" s="28">
        <v>523</v>
      </c>
      <c r="G90" s="31" t="s">
        <v>143</v>
      </c>
    </row>
    <row r="91" spans="1:7" s="26" customFormat="1" ht="14.45" customHeight="1">
      <c r="A91" s="27" t="s">
        <v>144</v>
      </c>
      <c r="B91" s="28">
        <v>179</v>
      </c>
      <c r="C91" s="29">
        <v>0</v>
      </c>
      <c r="D91" s="30">
        <v>9</v>
      </c>
      <c r="E91" s="28">
        <v>1028</v>
      </c>
      <c r="F91" s="28">
        <v>1235</v>
      </c>
      <c r="G91" s="31" t="s">
        <v>145</v>
      </c>
    </row>
    <row r="92" spans="1:7" s="17" customFormat="1" ht="14.45" customHeight="1">
      <c r="A92" s="23" t="s">
        <v>146</v>
      </c>
      <c r="B92" s="37">
        <f>SUM(B93:B96)</f>
        <v>3982</v>
      </c>
      <c r="C92" s="40">
        <v>0</v>
      </c>
      <c r="D92" s="37">
        <f>SUM(D93:D96)</f>
        <v>261</v>
      </c>
      <c r="E92" s="37">
        <f>SUM(E93:E96)</f>
        <v>9712</v>
      </c>
      <c r="F92" s="37">
        <f>SUM(F93:F96)</f>
        <v>14869</v>
      </c>
      <c r="G92" s="38" t="s">
        <v>147</v>
      </c>
    </row>
    <row r="93" spans="1:7" s="17" customFormat="1" ht="14.45" customHeight="1">
      <c r="A93" s="50" t="s">
        <v>148</v>
      </c>
      <c r="B93" s="28">
        <v>735</v>
      </c>
      <c r="C93" s="29">
        <v>0</v>
      </c>
      <c r="D93" s="30">
        <v>60</v>
      </c>
      <c r="E93" s="28">
        <v>2342</v>
      </c>
      <c r="F93" s="28">
        <v>3234</v>
      </c>
      <c r="G93" s="35" t="s">
        <v>149</v>
      </c>
    </row>
    <row r="94" spans="1:7" s="17" customFormat="1" ht="14.45" customHeight="1">
      <c r="A94" s="51" t="s">
        <v>150</v>
      </c>
      <c r="B94" s="28">
        <v>120</v>
      </c>
      <c r="C94" s="29">
        <v>0</v>
      </c>
      <c r="D94" s="30">
        <v>5</v>
      </c>
      <c r="E94" s="28">
        <v>834</v>
      </c>
      <c r="F94" s="28">
        <v>963</v>
      </c>
      <c r="G94" s="33" t="s">
        <v>151</v>
      </c>
    </row>
    <row r="95" spans="1:7" s="17" customFormat="1" ht="14.45" customHeight="1">
      <c r="A95" s="27" t="s">
        <v>152</v>
      </c>
      <c r="B95" s="28">
        <v>2676</v>
      </c>
      <c r="C95" s="29">
        <v>0</v>
      </c>
      <c r="D95" s="30">
        <v>131</v>
      </c>
      <c r="E95" s="28">
        <v>5570</v>
      </c>
      <c r="F95" s="28">
        <v>9141</v>
      </c>
      <c r="G95" s="31" t="s">
        <v>153</v>
      </c>
    </row>
    <row r="96" spans="1:7" s="17" customFormat="1" ht="14.45" customHeight="1">
      <c r="A96" s="32" t="s">
        <v>154</v>
      </c>
      <c r="B96" s="28">
        <v>451</v>
      </c>
      <c r="C96" s="29">
        <v>0</v>
      </c>
      <c r="D96" s="30">
        <v>65</v>
      </c>
      <c r="E96" s="28">
        <v>966</v>
      </c>
      <c r="F96" s="28">
        <v>1531</v>
      </c>
      <c r="G96" s="35" t="s">
        <v>155</v>
      </c>
    </row>
    <row r="97" spans="1:7" s="17" customFormat="1" ht="14.45" customHeight="1">
      <c r="A97" s="23" t="s">
        <v>156</v>
      </c>
      <c r="B97" s="37">
        <f>SUM(B98:B102)</f>
        <v>9151</v>
      </c>
      <c r="C97" s="37">
        <f>SUM(C98:C102)</f>
        <v>2074</v>
      </c>
      <c r="D97" s="37">
        <f>SUM(D98:D102)</f>
        <v>827</v>
      </c>
      <c r="E97" s="37">
        <f>SUM(E98:E102)</f>
        <v>9748</v>
      </c>
      <c r="F97" s="37">
        <f>SUM(F98:F102)</f>
        <v>23910</v>
      </c>
      <c r="G97" s="38" t="s">
        <v>157</v>
      </c>
    </row>
    <row r="98" spans="1:7" s="17" customFormat="1" ht="14.45" customHeight="1">
      <c r="A98" s="32" t="s">
        <v>158</v>
      </c>
      <c r="B98" s="28">
        <v>534</v>
      </c>
      <c r="C98" s="29">
        <v>0</v>
      </c>
      <c r="D98" s="30">
        <v>211</v>
      </c>
      <c r="E98" s="28">
        <v>1013</v>
      </c>
      <c r="F98" s="28">
        <v>2625</v>
      </c>
      <c r="G98" s="35" t="s">
        <v>159</v>
      </c>
    </row>
    <row r="99" spans="1:7" s="17" customFormat="1" ht="14.45" customHeight="1">
      <c r="A99" s="32" t="s">
        <v>160</v>
      </c>
      <c r="B99" s="30">
        <v>3854</v>
      </c>
      <c r="C99" s="42">
        <v>1819</v>
      </c>
      <c r="D99" s="30">
        <v>120</v>
      </c>
      <c r="E99" s="30">
        <v>2286</v>
      </c>
      <c r="F99" s="28">
        <v>8647</v>
      </c>
      <c r="G99" s="35" t="s">
        <v>161</v>
      </c>
    </row>
    <row r="100" spans="1:7" s="17" customFormat="1" ht="14.45" customHeight="1">
      <c r="A100" s="32" t="s">
        <v>162</v>
      </c>
      <c r="B100" s="28">
        <v>123</v>
      </c>
      <c r="C100" s="29">
        <v>0</v>
      </c>
      <c r="D100" s="30">
        <v>10</v>
      </c>
      <c r="E100" s="28">
        <v>495</v>
      </c>
      <c r="F100" s="28">
        <v>677</v>
      </c>
      <c r="G100" s="35" t="s">
        <v>163</v>
      </c>
    </row>
    <row r="101" spans="1:7" s="17" customFormat="1" ht="14.45" customHeight="1">
      <c r="A101" s="32" t="s">
        <v>164</v>
      </c>
      <c r="B101" s="28">
        <v>2110</v>
      </c>
      <c r="C101" s="30">
        <v>255</v>
      </c>
      <c r="D101" s="30">
        <v>388</v>
      </c>
      <c r="E101" s="28">
        <v>4880</v>
      </c>
      <c r="F101" s="28">
        <v>8193</v>
      </c>
      <c r="G101" s="35" t="s">
        <v>165</v>
      </c>
    </row>
    <row r="102" spans="1:7" s="17" customFormat="1" ht="14.45" customHeight="1">
      <c r="A102" s="32" t="s">
        <v>166</v>
      </c>
      <c r="B102" s="28">
        <v>2530</v>
      </c>
      <c r="C102" s="29">
        <v>0</v>
      </c>
      <c r="D102" s="30">
        <v>98</v>
      </c>
      <c r="E102" s="28">
        <v>1074</v>
      </c>
      <c r="F102" s="28">
        <v>3768</v>
      </c>
      <c r="G102" s="52" t="s">
        <v>167</v>
      </c>
    </row>
    <row r="103" spans="1:7" s="17" customFormat="1" ht="14.45" customHeight="1">
      <c r="A103" s="23" t="s">
        <v>168</v>
      </c>
      <c r="B103" s="37">
        <f>SUM(B104:B106)</f>
        <v>4125</v>
      </c>
      <c r="C103" s="40">
        <v>0</v>
      </c>
      <c r="D103" s="37">
        <f>SUM(D104:D106)</f>
        <v>387</v>
      </c>
      <c r="E103" s="37">
        <f>SUM(E104:E106)</f>
        <v>7459</v>
      </c>
      <c r="F103" s="37">
        <f>SUM(F104:F106)</f>
        <v>12456</v>
      </c>
      <c r="G103" s="38" t="s">
        <v>169</v>
      </c>
    </row>
    <row r="104" spans="1:7" s="17" customFormat="1" ht="14.45" customHeight="1">
      <c r="A104" s="32" t="s">
        <v>170</v>
      </c>
      <c r="B104" s="28">
        <v>3251</v>
      </c>
      <c r="C104" s="29">
        <v>0</v>
      </c>
      <c r="D104" s="30">
        <v>270</v>
      </c>
      <c r="E104" s="30">
        <v>1672</v>
      </c>
      <c r="F104" s="28">
        <v>5369</v>
      </c>
      <c r="G104" s="35" t="s">
        <v>171</v>
      </c>
    </row>
    <row r="105" spans="1:7" s="17" customFormat="1" ht="14.45" customHeight="1">
      <c r="A105" s="27" t="s">
        <v>172</v>
      </c>
      <c r="B105" s="28">
        <v>623</v>
      </c>
      <c r="C105" s="29">
        <v>0</v>
      </c>
      <c r="D105" s="28">
        <v>45</v>
      </c>
      <c r="E105" s="28">
        <v>4808</v>
      </c>
      <c r="F105" s="28">
        <v>5775</v>
      </c>
      <c r="G105" s="35" t="s">
        <v>173</v>
      </c>
    </row>
    <row r="106" spans="1:7" s="17" customFormat="1" ht="14.45" customHeight="1">
      <c r="A106" s="27" t="s">
        <v>174</v>
      </c>
      <c r="B106" s="28">
        <v>251</v>
      </c>
      <c r="C106" s="29">
        <v>0</v>
      </c>
      <c r="D106" s="30">
        <v>72</v>
      </c>
      <c r="E106" s="28">
        <v>979</v>
      </c>
      <c r="F106" s="28">
        <v>1312</v>
      </c>
      <c r="G106" s="35" t="s">
        <v>175</v>
      </c>
    </row>
    <row r="107" spans="1:7" s="17" customFormat="1" ht="14.45" customHeight="1">
      <c r="A107" s="23" t="s">
        <v>176</v>
      </c>
      <c r="B107" s="37">
        <f>SUM(B108:B110)</f>
        <v>2789</v>
      </c>
      <c r="C107" s="37">
        <f>SUM(C108:C110)</f>
        <v>502</v>
      </c>
      <c r="D107" s="37">
        <f>SUM(D108:D110)</f>
        <v>253</v>
      </c>
      <c r="E107" s="37">
        <f>SUM(E108:E110)</f>
        <v>4486</v>
      </c>
      <c r="F107" s="37">
        <f>SUM(F108:F110)</f>
        <v>8272</v>
      </c>
      <c r="G107" s="38" t="s">
        <v>177</v>
      </c>
    </row>
    <row r="108" spans="1:7" s="17" customFormat="1" ht="14.45" customHeight="1">
      <c r="A108" s="27" t="s">
        <v>178</v>
      </c>
      <c r="B108" s="30">
        <v>1118</v>
      </c>
      <c r="C108" s="29">
        <v>0</v>
      </c>
      <c r="D108" s="30">
        <v>7</v>
      </c>
      <c r="E108" s="28">
        <v>2422</v>
      </c>
      <c r="F108" s="28">
        <v>3571</v>
      </c>
      <c r="G108" s="35" t="s">
        <v>179</v>
      </c>
    </row>
    <row r="109" spans="1:7" s="17" customFormat="1" ht="14.45" customHeight="1">
      <c r="A109" s="27" t="s">
        <v>180</v>
      </c>
      <c r="B109" s="30">
        <v>198</v>
      </c>
      <c r="C109" s="30">
        <v>2</v>
      </c>
      <c r="D109" s="30">
        <v>7</v>
      </c>
      <c r="E109" s="28">
        <v>280</v>
      </c>
      <c r="F109" s="28">
        <v>487</v>
      </c>
      <c r="G109" s="35" t="s">
        <v>181</v>
      </c>
    </row>
    <row r="110" spans="1:7" s="17" customFormat="1" ht="14.45" customHeight="1">
      <c r="A110" s="27" t="s">
        <v>182</v>
      </c>
      <c r="B110" s="30">
        <v>1473</v>
      </c>
      <c r="C110" s="30">
        <v>500</v>
      </c>
      <c r="D110" s="30">
        <v>239</v>
      </c>
      <c r="E110" s="30">
        <v>1784</v>
      </c>
      <c r="F110" s="30">
        <v>4214</v>
      </c>
      <c r="G110" s="31" t="s">
        <v>183</v>
      </c>
    </row>
    <row r="111" spans="1:7" s="17" customFormat="1" ht="14.45" customHeight="1">
      <c r="A111" s="23" t="s">
        <v>184</v>
      </c>
      <c r="B111" s="37">
        <f>SUM(B112:B115)</f>
        <v>4608</v>
      </c>
      <c r="C111" s="37">
        <f>SUM(C112:C115)</f>
        <v>950</v>
      </c>
      <c r="D111" s="37">
        <f>SUM(D112:D115)</f>
        <v>153</v>
      </c>
      <c r="E111" s="37">
        <f>SUM(E112:E115)</f>
        <v>22799</v>
      </c>
      <c r="F111" s="37">
        <f>SUM(F112:F115)</f>
        <v>29204</v>
      </c>
      <c r="G111" s="38" t="s">
        <v>185</v>
      </c>
    </row>
    <row r="112" spans="1:7" s="17" customFormat="1" ht="14.45" customHeight="1">
      <c r="A112" s="32" t="s">
        <v>186</v>
      </c>
      <c r="B112" s="28">
        <v>177</v>
      </c>
      <c r="C112" s="36">
        <v>0</v>
      </c>
      <c r="D112" s="30">
        <v>14</v>
      </c>
      <c r="E112" s="28">
        <v>508</v>
      </c>
      <c r="F112" s="28">
        <v>935</v>
      </c>
      <c r="G112" s="35" t="s">
        <v>187</v>
      </c>
    </row>
    <row r="113" spans="1:7" s="17" customFormat="1" ht="14.45" customHeight="1">
      <c r="A113" s="32" t="s">
        <v>188</v>
      </c>
      <c r="B113" s="30">
        <v>252</v>
      </c>
      <c r="C113" s="36">
        <v>0</v>
      </c>
      <c r="D113" s="30">
        <v>8</v>
      </c>
      <c r="E113" s="28">
        <v>862</v>
      </c>
      <c r="F113" s="28">
        <v>1141</v>
      </c>
      <c r="G113" s="33" t="s">
        <v>189</v>
      </c>
    </row>
    <row r="114" spans="1:7" s="17" customFormat="1" ht="14.45" customHeight="1">
      <c r="A114" s="27" t="s">
        <v>190</v>
      </c>
      <c r="B114" s="28">
        <v>4151</v>
      </c>
      <c r="C114" s="28">
        <v>950</v>
      </c>
      <c r="D114" s="30">
        <v>117</v>
      </c>
      <c r="E114" s="30">
        <v>21005</v>
      </c>
      <c r="F114" s="28">
        <v>26662</v>
      </c>
      <c r="G114" s="31" t="s">
        <v>191</v>
      </c>
    </row>
    <row r="115" spans="1:7" s="17" customFormat="1" ht="14.45" customHeight="1">
      <c r="A115" s="32" t="s">
        <v>192</v>
      </c>
      <c r="B115" s="28">
        <v>28</v>
      </c>
      <c r="C115" s="29">
        <v>0</v>
      </c>
      <c r="D115" s="30">
        <v>14</v>
      </c>
      <c r="E115" s="30">
        <v>424</v>
      </c>
      <c r="F115" s="28">
        <v>466</v>
      </c>
      <c r="G115" s="35" t="s">
        <v>193</v>
      </c>
    </row>
    <row r="116" spans="1:7" ht="14.45" customHeight="1">
      <c r="A116" s="23" t="s">
        <v>194</v>
      </c>
      <c r="B116" s="37">
        <f>SUM(B117:B118)</f>
        <v>1025</v>
      </c>
      <c r="C116" s="40">
        <v>0</v>
      </c>
      <c r="D116" s="37">
        <f>SUM(D117:D118)</f>
        <v>100</v>
      </c>
      <c r="E116" s="37">
        <f>SUM(E117:E118)</f>
        <v>2875</v>
      </c>
      <c r="F116" s="37">
        <f>SUM(F117:F118)</f>
        <v>4459</v>
      </c>
      <c r="G116" s="38" t="s">
        <v>195</v>
      </c>
    </row>
    <row r="117" spans="1:7" s="17" customFormat="1" ht="14.45" customHeight="1">
      <c r="A117" s="32" t="s">
        <v>196</v>
      </c>
      <c r="B117" s="28">
        <v>901</v>
      </c>
      <c r="C117" s="29">
        <v>0</v>
      </c>
      <c r="D117" s="30">
        <v>80</v>
      </c>
      <c r="E117" s="30">
        <v>1428</v>
      </c>
      <c r="F117" s="28">
        <v>2814</v>
      </c>
      <c r="G117" s="35" t="s">
        <v>197</v>
      </c>
    </row>
    <row r="118" spans="1:7" ht="14.45" customHeight="1">
      <c r="A118" s="27" t="s">
        <v>198</v>
      </c>
      <c r="B118" s="28">
        <v>124</v>
      </c>
      <c r="C118" s="29">
        <v>0</v>
      </c>
      <c r="D118" s="30">
        <v>20</v>
      </c>
      <c r="E118" s="28">
        <v>1447</v>
      </c>
      <c r="F118" s="28">
        <v>1645</v>
      </c>
      <c r="G118" s="35" t="s">
        <v>199</v>
      </c>
    </row>
    <row r="119" spans="1:7" ht="14.45" customHeight="1">
      <c r="A119" s="23" t="s">
        <v>200</v>
      </c>
      <c r="B119" s="37">
        <f>SUM(B120:B121)</f>
        <v>1722</v>
      </c>
      <c r="C119" s="37">
        <f>SUM(C120:C121)</f>
        <v>12488</v>
      </c>
      <c r="D119" s="37">
        <f>SUM(D120:D121)</f>
        <v>194</v>
      </c>
      <c r="E119" s="37">
        <f>SUM(E120:E121)</f>
        <v>9205</v>
      </c>
      <c r="F119" s="37">
        <f>SUM(F120:F121)</f>
        <v>24479</v>
      </c>
      <c r="G119" s="38" t="s">
        <v>201</v>
      </c>
    </row>
    <row r="120" spans="1:7" ht="14.45" customHeight="1">
      <c r="A120" s="32" t="s">
        <v>202</v>
      </c>
      <c r="B120" s="30">
        <v>1368</v>
      </c>
      <c r="C120" s="30">
        <v>12488</v>
      </c>
      <c r="D120" s="30">
        <v>61</v>
      </c>
      <c r="E120" s="30">
        <v>6125</v>
      </c>
      <c r="F120" s="30">
        <v>20878</v>
      </c>
      <c r="G120" s="35" t="s">
        <v>203</v>
      </c>
    </row>
    <row r="121" spans="1:7" ht="14.45" customHeight="1">
      <c r="A121" s="32" t="s">
        <v>204</v>
      </c>
      <c r="B121" s="30">
        <v>354</v>
      </c>
      <c r="C121" s="29">
        <v>0</v>
      </c>
      <c r="D121" s="30">
        <v>133</v>
      </c>
      <c r="E121" s="30">
        <v>3080</v>
      </c>
      <c r="F121" s="30">
        <v>3601</v>
      </c>
      <c r="G121" s="35" t="s">
        <v>205</v>
      </c>
    </row>
    <row r="122" spans="1:7" ht="10.5" customHeight="1">
      <c r="A122" s="32"/>
      <c r="B122" s="30"/>
      <c r="C122" s="30"/>
      <c r="D122" s="30"/>
      <c r="E122" s="30"/>
      <c r="F122" s="30"/>
      <c r="G122" s="35"/>
    </row>
    <row r="123" spans="1:7" ht="14.45" customHeight="1">
      <c r="A123" s="53" t="s">
        <v>206</v>
      </c>
      <c r="B123" s="37">
        <f>B119+B116+B111+B107+B103+B97+B92+B89+B87+B82+B77+B51+B47+B41+B36+B34+B31+B22+B27+B20+B12</f>
        <v>54243</v>
      </c>
      <c r="C123" s="37">
        <f>C119+C111+C107+C103+C97+C92+C87+C82+C51+C41+C36+C34+C31+C27+C22+C12+C89</f>
        <v>31298</v>
      </c>
      <c r="D123" s="37">
        <f>D119+D116+D111+D107+D103+D97+D92+D89+D87+D82+D77+D51+D47+D41+D36+D34+D31+D22+D27+D20+D12</f>
        <v>5392</v>
      </c>
      <c r="E123" s="37">
        <f>E119+E116+E111+E107+E103+E97+E92+E89+E87+E82+E77+E51+E47+E41+E36+E34+E31+E22+E27+E20+E12</f>
        <v>169141</v>
      </c>
      <c r="F123" s="37">
        <f>F119+F116+F111+F107+F103+F97+F92+F89+F87+F82+F77+F51+F47+F41+F36+F34+F31+F22+F27+F20+F12</f>
        <v>275983</v>
      </c>
      <c r="G123" s="38" t="s">
        <v>14</v>
      </c>
    </row>
    <row r="124" spans="1:7" ht="14.45" customHeight="1">
      <c r="B124" s="54"/>
      <c r="C124" s="54"/>
      <c r="D124" s="54"/>
      <c r="E124" s="54"/>
      <c r="F124" s="54"/>
      <c r="G124" s="55"/>
    </row>
    <row r="125" spans="1:7" ht="7.5" customHeight="1">
      <c r="B125" s="54"/>
      <c r="C125" s="54"/>
      <c r="D125" s="54"/>
      <c r="E125" s="54"/>
      <c r="F125" s="54"/>
      <c r="G125" s="55"/>
    </row>
    <row r="126" spans="1:7" ht="12.75" customHeight="1">
      <c r="B126" s="54"/>
      <c r="C126" s="54"/>
      <c r="D126" s="54"/>
      <c r="E126" s="54"/>
      <c r="F126" s="54"/>
      <c r="G126" s="55"/>
    </row>
    <row r="127" spans="1:7" ht="12.75" customHeight="1">
      <c r="B127" s="54"/>
      <c r="C127" s="54"/>
      <c r="D127" s="54"/>
      <c r="E127" s="54"/>
      <c r="F127" s="54"/>
      <c r="G127" s="55"/>
    </row>
    <row r="128" spans="1:7" ht="12.75" customHeight="1">
      <c r="A128" s="56" t="s">
        <v>207</v>
      </c>
      <c r="G128" s="55"/>
    </row>
    <row r="129" spans="1:7" ht="12.75" customHeight="1">
      <c r="A129" s="57" t="s">
        <v>208</v>
      </c>
      <c r="B129" s="57"/>
      <c r="C129" s="58"/>
      <c r="D129" s="58"/>
      <c r="E129" s="58"/>
      <c r="F129" s="58"/>
      <c r="G129" s="59" t="s">
        <v>209</v>
      </c>
    </row>
    <row r="130" spans="1:7" ht="12.75" customHeight="1">
      <c r="A130" s="60"/>
      <c r="B130" s="60"/>
      <c r="C130" s="60"/>
      <c r="D130" s="60"/>
      <c r="E130" s="60"/>
      <c r="F130" s="60"/>
      <c r="G130" s="60"/>
    </row>
    <row r="131" spans="1:7" ht="12.75" customHeight="1"/>
  </sheetData>
  <mergeCells count="7">
    <mergeCell ref="E70:G70"/>
    <mergeCell ref="F3:G3"/>
    <mergeCell ref="F4:G4"/>
    <mergeCell ref="F5:G5"/>
    <mergeCell ref="A65:G65"/>
    <mergeCell ref="E68:G68"/>
    <mergeCell ref="F69:G69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Feuil1</vt:lpstr>
      <vt:lpstr>Feuil2</vt:lpstr>
      <vt:lpstr>Feuil3</vt:lpstr>
      <vt:lpstr>21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2013-03-20T13:21:06Z</dcterms:created>
  <dcterms:modified xsi:type="dcterms:W3CDTF">2013-03-20T13:21:06Z</dcterms:modified>
</cp:coreProperties>
</file>