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8-29" sheetId="4" r:id="rId1"/>
  </sheets>
  <externalReferences>
    <externalReference r:id="rId2"/>
    <externalReference r:id="rId3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'[2]1'!#REF!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 localSheetId="0">'[2]1'!#REF!</definedName>
    <definedName name="COMM14">'[2]1'!#REF!</definedName>
    <definedName name="COMM2" localSheetId="0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 localSheetId="0">'[2]1'!#REF!</definedName>
    <definedName name="COMM7">'[2]1'!#REF!</definedName>
    <definedName name="COMM8">'[2]1'!$A$1259</definedName>
    <definedName name="COMM9" localSheetId="0">'[2]1'!#REF!</definedName>
    <definedName name="COMM9">'[2]1'!#REF!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70" i="4"/>
  <c r="C70"/>
  <c r="B70"/>
  <c r="D60"/>
  <c r="C60"/>
  <c r="B60"/>
  <c r="D50"/>
  <c r="C50"/>
  <c r="B50"/>
  <c r="D35"/>
  <c r="C35"/>
  <c r="B35"/>
  <c r="D25"/>
  <c r="C25"/>
  <c r="B25"/>
  <c r="D14"/>
  <c r="C14"/>
  <c r="B14"/>
  <c r="D13"/>
  <c r="C13"/>
  <c r="B13"/>
  <c r="D12"/>
  <c r="C12"/>
  <c r="B12"/>
  <c r="D11"/>
  <c r="C11"/>
  <c r="B11"/>
  <c r="B15" s="1"/>
  <c r="D10"/>
  <c r="C10"/>
  <c r="B10"/>
  <c r="D9"/>
  <c r="C9"/>
  <c r="B9"/>
  <c r="D8"/>
  <c r="D15" s="1"/>
  <c r="C8"/>
  <c r="C15" s="1"/>
  <c r="B8"/>
</calcChain>
</file>

<file path=xl/sharedStrings.xml><?xml version="1.0" encoding="utf-8"?>
<sst xmlns="http://schemas.openxmlformats.org/spreadsheetml/2006/main" count="125" uniqueCount="51">
  <si>
    <t>Justice</t>
  </si>
  <si>
    <t>العدل</t>
  </si>
  <si>
    <t xml:space="preserve">15 - 28 Infractions contre les personnes   </t>
  </si>
  <si>
    <r>
      <t xml:space="preserve">15 - 28 </t>
    </r>
    <r>
      <rPr>
        <b/>
        <sz val="16"/>
        <rFont val="Times New Roman"/>
        <family val="1"/>
      </rPr>
      <t>الجرائم المرتكبة ضد الأشخاص</t>
    </r>
  </si>
  <si>
    <t xml:space="preserve">            selon le type d'infraction et le sexe</t>
  </si>
  <si>
    <t xml:space="preserve">          حسب نوع الجريمة والجنس</t>
  </si>
  <si>
    <t>Type d'infraction</t>
  </si>
  <si>
    <t>نوع الجريمة</t>
  </si>
  <si>
    <t>Masculin+Féminin</t>
  </si>
  <si>
    <t>ذكور+إناث</t>
  </si>
  <si>
    <t>Homicide volontaire</t>
  </si>
  <si>
    <t>القتل العمد</t>
  </si>
  <si>
    <t>Tentative d'assassinat</t>
  </si>
  <si>
    <t>محاولة القتل</t>
  </si>
  <si>
    <t xml:space="preserve">Coups et blessures involontaires entraînant la mort </t>
  </si>
  <si>
    <t>الضرب والجرح المؤدي إلى الموت دون نية إحداته</t>
  </si>
  <si>
    <t>Coups et blessures ou violence</t>
  </si>
  <si>
    <t xml:space="preserve">الضرب والجرح أو العنف </t>
  </si>
  <si>
    <t>Homicide involontaire</t>
  </si>
  <si>
    <t>القتل الخطأ</t>
  </si>
  <si>
    <t>Blessures involontaires</t>
  </si>
  <si>
    <t>الجرح الخطأ</t>
  </si>
  <si>
    <t>Empoisonnement</t>
  </si>
  <si>
    <t>التسميم</t>
  </si>
  <si>
    <t xml:space="preserve"> Total</t>
  </si>
  <si>
    <t>المجموع</t>
  </si>
  <si>
    <t>Masculin</t>
  </si>
  <si>
    <t>ذكور</t>
  </si>
  <si>
    <t>Féminin</t>
  </si>
  <si>
    <t>إناث</t>
  </si>
  <si>
    <t>15 - 29 Infractions contre les biens</t>
  </si>
  <si>
    <r>
      <t xml:space="preserve">29-15 </t>
    </r>
    <r>
      <rPr>
        <b/>
        <sz val="16"/>
        <rFont val="Times New Roman"/>
        <family val="1"/>
      </rPr>
      <t>الجرائم المتعلقة بالأموال</t>
    </r>
  </si>
  <si>
    <t xml:space="preserve">          selon le type d'infraction et le sexe</t>
  </si>
  <si>
    <t xml:space="preserve">        حسب نوع الجريمة والجنس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</si>
  <si>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</si>
  <si>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</si>
  <si>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</si>
  <si>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</si>
  <si>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</si>
  <si>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</si>
  <si>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</si>
  <si>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</si>
  <si>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</si>
  <si>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</si>
  <si>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Remise de chèque sans provision</t>
  </si>
  <si>
    <t>تسليم شيك بدون مؤونة</t>
  </si>
  <si>
    <t>Incendie volontairement provoqué</t>
  </si>
  <si>
    <t>إضرام النار</t>
  </si>
  <si>
    <t>-</t>
  </si>
  <si>
    <t>Source : Délégation Générale de l'Administration Pénitentiaire et de la Réinsertion.</t>
  </si>
  <si>
    <t>المصدر : المندوبية العامة لإدارة السجون وإعادة الإدماج.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</si>
</sst>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##,###,###"/>
    <numFmt numFmtId="166" formatCode="General_)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5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" fillId="0" borderId="0"/>
    <xf numFmtId="0" fontId="15" fillId="0" borderId="0" applyNumberFormat="0">
      <alignment horizontal="right"/>
    </xf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</cellStyleXfs>
  <cellXfs count="7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 readingOrder="2"/>
    </xf>
    <xf numFmtId="164" fontId="6" fillId="0" borderId="0" xfId="2" applyNumberFormat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 readingOrder="2"/>
    </xf>
    <xf numFmtId="0" fontId="7" fillId="0" borderId="0" xfId="1" quotePrefix="1" applyFont="1" applyAlignment="1">
      <alignment horizontal="left" vertical="center"/>
    </xf>
    <xf numFmtId="1" fontId="7" fillId="0" borderId="0" xfId="1" applyNumberFormat="1" applyFont="1" applyBorder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Alignment="1">
      <alignment vertical="center" readingOrder="2"/>
    </xf>
    <xf numFmtId="164" fontId="3" fillId="0" borderId="0" xfId="2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166" fontId="11" fillId="0" borderId="0" xfId="2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 applyProtection="1">
      <alignment vertical="center"/>
    </xf>
    <xf numFmtId="165" fontId="3" fillId="0" borderId="0" xfId="1" quotePrefix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vertical="center"/>
    </xf>
    <xf numFmtId="164" fontId="7" fillId="0" borderId="0" xfId="1" quotePrefix="1" applyNumberFormat="1" applyFont="1" applyAlignment="1" applyProtection="1">
      <alignment horizontal="right" vertical="center"/>
    </xf>
    <xf numFmtId="164" fontId="10" fillId="0" borderId="0" xfId="1" quotePrefix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1" fillId="0" borderId="0" xfId="1" quotePrefix="1" applyNumberFormat="1" applyFont="1" applyAlignment="1">
      <alignment horizontal="right" vertical="center" readingOrder="2"/>
    </xf>
    <xf numFmtId="1" fontId="3" fillId="0" borderId="0" xfId="1" applyNumberFormat="1" applyFont="1" applyAlignment="1">
      <alignment horizontal="right" vertical="center"/>
    </xf>
    <xf numFmtId="164" fontId="7" fillId="0" borderId="0" xfId="2" quotePrefix="1" applyNumberFormat="1" applyFont="1" applyBorder="1" applyAlignment="1" applyProtection="1">
      <alignment horizontal="left" vertical="center"/>
    </xf>
    <xf numFmtId="164" fontId="7" fillId="0" borderId="0" xfId="1" applyNumberFormat="1" applyFont="1" applyAlignment="1" applyProtection="1">
      <alignment horizontal="right" vertical="center"/>
    </xf>
    <xf numFmtId="166" fontId="10" fillId="0" borderId="0" xfId="2" applyNumberFormat="1" applyFont="1" applyBorder="1" applyAlignment="1">
      <alignment vertical="center"/>
    </xf>
    <xf numFmtId="164" fontId="10" fillId="0" borderId="0" xfId="1" applyNumberFormat="1" applyFont="1" applyBorder="1" applyAlignment="1">
      <alignment horizontal="right" vertical="center" readingOrder="2"/>
    </xf>
    <xf numFmtId="164" fontId="3" fillId="0" borderId="0" xfId="1" quotePrefix="1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 readingOrder="2"/>
    </xf>
    <xf numFmtId="1" fontId="10" fillId="0" borderId="0" xfId="1" applyNumberFormat="1" applyFont="1" applyBorder="1" applyAlignment="1">
      <alignment vertical="center" readingOrder="2"/>
    </xf>
    <xf numFmtId="164" fontId="11" fillId="0" borderId="0" xfId="1" quotePrefix="1" applyNumberFormat="1" applyFont="1" applyBorder="1" applyAlignment="1">
      <alignment horizontal="right" vertical="center" readingOrder="2"/>
    </xf>
    <xf numFmtId="164" fontId="10" fillId="0" borderId="0" xfId="1" applyNumberFormat="1" applyFont="1" applyBorder="1" applyAlignment="1">
      <alignment horizontal="center" vertical="center" readingOrder="2"/>
    </xf>
    <xf numFmtId="164" fontId="3" fillId="0" borderId="0" xfId="1" applyNumberFormat="1" applyFont="1" applyBorder="1" applyAlignment="1">
      <alignment vertical="center" readingOrder="2"/>
    </xf>
    <xf numFmtId="0" fontId="11" fillId="0" borderId="0" xfId="1" quotePrefix="1" applyFont="1" applyAlignment="1">
      <alignment horizontal="right" vertical="center"/>
    </xf>
    <xf numFmtId="1" fontId="10" fillId="0" borderId="0" xfId="1" applyNumberFormat="1" applyFont="1" applyBorder="1" applyAlignment="1">
      <alignment horizontal="right" vertical="center" readingOrder="2"/>
    </xf>
    <xf numFmtId="164" fontId="3" fillId="0" borderId="0" xfId="1" applyNumberFormat="1" applyFont="1" applyBorder="1" applyAlignment="1" applyProtection="1">
      <alignment vertical="center"/>
    </xf>
    <xf numFmtId="164" fontId="3" fillId="0" borderId="0" xfId="1" applyNumberFormat="1" applyFont="1" applyBorder="1" applyAlignment="1" applyProtection="1">
      <alignment horizontal="right" vertical="center"/>
    </xf>
    <xf numFmtId="164" fontId="10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Border="1" applyAlignment="1" applyProtection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quotePrefix="1" applyFont="1" applyBorder="1" applyAlignment="1">
      <alignment horizontal="right" vertical="center"/>
    </xf>
    <xf numFmtId="164" fontId="7" fillId="0" borderId="0" xfId="1" quotePrefix="1" applyNumberFormat="1" applyFont="1" applyBorder="1" applyAlignment="1" applyProtection="1">
      <alignment horizontal="right" vertical="center"/>
    </xf>
    <xf numFmtId="164" fontId="6" fillId="0" borderId="0" xfId="2" applyNumberFormat="1" applyFont="1" applyBorder="1" applyAlignment="1" applyProtection="1">
      <alignment horizontal="left" vertical="center"/>
    </xf>
    <xf numFmtId="164" fontId="3" fillId="0" borderId="0" xfId="1" applyNumberFormat="1" applyFont="1" applyBorder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 readingOrder="2"/>
    </xf>
    <xf numFmtId="164" fontId="6" fillId="0" borderId="0" xfId="1" applyNumberFormat="1" applyFont="1" applyBorder="1" applyAlignment="1">
      <alignment vertical="center"/>
    </xf>
    <xf numFmtId="164" fontId="3" fillId="0" borderId="0" xfId="2" applyNumberFormat="1" applyFont="1" applyBorder="1" applyAlignment="1" applyProtection="1">
      <alignment horizontal="left" vertical="center"/>
    </xf>
    <xf numFmtId="164" fontId="11" fillId="0" borderId="0" xfId="1" applyNumberFormat="1" applyFont="1" applyBorder="1" applyAlignment="1">
      <alignment horizontal="right" vertical="center" readingOrder="2"/>
    </xf>
    <xf numFmtId="0" fontId="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164" fontId="2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12" fillId="0" borderId="0" xfId="1" applyNumberFormat="1" applyFont="1" applyAlignment="1" applyProtection="1">
      <alignment horizontal="left" vertical="center"/>
    </xf>
    <xf numFmtId="164" fontId="13" fillId="0" borderId="0" xfId="1" applyNumberFormat="1" applyFont="1" applyAlignment="1">
      <alignment horizontal="right" vertical="center" readingOrder="2"/>
    </xf>
    <xf numFmtId="0" fontId="1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8"/>
    <cellStyle name="Normal 2 2" xfId="9"/>
    <cellStyle name="Normal 3" xfId="1"/>
    <cellStyle name="Normal 4" xfId="10"/>
    <cellStyle name="Normal 7" xfId="11"/>
    <cellStyle name="Normal 9" xfId="12"/>
    <cellStyle name="عادي_agros99" xfId="13"/>
    <cellStyle name="عادي_POP-AS~1 2" xfId="2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showGridLines="0" tabSelected="1" workbookViewId="0"/>
  </sheetViews>
  <sheetFormatPr baseColWidth="10" defaultColWidth="11" defaultRowHeight="12" customHeight="1"/>
  <cols>
    <col min="1" max="1" width="39.85546875" style="2" customWidth="1"/>
    <col min="2" max="4" width="11.5703125" style="2" customWidth="1"/>
    <col min="5" max="5" width="35.42578125" style="2" customWidth="1"/>
    <col min="6" max="6" width="5.7109375" style="2" customWidth="1"/>
    <col min="7" max="10" width="11" style="2"/>
    <col min="11" max="11" width="39.5703125" style="13" customWidth="1"/>
    <col min="12" max="256" width="11" style="2"/>
    <col min="257" max="257" width="39.85546875" style="2" customWidth="1"/>
    <col min="258" max="260" width="11.5703125" style="2" customWidth="1"/>
    <col min="261" max="261" width="35.42578125" style="2" customWidth="1"/>
    <col min="262" max="262" width="5.7109375" style="2" customWidth="1"/>
    <col min="263" max="266" width="11" style="2"/>
    <col min="267" max="267" width="39.5703125" style="2" customWidth="1"/>
    <col min="268" max="512" width="11" style="2"/>
    <col min="513" max="513" width="39.85546875" style="2" customWidth="1"/>
    <col min="514" max="516" width="11.5703125" style="2" customWidth="1"/>
    <col min="517" max="517" width="35.42578125" style="2" customWidth="1"/>
    <col min="518" max="518" width="5.7109375" style="2" customWidth="1"/>
    <col min="519" max="522" width="11" style="2"/>
    <col min="523" max="523" width="39.5703125" style="2" customWidth="1"/>
    <col min="524" max="768" width="11" style="2"/>
    <col min="769" max="769" width="39.85546875" style="2" customWidth="1"/>
    <col min="770" max="772" width="11.5703125" style="2" customWidth="1"/>
    <col min="773" max="773" width="35.42578125" style="2" customWidth="1"/>
    <col min="774" max="774" width="5.7109375" style="2" customWidth="1"/>
    <col min="775" max="778" width="11" style="2"/>
    <col min="779" max="779" width="39.5703125" style="2" customWidth="1"/>
    <col min="780" max="1024" width="11" style="2"/>
    <col min="1025" max="1025" width="39.85546875" style="2" customWidth="1"/>
    <col min="1026" max="1028" width="11.5703125" style="2" customWidth="1"/>
    <col min="1029" max="1029" width="35.42578125" style="2" customWidth="1"/>
    <col min="1030" max="1030" width="5.7109375" style="2" customWidth="1"/>
    <col min="1031" max="1034" width="11" style="2"/>
    <col min="1035" max="1035" width="39.5703125" style="2" customWidth="1"/>
    <col min="1036" max="1280" width="11" style="2"/>
    <col min="1281" max="1281" width="39.85546875" style="2" customWidth="1"/>
    <col min="1282" max="1284" width="11.5703125" style="2" customWidth="1"/>
    <col min="1285" max="1285" width="35.42578125" style="2" customWidth="1"/>
    <col min="1286" max="1286" width="5.7109375" style="2" customWidth="1"/>
    <col min="1287" max="1290" width="11" style="2"/>
    <col min="1291" max="1291" width="39.5703125" style="2" customWidth="1"/>
    <col min="1292" max="1536" width="11" style="2"/>
    <col min="1537" max="1537" width="39.85546875" style="2" customWidth="1"/>
    <col min="1538" max="1540" width="11.5703125" style="2" customWidth="1"/>
    <col min="1541" max="1541" width="35.42578125" style="2" customWidth="1"/>
    <col min="1542" max="1542" width="5.7109375" style="2" customWidth="1"/>
    <col min="1543" max="1546" width="11" style="2"/>
    <col min="1547" max="1547" width="39.5703125" style="2" customWidth="1"/>
    <col min="1548" max="1792" width="11" style="2"/>
    <col min="1793" max="1793" width="39.85546875" style="2" customWidth="1"/>
    <col min="1794" max="1796" width="11.5703125" style="2" customWidth="1"/>
    <col min="1797" max="1797" width="35.42578125" style="2" customWidth="1"/>
    <col min="1798" max="1798" width="5.7109375" style="2" customWidth="1"/>
    <col min="1799" max="1802" width="11" style="2"/>
    <col min="1803" max="1803" width="39.5703125" style="2" customWidth="1"/>
    <col min="1804" max="2048" width="11" style="2"/>
    <col min="2049" max="2049" width="39.85546875" style="2" customWidth="1"/>
    <col min="2050" max="2052" width="11.5703125" style="2" customWidth="1"/>
    <col min="2053" max="2053" width="35.42578125" style="2" customWidth="1"/>
    <col min="2054" max="2054" width="5.7109375" style="2" customWidth="1"/>
    <col min="2055" max="2058" width="11" style="2"/>
    <col min="2059" max="2059" width="39.5703125" style="2" customWidth="1"/>
    <col min="2060" max="2304" width="11" style="2"/>
    <col min="2305" max="2305" width="39.85546875" style="2" customWidth="1"/>
    <col min="2306" max="2308" width="11.5703125" style="2" customWidth="1"/>
    <col min="2309" max="2309" width="35.42578125" style="2" customWidth="1"/>
    <col min="2310" max="2310" width="5.7109375" style="2" customWidth="1"/>
    <col min="2311" max="2314" width="11" style="2"/>
    <col min="2315" max="2315" width="39.5703125" style="2" customWidth="1"/>
    <col min="2316" max="2560" width="11" style="2"/>
    <col min="2561" max="2561" width="39.85546875" style="2" customWidth="1"/>
    <col min="2562" max="2564" width="11.5703125" style="2" customWidth="1"/>
    <col min="2565" max="2565" width="35.42578125" style="2" customWidth="1"/>
    <col min="2566" max="2566" width="5.7109375" style="2" customWidth="1"/>
    <col min="2567" max="2570" width="11" style="2"/>
    <col min="2571" max="2571" width="39.5703125" style="2" customWidth="1"/>
    <col min="2572" max="2816" width="11" style="2"/>
    <col min="2817" max="2817" width="39.85546875" style="2" customWidth="1"/>
    <col min="2818" max="2820" width="11.5703125" style="2" customWidth="1"/>
    <col min="2821" max="2821" width="35.42578125" style="2" customWidth="1"/>
    <col min="2822" max="2822" width="5.7109375" style="2" customWidth="1"/>
    <col min="2823" max="2826" width="11" style="2"/>
    <col min="2827" max="2827" width="39.5703125" style="2" customWidth="1"/>
    <col min="2828" max="3072" width="11" style="2"/>
    <col min="3073" max="3073" width="39.85546875" style="2" customWidth="1"/>
    <col min="3074" max="3076" width="11.5703125" style="2" customWidth="1"/>
    <col min="3077" max="3077" width="35.42578125" style="2" customWidth="1"/>
    <col min="3078" max="3078" width="5.7109375" style="2" customWidth="1"/>
    <col min="3079" max="3082" width="11" style="2"/>
    <col min="3083" max="3083" width="39.5703125" style="2" customWidth="1"/>
    <col min="3084" max="3328" width="11" style="2"/>
    <col min="3329" max="3329" width="39.85546875" style="2" customWidth="1"/>
    <col min="3330" max="3332" width="11.5703125" style="2" customWidth="1"/>
    <col min="3333" max="3333" width="35.42578125" style="2" customWidth="1"/>
    <col min="3334" max="3334" width="5.7109375" style="2" customWidth="1"/>
    <col min="3335" max="3338" width="11" style="2"/>
    <col min="3339" max="3339" width="39.5703125" style="2" customWidth="1"/>
    <col min="3340" max="3584" width="11" style="2"/>
    <col min="3585" max="3585" width="39.85546875" style="2" customWidth="1"/>
    <col min="3586" max="3588" width="11.5703125" style="2" customWidth="1"/>
    <col min="3589" max="3589" width="35.42578125" style="2" customWidth="1"/>
    <col min="3590" max="3590" width="5.7109375" style="2" customWidth="1"/>
    <col min="3591" max="3594" width="11" style="2"/>
    <col min="3595" max="3595" width="39.5703125" style="2" customWidth="1"/>
    <col min="3596" max="3840" width="11" style="2"/>
    <col min="3841" max="3841" width="39.85546875" style="2" customWidth="1"/>
    <col min="3842" max="3844" width="11.5703125" style="2" customWidth="1"/>
    <col min="3845" max="3845" width="35.42578125" style="2" customWidth="1"/>
    <col min="3846" max="3846" width="5.7109375" style="2" customWidth="1"/>
    <col min="3847" max="3850" width="11" style="2"/>
    <col min="3851" max="3851" width="39.5703125" style="2" customWidth="1"/>
    <col min="3852" max="4096" width="11" style="2"/>
    <col min="4097" max="4097" width="39.85546875" style="2" customWidth="1"/>
    <col min="4098" max="4100" width="11.5703125" style="2" customWidth="1"/>
    <col min="4101" max="4101" width="35.42578125" style="2" customWidth="1"/>
    <col min="4102" max="4102" width="5.7109375" style="2" customWidth="1"/>
    <col min="4103" max="4106" width="11" style="2"/>
    <col min="4107" max="4107" width="39.5703125" style="2" customWidth="1"/>
    <col min="4108" max="4352" width="11" style="2"/>
    <col min="4353" max="4353" width="39.85546875" style="2" customWidth="1"/>
    <col min="4354" max="4356" width="11.5703125" style="2" customWidth="1"/>
    <col min="4357" max="4357" width="35.42578125" style="2" customWidth="1"/>
    <col min="4358" max="4358" width="5.7109375" style="2" customWidth="1"/>
    <col min="4359" max="4362" width="11" style="2"/>
    <col min="4363" max="4363" width="39.5703125" style="2" customWidth="1"/>
    <col min="4364" max="4608" width="11" style="2"/>
    <col min="4609" max="4609" width="39.85546875" style="2" customWidth="1"/>
    <col min="4610" max="4612" width="11.5703125" style="2" customWidth="1"/>
    <col min="4613" max="4613" width="35.42578125" style="2" customWidth="1"/>
    <col min="4614" max="4614" width="5.7109375" style="2" customWidth="1"/>
    <col min="4615" max="4618" width="11" style="2"/>
    <col min="4619" max="4619" width="39.5703125" style="2" customWidth="1"/>
    <col min="4620" max="4864" width="11" style="2"/>
    <col min="4865" max="4865" width="39.85546875" style="2" customWidth="1"/>
    <col min="4866" max="4868" width="11.5703125" style="2" customWidth="1"/>
    <col min="4869" max="4869" width="35.42578125" style="2" customWidth="1"/>
    <col min="4870" max="4870" width="5.7109375" style="2" customWidth="1"/>
    <col min="4871" max="4874" width="11" style="2"/>
    <col min="4875" max="4875" width="39.5703125" style="2" customWidth="1"/>
    <col min="4876" max="5120" width="11" style="2"/>
    <col min="5121" max="5121" width="39.85546875" style="2" customWidth="1"/>
    <col min="5122" max="5124" width="11.5703125" style="2" customWidth="1"/>
    <col min="5125" max="5125" width="35.42578125" style="2" customWidth="1"/>
    <col min="5126" max="5126" width="5.7109375" style="2" customWidth="1"/>
    <col min="5127" max="5130" width="11" style="2"/>
    <col min="5131" max="5131" width="39.5703125" style="2" customWidth="1"/>
    <col min="5132" max="5376" width="11" style="2"/>
    <col min="5377" max="5377" width="39.85546875" style="2" customWidth="1"/>
    <col min="5378" max="5380" width="11.5703125" style="2" customWidth="1"/>
    <col min="5381" max="5381" width="35.42578125" style="2" customWidth="1"/>
    <col min="5382" max="5382" width="5.7109375" style="2" customWidth="1"/>
    <col min="5383" max="5386" width="11" style="2"/>
    <col min="5387" max="5387" width="39.5703125" style="2" customWidth="1"/>
    <col min="5388" max="5632" width="11" style="2"/>
    <col min="5633" max="5633" width="39.85546875" style="2" customWidth="1"/>
    <col min="5634" max="5636" width="11.5703125" style="2" customWidth="1"/>
    <col min="5637" max="5637" width="35.42578125" style="2" customWidth="1"/>
    <col min="5638" max="5638" width="5.7109375" style="2" customWidth="1"/>
    <col min="5639" max="5642" width="11" style="2"/>
    <col min="5643" max="5643" width="39.5703125" style="2" customWidth="1"/>
    <col min="5644" max="5888" width="11" style="2"/>
    <col min="5889" max="5889" width="39.85546875" style="2" customWidth="1"/>
    <col min="5890" max="5892" width="11.5703125" style="2" customWidth="1"/>
    <col min="5893" max="5893" width="35.42578125" style="2" customWidth="1"/>
    <col min="5894" max="5894" width="5.7109375" style="2" customWidth="1"/>
    <col min="5895" max="5898" width="11" style="2"/>
    <col min="5899" max="5899" width="39.5703125" style="2" customWidth="1"/>
    <col min="5900" max="6144" width="11" style="2"/>
    <col min="6145" max="6145" width="39.85546875" style="2" customWidth="1"/>
    <col min="6146" max="6148" width="11.5703125" style="2" customWidth="1"/>
    <col min="6149" max="6149" width="35.42578125" style="2" customWidth="1"/>
    <col min="6150" max="6150" width="5.7109375" style="2" customWidth="1"/>
    <col min="6151" max="6154" width="11" style="2"/>
    <col min="6155" max="6155" width="39.5703125" style="2" customWidth="1"/>
    <col min="6156" max="6400" width="11" style="2"/>
    <col min="6401" max="6401" width="39.85546875" style="2" customWidth="1"/>
    <col min="6402" max="6404" width="11.5703125" style="2" customWidth="1"/>
    <col min="6405" max="6405" width="35.42578125" style="2" customWidth="1"/>
    <col min="6406" max="6406" width="5.7109375" style="2" customWidth="1"/>
    <col min="6407" max="6410" width="11" style="2"/>
    <col min="6411" max="6411" width="39.5703125" style="2" customWidth="1"/>
    <col min="6412" max="6656" width="11" style="2"/>
    <col min="6657" max="6657" width="39.85546875" style="2" customWidth="1"/>
    <col min="6658" max="6660" width="11.5703125" style="2" customWidth="1"/>
    <col min="6661" max="6661" width="35.42578125" style="2" customWidth="1"/>
    <col min="6662" max="6662" width="5.7109375" style="2" customWidth="1"/>
    <col min="6663" max="6666" width="11" style="2"/>
    <col min="6667" max="6667" width="39.5703125" style="2" customWidth="1"/>
    <col min="6668" max="6912" width="11" style="2"/>
    <col min="6913" max="6913" width="39.85546875" style="2" customWidth="1"/>
    <col min="6914" max="6916" width="11.5703125" style="2" customWidth="1"/>
    <col min="6917" max="6917" width="35.42578125" style="2" customWidth="1"/>
    <col min="6918" max="6918" width="5.7109375" style="2" customWidth="1"/>
    <col min="6919" max="6922" width="11" style="2"/>
    <col min="6923" max="6923" width="39.5703125" style="2" customWidth="1"/>
    <col min="6924" max="7168" width="11" style="2"/>
    <col min="7169" max="7169" width="39.85546875" style="2" customWidth="1"/>
    <col min="7170" max="7172" width="11.5703125" style="2" customWidth="1"/>
    <col min="7173" max="7173" width="35.42578125" style="2" customWidth="1"/>
    <col min="7174" max="7174" width="5.7109375" style="2" customWidth="1"/>
    <col min="7175" max="7178" width="11" style="2"/>
    <col min="7179" max="7179" width="39.5703125" style="2" customWidth="1"/>
    <col min="7180" max="7424" width="11" style="2"/>
    <col min="7425" max="7425" width="39.85546875" style="2" customWidth="1"/>
    <col min="7426" max="7428" width="11.5703125" style="2" customWidth="1"/>
    <col min="7429" max="7429" width="35.42578125" style="2" customWidth="1"/>
    <col min="7430" max="7430" width="5.7109375" style="2" customWidth="1"/>
    <col min="7431" max="7434" width="11" style="2"/>
    <col min="7435" max="7435" width="39.5703125" style="2" customWidth="1"/>
    <col min="7436" max="7680" width="11" style="2"/>
    <col min="7681" max="7681" width="39.85546875" style="2" customWidth="1"/>
    <col min="7682" max="7684" width="11.5703125" style="2" customWidth="1"/>
    <col min="7685" max="7685" width="35.42578125" style="2" customWidth="1"/>
    <col min="7686" max="7686" width="5.7109375" style="2" customWidth="1"/>
    <col min="7687" max="7690" width="11" style="2"/>
    <col min="7691" max="7691" width="39.5703125" style="2" customWidth="1"/>
    <col min="7692" max="7936" width="11" style="2"/>
    <col min="7937" max="7937" width="39.85546875" style="2" customWidth="1"/>
    <col min="7938" max="7940" width="11.5703125" style="2" customWidth="1"/>
    <col min="7941" max="7941" width="35.42578125" style="2" customWidth="1"/>
    <col min="7942" max="7942" width="5.7109375" style="2" customWidth="1"/>
    <col min="7943" max="7946" width="11" style="2"/>
    <col min="7947" max="7947" width="39.5703125" style="2" customWidth="1"/>
    <col min="7948" max="8192" width="11" style="2"/>
    <col min="8193" max="8193" width="39.85546875" style="2" customWidth="1"/>
    <col min="8194" max="8196" width="11.5703125" style="2" customWidth="1"/>
    <col min="8197" max="8197" width="35.42578125" style="2" customWidth="1"/>
    <col min="8198" max="8198" width="5.7109375" style="2" customWidth="1"/>
    <col min="8199" max="8202" width="11" style="2"/>
    <col min="8203" max="8203" width="39.5703125" style="2" customWidth="1"/>
    <col min="8204" max="8448" width="11" style="2"/>
    <col min="8449" max="8449" width="39.85546875" style="2" customWidth="1"/>
    <col min="8450" max="8452" width="11.5703125" style="2" customWidth="1"/>
    <col min="8453" max="8453" width="35.42578125" style="2" customWidth="1"/>
    <col min="8454" max="8454" width="5.7109375" style="2" customWidth="1"/>
    <col min="8455" max="8458" width="11" style="2"/>
    <col min="8459" max="8459" width="39.5703125" style="2" customWidth="1"/>
    <col min="8460" max="8704" width="11" style="2"/>
    <col min="8705" max="8705" width="39.85546875" style="2" customWidth="1"/>
    <col min="8706" max="8708" width="11.5703125" style="2" customWidth="1"/>
    <col min="8709" max="8709" width="35.42578125" style="2" customWidth="1"/>
    <col min="8710" max="8710" width="5.7109375" style="2" customWidth="1"/>
    <col min="8711" max="8714" width="11" style="2"/>
    <col min="8715" max="8715" width="39.5703125" style="2" customWidth="1"/>
    <col min="8716" max="8960" width="11" style="2"/>
    <col min="8961" max="8961" width="39.85546875" style="2" customWidth="1"/>
    <col min="8962" max="8964" width="11.5703125" style="2" customWidth="1"/>
    <col min="8965" max="8965" width="35.42578125" style="2" customWidth="1"/>
    <col min="8966" max="8966" width="5.7109375" style="2" customWidth="1"/>
    <col min="8967" max="8970" width="11" style="2"/>
    <col min="8971" max="8971" width="39.5703125" style="2" customWidth="1"/>
    <col min="8972" max="9216" width="11" style="2"/>
    <col min="9217" max="9217" width="39.85546875" style="2" customWidth="1"/>
    <col min="9218" max="9220" width="11.5703125" style="2" customWidth="1"/>
    <col min="9221" max="9221" width="35.42578125" style="2" customWidth="1"/>
    <col min="9222" max="9222" width="5.7109375" style="2" customWidth="1"/>
    <col min="9223" max="9226" width="11" style="2"/>
    <col min="9227" max="9227" width="39.5703125" style="2" customWidth="1"/>
    <col min="9228" max="9472" width="11" style="2"/>
    <col min="9473" max="9473" width="39.85546875" style="2" customWidth="1"/>
    <col min="9474" max="9476" width="11.5703125" style="2" customWidth="1"/>
    <col min="9477" max="9477" width="35.42578125" style="2" customWidth="1"/>
    <col min="9478" max="9478" width="5.7109375" style="2" customWidth="1"/>
    <col min="9479" max="9482" width="11" style="2"/>
    <col min="9483" max="9483" width="39.5703125" style="2" customWidth="1"/>
    <col min="9484" max="9728" width="11" style="2"/>
    <col min="9729" max="9729" width="39.85546875" style="2" customWidth="1"/>
    <col min="9730" max="9732" width="11.5703125" style="2" customWidth="1"/>
    <col min="9733" max="9733" width="35.42578125" style="2" customWidth="1"/>
    <col min="9734" max="9734" width="5.7109375" style="2" customWidth="1"/>
    <col min="9735" max="9738" width="11" style="2"/>
    <col min="9739" max="9739" width="39.5703125" style="2" customWidth="1"/>
    <col min="9740" max="9984" width="11" style="2"/>
    <col min="9985" max="9985" width="39.85546875" style="2" customWidth="1"/>
    <col min="9986" max="9988" width="11.5703125" style="2" customWidth="1"/>
    <col min="9989" max="9989" width="35.42578125" style="2" customWidth="1"/>
    <col min="9990" max="9990" width="5.7109375" style="2" customWidth="1"/>
    <col min="9991" max="9994" width="11" style="2"/>
    <col min="9995" max="9995" width="39.5703125" style="2" customWidth="1"/>
    <col min="9996" max="10240" width="11" style="2"/>
    <col min="10241" max="10241" width="39.85546875" style="2" customWidth="1"/>
    <col min="10242" max="10244" width="11.5703125" style="2" customWidth="1"/>
    <col min="10245" max="10245" width="35.42578125" style="2" customWidth="1"/>
    <col min="10246" max="10246" width="5.7109375" style="2" customWidth="1"/>
    <col min="10247" max="10250" width="11" style="2"/>
    <col min="10251" max="10251" width="39.5703125" style="2" customWidth="1"/>
    <col min="10252" max="10496" width="11" style="2"/>
    <col min="10497" max="10497" width="39.85546875" style="2" customWidth="1"/>
    <col min="10498" max="10500" width="11.5703125" style="2" customWidth="1"/>
    <col min="10501" max="10501" width="35.42578125" style="2" customWidth="1"/>
    <col min="10502" max="10502" width="5.7109375" style="2" customWidth="1"/>
    <col min="10503" max="10506" width="11" style="2"/>
    <col min="10507" max="10507" width="39.5703125" style="2" customWidth="1"/>
    <col min="10508" max="10752" width="11" style="2"/>
    <col min="10753" max="10753" width="39.85546875" style="2" customWidth="1"/>
    <col min="10754" max="10756" width="11.5703125" style="2" customWidth="1"/>
    <col min="10757" max="10757" width="35.42578125" style="2" customWidth="1"/>
    <col min="10758" max="10758" width="5.7109375" style="2" customWidth="1"/>
    <col min="10759" max="10762" width="11" style="2"/>
    <col min="10763" max="10763" width="39.5703125" style="2" customWidth="1"/>
    <col min="10764" max="11008" width="11" style="2"/>
    <col min="11009" max="11009" width="39.85546875" style="2" customWidth="1"/>
    <col min="11010" max="11012" width="11.5703125" style="2" customWidth="1"/>
    <col min="11013" max="11013" width="35.42578125" style="2" customWidth="1"/>
    <col min="11014" max="11014" width="5.7109375" style="2" customWidth="1"/>
    <col min="11015" max="11018" width="11" style="2"/>
    <col min="11019" max="11019" width="39.5703125" style="2" customWidth="1"/>
    <col min="11020" max="11264" width="11" style="2"/>
    <col min="11265" max="11265" width="39.85546875" style="2" customWidth="1"/>
    <col min="11266" max="11268" width="11.5703125" style="2" customWidth="1"/>
    <col min="11269" max="11269" width="35.42578125" style="2" customWidth="1"/>
    <col min="11270" max="11270" width="5.7109375" style="2" customWidth="1"/>
    <col min="11271" max="11274" width="11" style="2"/>
    <col min="11275" max="11275" width="39.5703125" style="2" customWidth="1"/>
    <col min="11276" max="11520" width="11" style="2"/>
    <col min="11521" max="11521" width="39.85546875" style="2" customWidth="1"/>
    <col min="11522" max="11524" width="11.5703125" style="2" customWidth="1"/>
    <col min="11525" max="11525" width="35.42578125" style="2" customWidth="1"/>
    <col min="11526" max="11526" width="5.7109375" style="2" customWidth="1"/>
    <col min="11527" max="11530" width="11" style="2"/>
    <col min="11531" max="11531" width="39.5703125" style="2" customWidth="1"/>
    <col min="11532" max="11776" width="11" style="2"/>
    <col min="11777" max="11777" width="39.85546875" style="2" customWidth="1"/>
    <col min="11778" max="11780" width="11.5703125" style="2" customWidth="1"/>
    <col min="11781" max="11781" width="35.42578125" style="2" customWidth="1"/>
    <col min="11782" max="11782" width="5.7109375" style="2" customWidth="1"/>
    <col min="11783" max="11786" width="11" style="2"/>
    <col min="11787" max="11787" width="39.5703125" style="2" customWidth="1"/>
    <col min="11788" max="12032" width="11" style="2"/>
    <col min="12033" max="12033" width="39.85546875" style="2" customWidth="1"/>
    <col min="12034" max="12036" width="11.5703125" style="2" customWidth="1"/>
    <col min="12037" max="12037" width="35.42578125" style="2" customWidth="1"/>
    <col min="12038" max="12038" width="5.7109375" style="2" customWidth="1"/>
    <col min="12039" max="12042" width="11" style="2"/>
    <col min="12043" max="12043" width="39.5703125" style="2" customWidth="1"/>
    <col min="12044" max="12288" width="11" style="2"/>
    <col min="12289" max="12289" width="39.85546875" style="2" customWidth="1"/>
    <col min="12290" max="12292" width="11.5703125" style="2" customWidth="1"/>
    <col min="12293" max="12293" width="35.42578125" style="2" customWidth="1"/>
    <col min="12294" max="12294" width="5.7109375" style="2" customWidth="1"/>
    <col min="12295" max="12298" width="11" style="2"/>
    <col min="12299" max="12299" width="39.5703125" style="2" customWidth="1"/>
    <col min="12300" max="12544" width="11" style="2"/>
    <col min="12545" max="12545" width="39.85546875" style="2" customWidth="1"/>
    <col min="12546" max="12548" width="11.5703125" style="2" customWidth="1"/>
    <col min="12549" max="12549" width="35.42578125" style="2" customWidth="1"/>
    <col min="12550" max="12550" width="5.7109375" style="2" customWidth="1"/>
    <col min="12551" max="12554" width="11" style="2"/>
    <col min="12555" max="12555" width="39.5703125" style="2" customWidth="1"/>
    <col min="12556" max="12800" width="11" style="2"/>
    <col min="12801" max="12801" width="39.85546875" style="2" customWidth="1"/>
    <col min="12802" max="12804" width="11.5703125" style="2" customWidth="1"/>
    <col min="12805" max="12805" width="35.42578125" style="2" customWidth="1"/>
    <col min="12806" max="12806" width="5.7109375" style="2" customWidth="1"/>
    <col min="12807" max="12810" width="11" style="2"/>
    <col min="12811" max="12811" width="39.5703125" style="2" customWidth="1"/>
    <col min="12812" max="13056" width="11" style="2"/>
    <col min="13057" max="13057" width="39.85546875" style="2" customWidth="1"/>
    <col min="13058" max="13060" width="11.5703125" style="2" customWidth="1"/>
    <col min="13061" max="13061" width="35.42578125" style="2" customWidth="1"/>
    <col min="13062" max="13062" width="5.7109375" style="2" customWidth="1"/>
    <col min="13063" max="13066" width="11" style="2"/>
    <col min="13067" max="13067" width="39.5703125" style="2" customWidth="1"/>
    <col min="13068" max="13312" width="11" style="2"/>
    <col min="13313" max="13313" width="39.85546875" style="2" customWidth="1"/>
    <col min="13314" max="13316" width="11.5703125" style="2" customWidth="1"/>
    <col min="13317" max="13317" width="35.42578125" style="2" customWidth="1"/>
    <col min="13318" max="13318" width="5.7109375" style="2" customWidth="1"/>
    <col min="13319" max="13322" width="11" style="2"/>
    <col min="13323" max="13323" width="39.5703125" style="2" customWidth="1"/>
    <col min="13324" max="13568" width="11" style="2"/>
    <col min="13569" max="13569" width="39.85546875" style="2" customWidth="1"/>
    <col min="13570" max="13572" width="11.5703125" style="2" customWidth="1"/>
    <col min="13573" max="13573" width="35.42578125" style="2" customWidth="1"/>
    <col min="13574" max="13574" width="5.7109375" style="2" customWidth="1"/>
    <col min="13575" max="13578" width="11" style="2"/>
    <col min="13579" max="13579" width="39.5703125" style="2" customWidth="1"/>
    <col min="13580" max="13824" width="11" style="2"/>
    <col min="13825" max="13825" width="39.85546875" style="2" customWidth="1"/>
    <col min="13826" max="13828" width="11.5703125" style="2" customWidth="1"/>
    <col min="13829" max="13829" width="35.42578125" style="2" customWidth="1"/>
    <col min="13830" max="13830" width="5.7109375" style="2" customWidth="1"/>
    <col min="13831" max="13834" width="11" style="2"/>
    <col min="13835" max="13835" width="39.5703125" style="2" customWidth="1"/>
    <col min="13836" max="14080" width="11" style="2"/>
    <col min="14081" max="14081" width="39.85546875" style="2" customWidth="1"/>
    <col min="14082" max="14084" width="11.5703125" style="2" customWidth="1"/>
    <col min="14085" max="14085" width="35.42578125" style="2" customWidth="1"/>
    <col min="14086" max="14086" width="5.7109375" style="2" customWidth="1"/>
    <col min="14087" max="14090" width="11" style="2"/>
    <col min="14091" max="14091" width="39.5703125" style="2" customWidth="1"/>
    <col min="14092" max="14336" width="11" style="2"/>
    <col min="14337" max="14337" width="39.85546875" style="2" customWidth="1"/>
    <col min="14338" max="14340" width="11.5703125" style="2" customWidth="1"/>
    <col min="14341" max="14341" width="35.42578125" style="2" customWidth="1"/>
    <col min="14342" max="14342" width="5.7109375" style="2" customWidth="1"/>
    <col min="14343" max="14346" width="11" style="2"/>
    <col min="14347" max="14347" width="39.5703125" style="2" customWidth="1"/>
    <col min="14348" max="14592" width="11" style="2"/>
    <col min="14593" max="14593" width="39.85546875" style="2" customWidth="1"/>
    <col min="14594" max="14596" width="11.5703125" style="2" customWidth="1"/>
    <col min="14597" max="14597" width="35.42578125" style="2" customWidth="1"/>
    <col min="14598" max="14598" width="5.7109375" style="2" customWidth="1"/>
    <col min="14599" max="14602" width="11" style="2"/>
    <col min="14603" max="14603" width="39.5703125" style="2" customWidth="1"/>
    <col min="14604" max="14848" width="11" style="2"/>
    <col min="14849" max="14849" width="39.85546875" style="2" customWidth="1"/>
    <col min="14850" max="14852" width="11.5703125" style="2" customWidth="1"/>
    <col min="14853" max="14853" width="35.42578125" style="2" customWidth="1"/>
    <col min="14854" max="14854" width="5.7109375" style="2" customWidth="1"/>
    <col min="14855" max="14858" width="11" style="2"/>
    <col min="14859" max="14859" width="39.5703125" style="2" customWidth="1"/>
    <col min="14860" max="15104" width="11" style="2"/>
    <col min="15105" max="15105" width="39.85546875" style="2" customWidth="1"/>
    <col min="15106" max="15108" width="11.5703125" style="2" customWidth="1"/>
    <col min="15109" max="15109" width="35.42578125" style="2" customWidth="1"/>
    <col min="15110" max="15110" width="5.7109375" style="2" customWidth="1"/>
    <col min="15111" max="15114" width="11" style="2"/>
    <col min="15115" max="15115" width="39.5703125" style="2" customWidth="1"/>
    <col min="15116" max="15360" width="11" style="2"/>
    <col min="15361" max="15361" width="39.85546875" style="2" customWidth="1"/>
    <col min="15362" max="15364" width="11.5703125" style="2" customWidth="1"/>
    <col min="15365" max="15365" width="35.42578125" style="2" customWidth="1"/>
    <col min="15366" max="15366" width="5.7109375" style="2" customWidth="1"/>
    <col min="15367" max="15370" width="11" style="2"/>
    <col min="15371" max="15371" width="39.5703125" style="2" customWidth="1"/>
    <col min="15372" max="15616" width="11" style="2"/>
    <col min="15617" max="15617" width="39.85546875" style="2" customWidth="1"/>
    <col min="15618" max="15620" width="11.5703125" style="2" customWidth="1"/>
    <col min="15621" max="15621" width="35.42578125" style="2" customWidth="1"/>
    <col min="15622" max="15622" width="5.7109375" style="2" customWidth="1"/>
    <col min="15623" max="15626" width="11" style="2"/>
    <col min="15627" max="15627" width="39.5703125" style="2" customWidth="1"/>
    <col min="15628" max="15872" width="11" style="2"/>
    <col min="15873" max="15873" width="39.85546875" style="2" customWidth="1"/>
    <col min="15874" max="15876" width="11.5703125" style="2" customWidth="1"/>
    <col min="15877" max="15877" width="35.42578125" style="2" customWidth="1"/>
    <col min="15878" max="15878" width="5.7109375" style="2" customWidth="1"/>
    <col min="15879" max="15882" width="11" style="2"/>
    <col min="15883" max="15883" width="39.5703125" style="2" customWidth="1"/>
    <col min="15884" max="16128" width="11" style="2"/>
    <col min="16129" max="16129" width="39.85546875" style="2" customWidth="1"/>
    <col min="16130" max="16132" width="11.5703125" style="2" customWidth="1"/>
    <col min="16133" max="16133" width="35.42578125" style="2" customWidth="1"/>
    <col min="16134" max="16134" width="5.7109375" style="2" customWidth="1"/>
    <col min="16135" max="16138" width="11" style="2"/>
    <col min="16139" max="16139" width="39.5703125" style="2" customWidth="1"/>
    <col min="16140" max="16384" width="11" style="2"/>
  </cols>
  <sheetData>
    <row r="1" spans="1:20" ht="24.75" customHeight="1">
      <c r="A1" s="1" t="s">
        <v>0</v>
      </c>
      <c r="E1" s="3" t="s">
        <v>1</v>
      </c>
      <c r="K1" s="3"/>
    </row>
    <row r="2" spans="1:20" ht="18.95" customHeight="1">
      <c r="E2" s="4"/>
      <c r="K2" s="4"/>
    </row>
    <row r="3" spans="1:20" ht="20.25">
      <c r="A3" s="5" t="s">
        <v>2</v>
      </c>
      <c r="B3" s="6"/>
      <c r="D3" s="7" t="s">
        <v>3</v>
      </c>
      <c r="E3" s="7"/>
      <c r="F3" s="5"/>
      <c r="G3" s="5"/>
      <c r="H3" s="8"/>
      <c r="I3" s="8"/>
      <c r="J3" s="8"/>
      <c r="K3" s="8"/>
      <c r="L3" s="8"/>
      <c r="M3" s="9"/>
      <c r="N3" s="9"/>
      <c r="P3" s="10"/>
      <c r="T3" s="11"/>
    </row>
    <row r="4" spans="1:20" ht="18" customHeight="1">
      <c r="A4" s="12" t="s">
        <v>4</v>
      </c>
      <c r="E4" s="10" t="s">
        <v>5</v>
      </c>
      <c r="F4" s="12"/>
      <c r="G4" s="12"/>
      <c r="K4" s="2"/>
      <c r="P4" s="10"/>
    </row>
    <row r="5" spans="1:20" ht="12" customHeight="1">
      <c r="E5" s="10"/>
    </row>
    <row r="6" spans="1:20" ht="12" customHeight="1">
      <c r="A6" s="14" t="s">
        <v>6</v>
      </c>
      <c r="B6" s="15">
        <v>2011</v>
      </c>
      <c r="C6" s="16">
        <v>2010</v>
      </c>
      <c r="D6" s="17">
        <v>2009</v>
      </c>
      <c r="E6" s="18" t="s">
        <v>7</v>
      </c>
    </row>
    <row r="7" spans="1:20" ht="12" customHeight="1">
      <c r="A7" s="19" t="s">
        <v>8</v>
      </c>
      <c r="E7" s="20" t="s">
        <v>9</v>
      </c>
    </row>
    <row r="8" spans="1:20" ht="12" customHeight="1">
      <c r="A8" s="21" t="s">
        <v>10</v>
      </c>
      <c r="B8" s="22">
        <f t="shared" ref="B8:D14" si="0">B18+B28</f>
        <v>3437</v>
      </c>
      <c r="C8" s="2">
        <f t="shared" si="0"/>
        <v>3002</v>
      </c>
      <c r="D8" s="23">
        <f t="shared" si="0"/>
        <v>2433</v>
      </c>
      <c r="E8" s="24" t="s">
        <v>11</v>
      </c>
      <c r="F8" s="25"/>
      <c r="I8" s="26"/>
      <c r="J8" s="26"/>
    </row>
    <row r="9" spans="1:20" ht="12" customHeight="1">
      <c r="A9" s="21" t="s">
        <v>12</v>
      </c>
      <c r="B9" s="22">
        <f t="shared" si="0"/>
        <v>433</v>
      </c>
      <c r="C9" s="2">
        <f t="shared" si="0"/>
        <v>328</v>
      </c>
      <c r="D9" s="27">
        <f t="shared" si="0"/>
        <v>274</v>
      </c>
      <c r="E9" s="24" t="s">
        <v>13</v>
      </c>
      <c r="F9" s="28"/>
      <c r="G9" s="29"/>
      <c r="H9" s="28"/>
      <c r="I9" s="28"/>
      <c r="J9" s="28"/>
      <c r="K9" s="30"/>
    </row>
    <row r="10" spans="1:20" ht="12" customHeight="1">
      <c r="A10" s="21" t="s">
        <v>14</v>
      </c>
      <c r="B10" s="22">
        <f t="shared" si="0"/>
        <v>1533</v>
      </c>
      <c r="C10" s="2">
        <f t="shared" si="0"/>
        <v>1277</v>
      </c>
      <c r="D10" s="27">
        <f t="shared" si="0"/>
        <v>1126</v>
      </c>
      <c r="E10" s="24" t="s">
        <v>15</v>
      </c>
      <c r="F10" s="28"/>
      <c r="G10" s="29"/>
      <c r="H10" s="28"/>
      <c r="I10" s="28"/>
      <c r="J10" s="28"/>
      <c r="K10" s="30"/>
    </row>
    <row r="11" spans="1:20" ht="12" customHeight="1">
      <c r="A11" s="21" t="s">
        <v>16</v>
      </c>
      <c r="B11" s="22">
        <f t="shared" si="0"/>
        <v>1784</v>
      </c>
      <c r="C11" s="2">
        <f t="shared" si="0"/>
        <v>1458</v>
      </c>
      <c r="D11" s="31">
        <f t="shared" si="0"/>
        <v>1322</v>
      </c>
      <c r="E11" s="24" t="s">
        <v>17</v>
      </c>
      <c r="F11" s="26"/>
      <c r="G11" s="32"/>
      <c r="H11" s="26"/>
      <c r="I11" s="33"/>
      <c r="J11" s="33"/>
      <c r="K11" s="34"/>
    </row>
    <row r="12" spans="1:20" ht="12" customHeight="1">
      <c r="A12" s="21" t="s">
        <v>18</v>
      </c>
      <c r="B12" s="22">
        <f t="shared" si="0"/>
        <v>51</v>
      </c>
      <c r="C12" s="2">
        <f t="shared" si="0"/>
        <v>33</v>
      </c>
      <c r="D12" s="31">
        <f t="shared" si="0"/>
        <v>61</v>
      </c>
      <c r="E12" s="24" t="s">
        <v>19</v>
      </c>
      <c r="F12" s="26"/>
      <c r="G12" s="32"/>
      <c r="H12" s="26"/>
      <c r="I12" s="33"/>
      <c r="J12" s="33"/>
      <c r="K12" s="34"/>
    </row>
    <row r="13" spans="1:20" ht="12" customHeight="1">
      <c r="A13" s="21" t="s">
        <v>20</v>
      </c>
      <c r="B13" s="22">
        <f t="shared" si="0"/>
        <v>18</v>
      </c>
      <c r="C13" s="35">
        <f t="shared" si="0"/>
        <v>9</v>
      </c>
      <c r="D13" s="31">
        <f t="shared" si="0"/>
        <v>3</v>
      </c>
      <c r="E13" s="24" t="s">
        <v>21</v>
      </c>
      <c r="F13" s="26"/>
      <c r="G13" s="32"/>
      <c r="H13" s="26"/>
      <c r="I13" s="33"/>
      <c r="J13" s="33"/>
      <c r="K13" s="34"/>
    </row>
    <row r="14" spans="1:20" ht="12" customHeight="1">
      <c r="A14" s="21" t="s">
        <v>22</v>
      </c>
      <c r="B14" s="22">
        <f t="shared" si="0"/>
        <v>13</v>
      </c>
      <c r="C14" s="2">
        <f t="shared" si="0"/>
        <v>15</v>
      </c>
      <c r="D14" s="31">
        <f t="shared" si="0"/>
        <v>7</v>
      </c>
      <c r="E14" s="24" t="s">
        <v>23</v>
      </c>
      <c r="F14" s="26"/>
      <c r="G14" s="32"/>
      <c r="H14" s="26"/>
      <c r="I14" s="33"/>
      <c r="J14" s="33"/>
      <c r="K14" s="34"/>
    </row>
    <row r="15" spans="1:20" ht="12" customHeight="1">
      <c r="A15" s="36" t="s">
        <v>24</v>
      </c>
      <c r="B15" s="37">
        <f>SUM(B8:B14)</f>
        <v>7269</v>
      </c>
      <c r="C15" s="37">
        <f>SUM(C8:C14)</f>
        <v>6122</v>
      </c>
      <c r="D15" s="37">
        <f>SUM(D8:D14)</f>
        <v>5226</v>
      </c>
      <c r="E15" s="38" t="s">
        <v>25</v>
      </c>
      <c r="F15" s="26"/>
      <c r="G15" s="32"/>
      <c r="H15" s="26"/>
      <c r="I15" s="33"/>
      <c r="J15" s="33"/>
      <c r="K15" s="34"/>
    </row>
    <row r="16" spans="1:20" ht="8.1" customHeight="1">
      <c r="A16" s="36"/>
      <c r="B16" s="37"/>
      <c r="C16" s="37"/>
      <c r="D16" s="37"/>
      <c r="E16" s="38"/>
      <c r="F16" s="26"/>
      <c r="G16" s="32"/>
      <c r="H16" s="26"/>
      <c r="I16" s="33"/>
      <c r="J16" s="33"/>
      <c r="K16" s="34"/>
    </row>
    <row r="17" spans="1:11" ht="12" customHeight="1">
      <c r="A17" s="19" t="s">
        <v>26</v>
      </c>
      <c r="B17" s="37"/>
      <c r="C17" s="37"/>
      <c r="D17" s="37"/>
      <c r="E17" s="39" t="s">
        <v>27</v>
      </c>
      <c r="F17" s="26"/>
      <c r="G17" s="32"/>
      <c r="H17" s="26"/>
      <c r="I17" s="33"/>
      <c r="J17" s="33"/>
      <c r="K17" s="34"/>
    </row>
    <row r="18" spans="1:11" ht="12" customHeight="1">
      <c r="A18" s="21" t="s">
        <v>10</v>
      </c>
      <c r="B18" s="23">
        <v>3320</v>
      </c>
      <c r="C18" s="2">
        <v>2896</v>
      </c>
      <c r="D18" s="2">
        <v>2345</v>
      </c>
      <c r="E18" s="24" t="s">
        <v>11</v>
      </c>
      <c r="F18" s="26"/>
      <c r="G18" s="32"/>
      <c r="H18" s="26"/>
      <c r="I18" s="33"/>
      <c r="J18" s="33"/>
      <c r="K18" s="34"/>
    </row>
    <row r="19" spans="1:11" ht="12" customHeight="1">
      <c r="A19" s="21" t="s">
        <v>12</v>
      </c>
      <c r="B19" s="27">
        <v>423</v>
      </c>
      <c r="C19" s="2">
        <v>326</v>
      </c>
      <c r="D19" s="2">
        <v>271</v>
      </c>
      <c r="E19" s="24" t="s">
        <v>13</v>
      </c>
      <c r="F19" s="26"/>
      <c r="G19" s="32"/>
      <c r="H19" s="26"/>
      <c r="I19" s="33"/>
      <c r="J19" s="33"/>
      <c r="K19" s="34"/>
    </row>
    <row r="20" spans="1:11" ht="12" customHeight="1">
      <c r="A20" s="21" t="s">
        <v>14</v>
      </c>
      <c r="B20" s="27">
        <v>1504</v>
      </c>
      <c r="C20" s="2">
        <v>1252</v>
      </c>
      <c r="D20" s="2">
        <v>1101</v>
      </c>
      <c r="E20" s="24" t="s">
        <v>15</v>
      </c>
      <c r="F20" s="26"/>
      <c r="G20" s="32"/>
      <c r="H20" s="26"/>
      <c r="I20" s="33"/>
      <c r="J20" s="33"/>
      <c r="K20" s="34"/>
    </row>
    <row r="21" spans="1:11" ht="12" customHeight="1">
      <c r="A21" s="21" t="s">
        <v>16</v>
      </c>
      <c r="B21" s="31">
        <v>1753</v>
      </c>
      <c r="C21" s="2">
        <v>1442</v>
      </c>
      <c r="D21" s="2">
        <v>1306</v>
      </c>
      <c r="E21" s="24" t="s">
        <v>17</v>
      </c>
      <c r="F21" s="40"/>
      <c r="H21" s="26"/>
      <c r="I21" s="26"/>
      <c r="J21" s="26"/>
      <c r="K21" s="34"/>
    </row>
    <row r="22" spans="1:11" ht="12" customHeight="1">
      <c r="A22" s="21" t="s">
        <v>18</v>
      </c>
      <c r="B22" s="31">
        <v>48</v>
      </c>
      <c r="C22" s="2">
        <v>32</v>
      </c>
      <c r="D22" s="2">
        <v>61</v>
      </c>
      <c r="E22" s="24" t="s">
        <v>19</v>
      </c>
      <c r="F22" s="40"/>
      <c r="G22" s="41"/>
      <c r="H22" s="26"/>
      <c r="I22" s="26"/>
      <c r="J22" s="26"/>
      <c r="K22" s="34"/>
    </row>
    <row r="23" spans="1:11" ht="12" customHeight="1">
      <c r="A23" s="21" t="s">
        <v>20</v>
      </c>
      <c r="B23" s="31">
        <v>18</v>
      </c>
      <c r="C23" s="35">
        <v>9</v>
      </c>
      <c r="D23" s="35">
        <v>3</v>
      </c>
      <c r="E23" s="24" t="s">
        <v>21</v>
      </c>
      <c r="F23" s="42"/>
      <c r="G23" s="43"/>
      <c r="H23" s="26"/>
      <c r="I23" s="26"/>
      <c r="J23" s="26"/>
      <c r="K23" s="34"/>
    </row>
    <row r="24" spans="1:11" s="25" customFormat="1" ht="12" customHeight="1">
      <c r="A24" s="21" t="s">
        <v>22</v>
      </c>
      <c r="B24" s="31">
        <v>8</v>
      </c>
      <c r="C24" s="2">
        <v>11</v>
      </c>
      <c r="D24" s="2">
        <v>5</v>
      </c>
      <c r="E24" s="24" t="s">
        <v>23</v>
      </c>
      <c r="F24" s="44"/>
      <c r="G24" s="45"/>
      <c r="H24" s="26"/>
      <c r="I24" s="26"/>
      <c r="J24" s="26"/>
      <c r="K24" s="46"/>
    </row>
    <row r="25" spans="1:11" s="25" customFormat="1" ht="12" customHeight="1">
      <c r="A25" s="36" t="s">
        <v>24</v>
      </c>
      <c r="B25" s="37">
        <f>SUM(B18:B24)</f>
        <v>7074</v>
      </c>
      <c r="C25" s="37">
        <f>SUM(C18:C24)</f>
        <v>5968</v>
      </c>
      <c r="D25" s="37">
        <f>SUM(D18:D24)</f>
        <v>5092</v>
      </c>
      <c r="E25" s="38" t="s">
        <v>25</v>
      </c>
      <c r="F25" s="22"/>
      <c r="H25" s="26"/>
      <c r="I25" s="26"/>
      <c r="J25" s="26"/>
      <c r="K25" s="46"/>
    </row>
    <row r="26" spans="1:11" s="25" customFormat="1" ht="8.1" customHeight="1">
      <c r="A26" s="36"/>
      <c r="B26" s="37"/>
      <c r="C26" s="37"/>
      <c r="D26" s="37"/>
      <c r="E26" s="38"/>
      <c r="F26" s="22"/>
      <c r="H26" s="26"/>
      <c r="I26" s="26"/>
      <c r="J26" s="26"/>
      <c r="K26" s="46"/>
    </row>
    <row r="27" spans="1:11" ht="12" customHeight="1">
      <c r="A27" s="19" t="s">
        <v>28</v>
      </c>
      <c r="B27" s="37"/>
      <c r="C27" s="37"/>
      <c r="D27" s="37"/>
      <c r="E27" s="47" t="s">
        <v>29</v>
      </c>
      <c r="F27" s="48"/>
    </row>
    <row r="28" spans="1:11" ht="12" customHeight="1">
      <c r="A28" s="21" t="s">
        <v>10</v>
      </c>
      <c r="B28" s="2">
        <v>117</v>
      </c>
      <c r="C28" s="2">
        <v>106</v>
      </c>
      <c r="D28" s="2">
        <v>88</v>
      </c>
      <c r="E28" s="24" t="s">
        <v>11</v>
      </c>
      <c r="F28" s="49"/>
      <c r="H28" s="28"/>
      <c r="I28" s="28"/>
      <c r="J28" s="28"/>
      <c r="K28" s="50"/>
    </row>
    <row r="29" spans="1:11" ht="12" customHeight="1">
      <c r="A29" s="21" t="s">
        <v>12</v>
      </c>
      <c r="B29" s="2">
        <v>10</v>
      </c>
      <c r="C29" s="2">
        <v>2</v>
      </c>
      <c r="D29" s="2">
        <v>3</v>
      </c>
      <c r="E29" s="24" t="s">
        <v>13</v>
      </c>
      <c r="F29" s="49"/>
      <c r="H29" s="26"/>
      <c r="I29" s="33"/>
      <c r="J29" s="33"/>
      <c r="K29" s="34"/>
    </row>
    <row r="30" spans="1:11" ht="12" customHeight="1">
      <c r="A30" s="21" t="s">
        <v>14</v>
      </c>
      <c r="B30" s="2">
        <v>29</v>
      </c>
      <c r="C30" s="2">
        <v>25</v>
      </c>
      <c r="D30" s="2">
        <v>25</v>
      </c>
      <c r="E30" s="24" t="s">
        <v>15</v>
      </c>
      <c r="F30" s="49"/>
      <c r="H30" s="26"/>
      <c r="I30" s="33"/>
      <c r="J30" s="33"/>
      <c r="K30" s="34"/>
    </row>
    <row r="31" spans="1:11" ht="12" customHeight="1">
      <c r="A31" s="21" t="s">
        <v>16</v>
      </c>
      <c r="B31" s="2">
        <v>31</v>
      </c>
      <c r="C31" s="2">
        <v>16</v>
      </c>
      <c r="D31" s="2">
        <v>16</v>
      </c>
      <c r="E31" s="24" t="s">
        <v>17</v>
      </c>
      <c r="F31" s="51"/>
      <c r="H31" s="26"/>
      <c r="I31" s="26"/>
      <c r="J31" s="26"/>
      <c r="K31" s="34"/>
    </row>
    <row r="32" spans="1:11" ht="12" customHeight="1">
      <c r="A32" s="21" t="s">
        <v>18</v>
      </c>
      <c r="B32" s="2">
        <v>3</v>
      </c>
      <c r="C32" s="2">
        <v>1</v>
      </c>
      <c r="D32" s="52">
        <v>0</v>
      </c>
      <c r="E32" s="24" t="s">
        <v>19</v>
      </c>
      <c r="F32" s="53"/>
      <c r="H32" s="26"/>
      <c r="I32" s="26"/>
      <c r="J32" s="26"/>
      <c r="K32" s="34"/>
    </row>
    <row r="33" spans="1:11" ht="12" customHeight="1">
      <c r="A33" s="21" t="s">
        <v>20</v>
      </c>
      <c r="B33" s="52">
        <v>0</v>
      </c>
      <c r="C33" s="52">
        <v>0</v>
      </c>
      <c r="D33" s="52">
        <v>0</v>
      </c>
      <c r="E33" s="24" t="s">
        <v>21</v>
      </c>
      <c r="F33" s="53"/>
      <c r="H33" s="26"/>
      <c r="I33" s="26"/>
      <c r="J33" s="26"/>
      <c r="K33" s="34"/>
    </row>
    <row r="34" spans="1:11" s="25" customFormat="1" ht="12" customHeight="1">
      <c r="A34" s="21" t="s">
        <v>22</v>
      </c>
      <c r="B34" s="2">
        <v>5</v>
      </c>
      <c r="C34" s="25">
        <v>4</v>
      </c>
      <c r="D34" s="25">
        <v>2</v>
      </c>
      <c r="E34" s="24" t="s">
        <v>23</v>
      </c>
      <c r="F34" s="54"/>
      <c r="H34" s="26"/>
      <c r="I34" s="26"/>
      <c r="J34" s="26"/>
      <c r="K34" s="46"/>
    </row>
    <row r="35" spans="1:11" s="25" customFormat="1" ht="12" customHeight="1">
      <c r="A35" s="36" t="s">
        <v>24</v>
      </c>
      <c r="B35" s="37">
        <f>SUM(B28:B34)</f>
        <v>195</v>
      </c>
      <c r="C35" s="37">
        <f>SUM(C28:C34)</f>
        <v>154</v>
      </c>
      <c r="D35" s="37">
        <f>SUM(D28:D34)</f>
        <v>134</v>
      </c>
      <c r="E35" s="38" t="s">
        <v>25</v>
      </c>
      <c r="F35" s="54"/>
      <c r="H35" s="26"/>
      <c r="I35" s="26"/>
      <c r="J35" s="26"/>
      <c r="K35" s="46"/>
    </row>
    <row r="36" spans="1:11" s="25" customFormat="1" ht="9.9499999999999993" customHeight="1">
      <c r="A36" s="36"/>
      <c r="B36" s="37"/>
      <c r="C36" s="37"/>
      <c r="D36" s="37"/>
      <c r="E36" s="38"/>
      <c r="K36" s="46"/>
    </row>
    <row r="37" spans="1:11" s="25" customFormat="1" ht="9.9499999999999993" customHeight="1">
      <c r="A37" s="36"/>
      <c r="B37" s="37"/>
      <c r="C37" s="37"/>
      <c r="D37" s="37"/>
      <c r="E37" s="38"/>
      <c r="K37" s="46"/>
    </row>
    <row r="38" spans="1:11" ht="18" customHeight="1">
      <c r="A38" s="55" t="s">
        <v>30</v>
      </c>
      <c r="B38" s="56"/>
      <c r="C38" s="22"/>
      <c r="D38" s="22"/>
      <c r="E38" s="57" t="s">
        <v>31</v>
      </c>
      <c r="K38" s="34"/>
    </row>
    <row r="39" spans="1:11" ht="18" customHeight="1">
      <c r="A39" s="12" t="s">
        <v>32</v>
      </c>
      <c r="E39" s="10" t="s">
        <v>33</v>
      </c>
      <c r="K39" s="34"/>
    </row>
    <row r="40" spans="1:11" s="25" customFormat="1" ht="9" customHeight="1">
      <c r="A40" s="58"/>
      <c r="B40" s="56"/>
      <c r="C40" s="22"/>
      <c r="D40" s="22"/>
      <c r="E40" s="40"/>
      <c r="K40" s="46"/>
    </row>
    <row r="41" spans="1:11" s="25" customFormat="1" ht="12" customHeight="1">
      <c r="A41" s="14" t="s">
        <v>6</v>
      </c>
      <c r="B41" s="15">
        <v>2011</v>
      </c>
      <c r="C41" s="16">
        <v>2010</v>
      </c>
      <c r="D41" s="17">
        <v>2009</v>
      </c>
      <c r="E41" s="18" t="s">
        <v>7</v>
      </c>
      <c r="K41" s="46"/>
    </row>
    <row r="42" spans="1:11" s="25" customFormat="1" ht="12" customHeight="1">
      <c r="A42" s="19" t="s">
        <v>8</v>
      </c>
      <c r="B42" s="2"/>
      <c r="C42" s="2"/>
      <c r="D42" s="2"/>
      <c r="E42" s="20" t="s">
        <v>9</v>
      </c>
      <c r="K42" s="46"/>
    </row>
    <row r="43" spans="1:11" ht="12" customHeight="1">
      <c r="A43" s="22" t="s">
        <v>34</v>
      </c>
      <c r="B43" s="22">
        <v>3922</v>
      </c>
      <c r="C43" s="2">
        <v>3777</v>
      </c>
      <c r="D43" s="27">
        <v>3631</v>
      </c>
      <c r="E43" s="45" t="s">
        <v>35</v>
      </c>
    </row>
    <row r="44" spans="1:11" ht="12" customHeight="1">
      <c r="A44" s="59" t="s">
        <v>36</v>
      </c>
      <c r="B44" s="22">
        <v>71</v>
      </c>
      <c r="C44" s="2">
        <v>56</v>
      </c>
      <c r="D44" s="27">
        <v>45</v>
      </c>
      <c r="E44" s="60" t="s">
        <v>37</v>
      </c>
      <c r="K44" s="30"/>
    </row>
    <row r="45" spans="1:11" ht="12" customHeight="1">
      <c r="A45" s="59" t="s">
        <v>38</v>
      </c>
      <c r="B45" s="22">
        <v>4053</v>
      </c>
      <c r="C45" s="2">
        <v>3054</v>
      </c>
      <c r="D45" s="31">
        <v>2159</v>
      </c>
      <c r="E45" s="60" t="s">
        <v>39</v>
      </c>
      <c r="K45" s="34"/>
    </row>
    <row r="46" spans="1:11" ht="12" customHeight="1">
      <c r="A46" s="59" t="s">
        <v>40</v>
      </c>
      <c r="B46" s="22">
        <v>116</v>
      </c>
      <c r="C46" s="2">
        <v>91</v>
      </c>
      <c r="D46" s="31">
        <v>91</v>
      </c>
      <c r="E46" s="60" t="s">
        <v>41</v>
      </c>
      <c r="K46" s="34"/>
    </row>
    <row r="47" spans="1:11" ht="12" customHeight="1">
      <c r="A47" s="59" t="s">
        <v>42</v>
      </c>
      <c r="B47" s="22">
        <v>558</v>
      </c>
      <c r="C47" s="35">
        <v>449</v>
      </c>
      <c r="D47" s="31">
        <v>364</v>
      </c>
      <c r="E47" s="60" t="s">
        <v>43</v>
      </c>
      <c r="H47" s="26"/>
      <c r="I47" s="33"/>
      <c r="J47" s="33"/>
      <c r="K47" s="34"/>
    </row>
    <row r="48" spans="1:11" ht="12" customHeight="1">
      <c r="A48" s="59" t="s">
        <v>44</v>
      </c>
      <c r="B48" s="22">
        <v>333</v>
      </c>
      <c r="C48" s="2">
        <v>257</v>
      </c>
      <c r="D48" s="31">
        <v>226</v>
      </c>
      <c r="E48" s="60" t="s">
        <v>45</v>
      </c>
      <c r="H48" s="26"/>
      <c r="I48" s="26"/>
      <c r="J48" s="26"/>
      <c r="K48" s="34"/>
    </row>
    <row r="49" spans="1:11" ht="12" customHeight="1">
      <c r="A49" s="61" t="s">
        <v>46</v>
      </c>
      <c r="B49" s="22">
        <v>152</v>
      </c>
      <c r="C49" s="2">
        <v>116</v>
      </c>
      <c r="D49" s="31">
        <v>79</v>
      </c>
      <c r="E49" s="62" t="s">
        <v>47</v>
      </c>
      <c r="F49" s="26"/>
      <c r="G49" s="32"/>
      <c r="H49" s="26"/>
      <c r="I49" s="26"/>
      <c r="J49" s="26"/>
      <c r="K49" s="34"/>
    </row>
    <row r="50" spans="1:11" ht="12" customHeight="1">
      <c r="A50" s="36" t="s">
        <v>24</v>
      </c>
      <c r="B50" s="37">
        <f>SUM(B43:B49)</f>
        <v>9205</v>
      </c>
      <c r="C50" s="37">
        <f>SUM(C43:C49)</f>
        <v>7800</v>
      </c>
      <c r="D50" s="37">
        <f>SUM(D43:D49)</f>
        <v>6595</v>
      </c>
      <c r="E50" s="38" t="s">
        <v>25</v>
      </c>
      <c r="F50" s="26"/>
      <c r="G50" s="32"/>
      <c r="H50" s="26"/>
      <c r="I50" s="26"/>
      <c r="J50" s="26"/>
      <c r="K50" s="34"/>
    </row>
    <row r="51" spans="1:11" ht="8.1" customHeight="1">
      <c r="A51" s="36"/>
      <c r="B51" s="37"/>
      <c r="C51" s="37"/>
      <c r="D51" s="37"/>
      <c r="E51" s="38"/>
      <c r="F51" s="26"/>
      <c r="G51" s="32"/>
      <c r="H51" s="26"/>
      <c r="I51" s="26"/>
      <c r="J51" s="26"/>
      <c r="K51" s="34"/>
    </row>
    <row r="52" spans="1:11" s="25" customFormat="1" ht="12" customHeight="1">
      <c r="A52" s="19" t="s">
        <v>26</v>
      </c>
      <c r="B52" s="37"/>
      <c r="C52" s="37"/>
      <c r="D52" s="37"/>
      <c r="E52" s="39" t="s">
        <v>27</v>
      </c>
      <c r="F52" s="26"/>
      <c r="G52" s="32"/>
      <c r="H52" s="26"/>
      <c r="I52" s="26"/>
      <c r="J52" s="26"/>
      <c r="K52" s="46"/>
    </row>
    <row r="53" spans="1:11" s="25" customFormat="1" ht="12" customHeight="1">
      <c r="A53" s="22" t="s">
        <v>34</v>
      </c>
      <c r="B53" s="22">
        <v>3869</v>
      </c>
      <c r="C53" s="2">
        <v>3730</v>
      </c>
      <c r="D53" s="27">
        <v>3583</v>
      </c>
      <c r="E53" s="45" t="s">
        <v>35</v>
      </c>
      <c r="K53" s="46"/>
    </row>
    <row r="54" spans="1:11" ht="12" customHeight="1">
      <c r="A54" s="59" t="s">
        <v>36</v>
      </c>
      <c r="B54" s="22">
        <v>70</v>
      </c>
      <c r="C54" s="2">
        <v>54</v>
      </c>
      <c r="D54" s="27">
        <v>45</v>
      </c>
      <c r="E54" s="60" t="s">
        <v>37</v>
      </c>
    </row>
    <row r="55" spans="1:11" ht="12" customHeight="1">
      <c r="A55" s="59" t="s">
        <v>38</v>
      </c>
      <c r="B55" s="22">
        <v>4028</v>
      </c>
      <c r="C55" s="2">
        <v>3037</v>
      </c>
      <c r="D55" s="31">
        <v>2151</v>
      </c>
      <c r="E55" s="60" t="s">
        <v>39</v>
      </c>
    </row>
    <row r="56" spans="1:11" ht="12" customHeight="1">
      <c r="A56" s="59" t="s">
        <v>40</v>
      </c>
      <c r="B56" s="22">
        <v>113</v>
      </c>
      <c r="C56" s="2">
        <v>85</v>
      </c>
      <c r="D56" s="31">
        <v>89</v>
      </c>
      <c r="E56" s="60" t="s">
        <v>41</v>
      </c>
    </row>
    <row r="57" spans="1:11" ht="12" customHeight="1">
      <c r="A57" s="59" t="s">
        <v>42</v>
      </c>
      <c r="B57" s="22">
        <v>524</v>
      </c>
      <c r="C57" s="35">
        <v>405</v>
      </c>
      <c r="D57" s="31">
        <v>334</v>
      </c>
      <c r="E57" s="60" t="s">
        <v>43</v>
      </c>
      <c r="K57" s="63"/>
    </row>
    <row r="58" spans="1:11" ht="12" customHeight="1">
      <c r="A58" s="59" t="s">
        <v>44</v>
      </c>
      <c r="B58" s="22">
        <v>319</v>
      </c>
      <c r="C58" s="2">
        <v>245</v>
      </c>
      <c r="D58" s="31">
        <v>216</v>
      </c>
      <c r="E58" s="60" t="s">
        <v>45</v>
      </c>
    </row>
    <row r="59" spans="1:11" ht="12" customHeight="1">
      <c r="A59" s="61" t="s">
        <v>46</v>
      </c>
      <c r="B59" s="22">
        <v>149</v>
      </c>
      <c r="C59" s="2">
        <v>112</v>
      </c>
      <c r="D59" s="31">
        <v>75</v>
      </c>
      <c r="E59" s="62" t="s">
        <v>47</v>
      </c>
    </row>
    <row r="60" spans="1:11" ht="12" customHeight="1">
      <c r="A60" s="36" t="s">
        <v>24</v>
      </c>
      <c r="B60" s="37">
        <f>SUM(B52:B59)</f>
        <v>9072</v>
      </c>
      <c r="C60" s="37">
        <f>SUM(C52:C59)</f>
        <v>7668</v>
      </c>
      <c r="D60" s="37">
        <f>SUM(D52:D59)</f>
        <v>6493</v>
      </c>
      <c r="E60" s="38" t="s">
        <v>25</v>
      </c>
    </row>
    <row r="61" spans="1:11" ht="8.1" customHeight="1">
      <c r="A61" s="36"/>
      <c r="B61" s="37"/>
      <c r="C61" s="37"/>
      <c r="D61" s="37"/>
      <c r="E61" s="38"/>
    </row>
    <row r="62" spans="1:11" ht="12" customHeight="1">
      <c r="A62" s="19" t="s">
        <v>28</v>
      </c>
      <c r="B62" s="37"/>
      <c r="C62" s="37"/>
      <c r="D62" s="37"/>
      <c r="E62" s="47" t="s">
        <v>29</v>
      </c>
    </row>
    <row r="63" spans="1:11" ht="12" customHeight="1">
      <c r="A63" s="22" t="s">
        <v>34</v>
      </c>
      <c r="B63" s="22">
        <v>53</v>
      </c>
      <c r="C63" s="2">
        <v>47</v>
      </c>
      <c r="D63" s="27">
        <v>48</v>
      </c>
      <c r="E63" s="45" t="s">
        <v>35</v>
      </c>
    </row>
    <row r="64" spans="1:11" ht="12" customHeight="1">
      <c r="A64" s="59" t="s">
        <v>36</v>
      </c>
      <c r="B64" s="22">
        <v>1</v>
      </c>
      <c r="C64" s="2">
        <v>2</v>
      </c>
      <c r="D64" s="31" t="s">
        <v>48</v>
      </c>
      <c r="E64" s="60" t="s">
        <v>37</v>
      </c>
    </row>
    <row r="65" spans="1:11" ht="12" customHeight="1">
      <c r="A65" s="59" t="s">
        <v>38</v>
      </c>
      <c r="B65" s="22">
        <v>25</v>
      </c>
      <c r="C65" s="2">
        <v>17</v>
      </c>
      <c r="D65" s="31">
        <v>8</v>
      </c>
      <c r="E65" s="60" t="s">
        <v>39</v>
      </c>
      <c r="K65" s="34"/>
    </row>
    <row r="66" spans="1:11" ht="12" customHeight="1">
      <c r="A66" s="59" t="s">
        <v>40</v>
      </c>
      <c r="B66" s="22">
        <v>3</v>
      </c>
      <c r="C66" s="2">
        <v>6</v>
      </c>
      <c r="D66" s="31">
        <v>2</v>
      </c>
      <c r="E66" s="60" t="s">
        <v>41</v>
      </c>
      <c r="K66" s="34"/>
    </row>
    <row r="67" spans="1:11" ht="12" customHeight="1">
      <c r="A67" s="59" t="s">
        <v>42</v>
      </c>
      <c r="B67" s="22">
        <v>34</v>
      </c>
      <c r="C67" s="35">
        <v>44</v>
      </c>
      <c r="D67" s="31">
        <v>30</v>
      </c>
      <c r="E67" s="60" t="s">
        <v>43</v>
      </c>
      <c r="K67" s="64"/>
    </row>
    <row r="68" spans="1:11" ht="12" customHeight="1">
      <c r="A68" s="59" t="s">
        <v>44</v>
      </c>
      <c r="B68" s="22">
        <v>14</v>
      </c>
      <c r="C68" s="2">
        <v>12</v>
      </c>
      <c r="D68" s="31">
        <v>10</v>
      </c>
      <c r="E68" s="60" t="s">
        <v>45</v>
      </c>
      <c r="F68" s="26"/>
      <c r="G68" s="11"/>
    </row>
    <row r="69" spans="1:11" s="25" customFormat="1" ht="12" customHeight="1">
      <c r="A69" s="61" t="s">
        <v>46</v>
      </c>
      <c r="B69" s="22">
        <v>3</v>
      </c>
      <c r="C69" s="2">
        <v>4</v>
      </c>
      <c r="D69" s="31">
        <v>4</v>
      </c>
      <c r="E69" s="62" t="s">
        <v>47</v>
      </c>
      <c r="F69" s="26"/>
      <c r="G69" s="11"/>
    </row>
    <row r="70" spans="1:11" s="25" customFormat="1" ht="12" customHeight="1">
      <c r="A70" s="36" t="s">
        <v>24</v>
      </c>
      <c r="B70" s="37">
        <f>SUM(B63:B69)</f>
        <v>133</v>
      </c>
      <c r="C70" s="37">
        <f>SUM(C63:C69)</f>
        <v>132</v>
      </c>
      <c r="D70" s="37">
        <f>SUM(D63:D69)</f>
        <v>102</v>
      </c>
      <c r="E70" s="38" t="s">
        <v>25</v>
      </c>
      <c r="F70" s="26"/>
      <c r="G70" s="11"/>
    </row>
    <row r="71" spans="1:11" s="25" customFormat="1" ht="12.75" customHeight="1">
      <c r="A71" s="36"/>
      <c r="B71" s="37"/>
      <c r="C71" s="37"/>
      <c r="D71" s="37"/>
      <c r="E71" s="38"/>
      <c r="G71" s="11"/>
    </row>
    <row r="73" spans="1:11" ht="12.75" customHeight="1">
      <c r="A73" s="65"/>
      <c r="B73" s="6"/>
      <c r="D73" s="25"/>
      <c r="E73" s="13"/>
    </row>
    <row r="74" spans="1:11" ht="12.75" customHeight="1">
      <c r="A74" s="65"/>
      <c r="C74" s="25"/>
      <c r="D74" s="25"/>
      <c r="E74" s="13"/>
    </row>
    <row r="75" spans="1:11" s="25" customFormat="1" ht="12.75" customHeight="1">
      <c r="A75" s="66" t="s">
        <v>49</v>
      </c>
      <c r="B75" s="2"/>
      <c r="C75" s="2"/>
      <c r="D75" s="2"/>
      <c r="E75" s="67" t="s">
        <v>50</v>
      </c>
      <c r="G75" s="11"/>
    </row>
    <row r="76" spans="1:11" ht="12" customHeight="1">
      <c r="A76" s="68"/>
      <c r="C76" s="25"/>
      <c r="D76" s="25"/>
      <c r="E76" s="69"/>
    </row>
    <row r="77" spans="1:11" ht="12" customHeight="1">
      <c r="A77" s="68"/>
      <c r="C77" s="25"/>
      <c r="E77" s="69"/>
    </row>
    <row r="78" spans="1:11" ht="12" customHeight="1">
      <c r="A78" s="66"/>
      <c r="C78" s="25"/>
      <c r="D78" s="26"/>
      <c r="E78" s="67"/>
    </row>
    <row r="79" spans="1:11" ht="12" customHeight="1">
      <c r="A79" s="70"/>
      <c r="B79" s="6"/>
      <c r="C79" s="26"/>
      <c r="E79" s="70"/>
    </row>
    <row r="80" spans="1:11" ht="12" customHeight="1">
      <c r="A80" s="25"/>
      <c r="C80" s="26"/>
      <c r="D80" s="71"/>
      <c r="E80" s="25"/>
    </row>
    <row r="81" spans="1:5" ht="12" customHeight="1">
      <c r="A81" s="25"/>
      <c r="D81" s="25"/>
      <c r="E81" s="25"/>
    </row>
    <row r="82" spans="1:5" ht="12" customHeight="1">
      <c r="A82" s="25"/>
      <c r="B82" s="71"/>
      <c r="C82" s="71"/>
      <c r="D82" s="25"/>
      <c r="E82" s="25"/>
    </row>
    <row r="83" spans="1:5" ht="12" customHeight="1">
      <c r="B83" s="25"/>
      <c r="C83" s="25"/>
      <c r="D83" s="25"/>
    </row>
    <row r="84" spans="1:5" ht="12" customHeight="1">
      <c r="B84" s="25"/>
      <c r="C84" s="25"/>
    </row>
    <row r="85" spans="1:5" ht="12" customHeight="1">
      <c r="B85" s="25"/>
      <c r="C85" s="25"/>
    </row>
  </sheetData>
  <mergeCells count="1">
    <mergeCell ref="D3:E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28-29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2013-03-20T13:21:10Z</dcterms:created>
  <dcterms:modified xsi:type="dcterms:W3CDTF">2013-03-20T13:21:10Z</dcterms:modified>
</cp:coreProperties>
</file>