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0-31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68" i="4"/>
  <c r="C68"/>
  <c r="B68"/>
  <c r="D57"/>
  <c r="C57"/>
  <c r="B57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D46" s="1"/>
  <c r="C38"/>
  <c r="C46" s="1"/>
  <c r="B38"/>
  <c r="B46" s="1"/>
  <c r="D30"/>
  <c r="C30"/>
  <c r="B30"/>
  <c r="D22"/>
  <c r="C22"/>
  <c r="B22"/>
  <c r="D13"/>
  <c r="C13"/>
  <c r="B13"/>
  <c r="D12"/>
  <c r="C12"/>
  <c r="B12"/>
  <c r="D11"/>
  <c r="C11"/>
  <c r="B11"/>
  <c r="D10"/>
  <c r="C10"/>
  <c r="C14" s="1"/>
  <c r="B10"/>
  <c r="B14" s="1"/>
  <c r="D9"/>
  <c r="D14" s="1"/>
  <c r="C9"/>
  <c r="B9"/>
</calcChain>
</file>

<file path=xl/sharedStrings.xml><?xml version="1.0" encoding="utf-8"?>
<sst xmlns="http://schemas.openxmlformats.org/spreadsheetml/2006/main" count="120" uniqueCount="50">
  <si>
    <t>Justice</t>
  </si>
  <si>
    <t>العدل</t>
  </si>
  <si>
    <t xml:space="preserve">15 - 30 Infractions contre l'ordre des familles </t>
  </si>
  <si>
    <r>
      <t xml:space="preserve">30-15 </t>
    </r>
    <r>
      <rPr>
        <b/>
        <sz val="16"/>
        <rFont val="Times New Roman"/>
        <family val="1"/>
      </rPr>
      <t xml:space="preserve">الجرائم المرتكبة ضد نظام الأسرة </t>
    </r>
  </si>
  <si>
    <t xml:space="preserve">            et la moralité publique selon le type </t>
  </si>
  <si>
    <t xml:space="preserve">          والأخلاق العامة حسب نوع الجريمة </t>
  </si>
  <si>
    <t xml:space="preserve">            d'infraction et le sexe</t>
  </si>
  <si>
    <t xml:space="preserve">          والجنس</t>
  </si>
  <si>
    <t>Type d'infraction</t>
  </si>
  <si>
    <t>نوع الجريمة</t>
  </si>
  <si>
    <t>Masculin+Féminin</t>
  </si>
  <si>
    <t>ذكور+إناث</t>
  </si>
  <si>
    <t xml:space="preserve"> Adultère</t>
  </si>
  <si>
    <t>الخيانة الزوجية</t>
  </si>
  <si>
    <t xml:space="preserve"> Proxenetisme et provocation à la prostitution</t>
  </si>
  <si>
    <t>الفساد والتحريض عليه</t>
  </si>
  <si>
    <t xml:space="preserve"> Violence contre les ascendants</t>
  </si>
  <si>
    <t>العنف ضد الأصول</t>
  </si>
  <si>
    <t xml:space="preserve"> Abandon de famille</t>
  </si>
  <si>
    <t>إهمال الأسرة</t>
  </si>
  <si>
    <t xml:space="preserve"> Viol et attentat à la pudeur</t>
  </si>
  <si>
    <t xml:space="preserve">الإغتصاب وهتك العرض </t>
  </si>
  <si>
    <t>Total</t>
  </si>
  <si>
    <t>المجموع</t>
  </si>
  <si>
    <t>Masculin</t>
  </si>
  <si>
    <t>ذكور</t>
  </si>
  <si>
    <t>Féminin</t>
  </si>
  <si>
    <t>إناث</t>
  </si>
  <si>
    <t>15 - 31 Infractions contre la sécurité et l'ordre public</t>
  </si>
  <si>
    <r>
      <t xml:space="preserve">31-15 </t>
    </r>
    <r>
      <rPr>
        <b/>
        <sz val="16"/>
        <rFont val="Times New Roman"/>
        <family val="1"/>
      </rPr>
      <t xml:space="preserve">الجرائم المرتكبة ضد الأمن العام  </t>
    </r>
  </si>
  <si>
    <t xml:space="preserve">          selon le type d'infraction et le sexe</t>
  </si>
  <si>
    <t xml:space="preserve">         والنظام العام حسب نوع الجريمة والجنس</t>
  </si>
  <si>
    <t xml:space="preserve"> Formation d'association de malfaiteurs</t>
  </si>
  <si>
    <t xml:space="preserve">تكوين عصابة إجرامية </t>
  </si>
  <si>
    <t xml:space="preserve"> Enlèvement</t>
  </si>
  <si>
    <t>الاختطاف</t>
  </si>
  <si>
    <t xml:space="preserve"> Affaires de terrorisme</t>
  </si>
  <si>
    <t>قضايا الإرهاب</t>
  </si>
  <si>
    <t xml:space="preserve"> Violence contre un fonctionnaire public</t>
  </si>
  <si>
    <t>العنف ضد موظف</t>
  </si>
  <si>
    <t xml:space="preserve"> Outrages à fonctionnaire public</t>
  </si>
  <si>
    <t>إهانة موظف</t>
  </si>
  <si>
    <t xml:space="preserve"> Corruption et trafic d'influence</t>
  </si>
  <si>
    <t>الرشوة واستغلال النفوذ</t>
  </si>
  <si>
    <t xml:space="preserve"> Faux et usage de faux documents</t>
  </si>
  <si>
    <t>التزوير واستعمال وثائق مزورة</t>
  </si>
  <si>
    <t xml:space="preserve"> Vagabondage et mendicité</t>
  </si>
  <si>
    <t>التشرد والتسول</t>
  </si>
  <si>
    <t>Source : Délégation Générale de l'Administration Pénitentiaire et de la Réinsertion.</t>
  </si>
  <si>
    <t>المصدر : المندوبية العامة لإدارة السجون وإعادة الإدماج.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</si>
</sst>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##,###,###"/>
    <numFmt numFmtId="166" formatCode="General_)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6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4" fillId="0" borderId="0" applyNumberFormat="0">
      <alignment horizontal="right"/>
    </xf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</cellStyleXfs>
  <cellXfs count="8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/>
    </xf>
    <xf numFmtId="164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vertical="center" readingOrder="2"/>
    </xf>
    <xf numFmtId="164" fontId="5" fillId="0" borderId="0" xfId="1" applyNumberFormat="1" applyFont="1" applyAlignment="1" applyProtection="1">
      <alignment vertical="center"/>
    </xf>
    <xf numFmtId="164" fontId="5" fillId="0" borderId="0" xfId="1" quotePrefix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 readingOrder="2"/>
    </xf>
    <xf numFmtId="164" fontId="7" fillId="0" borderId="0" xfId="2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7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Border="1" applyAlignment="1" applyProtection="1">
      <alignment horizontal="right" vertical="center"/>
    </xf>
    <xf numFmtId="164" fontId="2" fillId="0" borderId="0" xfId="1" applyNumberFormat="1" applyFont="1" applyAlignment="1">
      <alignment horizontal="right" vertical="center" readingOrder="2"/>
    </xf>
    <xf numFmtId="164" fontId="7" fillId="0" borderId="0" xfId="2" applyNumberFormat="1" applyFont="1" applyBorder="1" applyAlignment="1" applyProtection="1">
      <alignment horizontal="left" vertical="center"/>
    </xf>
    <xf numFmtId="164" fontId="3" fillId="0" borderId="0" xfId="1" applyNumberFormat="1" applyFont="1" applyBorder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1" fontId="5" fillId="0" borderId="0" xfId="1" applyNumberFormat="1" applyFont="1" applyBorder="1" applyAlignment="1">
      <alignment horizontal="right" vertical="center"/>
    </xf>
    <xf numFmtId="1" fontId="5" fillId="0" borderId="0" xfId="1" applyNumberFormat="1" applyFont="1" applyAlignment="1">
      <alignment horizontal="right" vertical="center"/>
    </xf>
    <xf numFmtId="1" fontId="5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 readingOrder="2"/>
    </xf>
    <xf numFmtId="164" fontId="9" fillId="0" borderId="0" xfId="1" quotePrefix="1" applyNumberFormat="1" applyFont="1" applyBorder="1" applyAlignment="1">
      <alignment horizontal="right" vertical="center" readingOrder="2"/>
    </xf>
    <xf numFmtId="164" fontId="5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Alignment="1">
      <alignment vertical="center" readingOrder="2"/>
    </xf>
    <xf numFmtId="1" fontId="8" fillId="0" borderId="0" xfId="1" applyNumberFormat="1" applyFont="1" applyBorder="1" applyAlignment="1">
      <alignment horizontal="center" vertical="center" readingOrder="2"/>
    </xf>
    <xf numFmtId="164" fontId="3" fillId="0" borderId="0" xfId="2" applyNumberFormat="1" applyFont="1" applyBorder="1" applyAlignment="1">
      <alignment vertical="center"/>
    </xf>
    <xf numFmtId="166" fontId="9" fillId="0" borderId="0" xfId="2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center" vertical="center" readingOrder="2"/>
    </xf>
    <xf numFmtId="164" fontId="3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center" vertical="center"/>
    </xf>
    <xf numFmtId="164" fontId="3" fillId="0" borderId="0" xfId="1" quotePrefix="1" applyNumberFormat="1" applyFont="1" applyBorder="1" applyAlignment="1" applyProtection="1">
      <alignment horizontal="right" vertical="center"/>
    </xf>
    <xf numFmtId="166" fontId="5" fillId="0" borderId="0" xfId="2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164" fontId="8" fillId="0" borderId="0" xfId="2" applyNumberFormat="1" applyFont="1" applyBorder="1" applyAlignment="1">
      <alignment vertical="center"/>
    </xf>
    <xf numFmtId="1" fontId="10" fillId="0" borderId="0" xfId="1" applyNumberFormat="1" applyFont="1" applyBorder="1" applyAlignment="1" applyProtection="1">
      <alignment horizontal="right" vertical="center"/>
    </xf>
    <xf numFmtId="3" fontId="5" fillId="0" borderId="0" xfId="1" quotePrefix="1" applyNumberFormat="1" applyFont="1" applyBorder="1" applyAlignment="1" applyProtection="1">
      <alignment horizontal="right" vertical="center"/>
    </xf>
    <xf numFmtId="164" fontId="3" fillId="0" borderId="0" xfId="1" applyNumberFormat="1" applyFont="1" applyBorder="1" applyAlignment="1" applyProtection="1">
      <alignment horizontal="right" vertical="center"/>
    </xf>
    <xf numFmtId="0" fontId="3" fillId="0" borderId="0" xfId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 wrapText="1"/>
    </xf>
    <xf numFmtId="167" fontId="3" fillId="0" borderId="0" xfId="1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 readingOrder="2"/>
    </xf>
    <xf numFmtId="164" fontId="7" fillId="0" borderId="0" xfId="1" applyNumberFormat="1" applyFont="1" applyBorder="1" applyAlignment="1">
      <alignment vertical="center"/>
    </xf>
    <xf numFmtId="164" fontId="3" fillId="0" borderId="0" xfId="1" quotePrefix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 readingOrder="2"/>
    </xf>
    <xf numFmtId="1" fontId="8" fillId="0" borderId="0" xfId="1" quotePrefix="1" applyNumberFormat="1" applyFont="1" applyBorder="1" applyAlignment="1">
      <alignment horizontal="center" vertical="center" readingOrder="2"/>
    </xf>
    <xf numFmtId="1" fontId="8" fillId="0" borderId="0" xfId="1" applyNumberFormat="1" applyFont="1" applyBorder="1" applyAlignment="1">
      <alignment horizontal="center" vertical="center" readingOrder="2"/>
    </xf>
    <xf numFmtId="164" fontId="3" fillId="0" borderId="0" xfId="1" applyNumberFormat="1" applyFont="1" applyBorder="1" applyAlignment="1">
      <alignment vertical="center" readingOrder="2"/>
    </xf>
    <xf numFmtId="3" fontId="10" fillId="0" borderId="0" xfId="1" applyNumberFormat="1" applyFont="1" applyBorder="1" applyAlignment="1" applyProtection="1">
      <alignment horizontal="right" vertical="center"/>
    </xf>
    <xf numFmtId="3" fontId="3" fillId="0" borderId="0" xfId="1" quotePrefix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vertical="center"/>
    </xf>
    <xf numFmtId="3" fontId="3" fillId="0" borderId="0" xfId="1" quotePrefix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167" fontId="3" fillId="0" borderId="0" xfId="1" quotePrefix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4" fontId="5" fillId="0" borderId="0" xfId="1" applyNumberFormat="1" applyFont="1" applyAlignment="1" applyProtection="1">
      <alignment horizontal="right" vertical="center"/>
    </xf>
    <xf numFmtId="1" fontId="10" fillId="0" borderId="0" xfId="1" applyNumberFormat="1" applyFont="1" applyAlignment="1" applyProtection="1">
      <alignment horizontal="right" vertical="center"/>
    </xf>
    <xf numFmtId="0" fontId="3" fillId="0" borderId="0" xfId="1" applyFont="1" applyAlignment="1">
      <alignment horizontal="right" vertical="center"/>
    </xf>
    <xf numFmtId="3" fontId="10" fillId="0" borderId="0" xfId="1" applyNumberFormat="1" applyFont="1" applyAlignment="1" applyProtection="1">
      <alignment horizontal="right" vertical="center"/>
    </xf>
    <xf numFmtId="164" fontId="3" fillId="0" borderId="0" xfId="2" applyNumberFormat="1" applyFont="1" applyAlignment="1" applyProtection="1">
      <alignment horizontal="left" vertical="center"/>
    </xf>
    <xf numFmtId="164" fontId="9" fillId="0" borderId="0" xfId="1" applyNumberFormat="1" applyFont="1" applyAlignment="1">
      <alignment horizontal="right" vertical="center" readingOrder="2"/>
    </xf>
    <xf numFmtId="3" fontId="3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9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7" fillId="0" borderId="0" xfId="1" quotePrefix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 applyProtection="1">
      <alignment horizontal="right" vertical="center"/>
    </xf>
    <xf numFmtId="164" fontId="7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/>
    </xf>
    <xf numFmtId="3" fontId="5" fillId="0" borderId="0" xfId="1" quotePrefix="1" applyNumberFormat="1" applyFont="1" applyAlignment="1" applyProtection="1">
      <alignment horizontal="right" vertical="center"/>
    </xf>
    <xf numFmtId="164" fontId="5" fillId="0" borderId="0" xfId="1" applyNumberFormat="1" applyFont="1" applyAlignment="1">
      <alignment vertical="center"/>
    </xf>
    <xf numFmtId="164" fontId="11" fillId="0" borderId="0" xfId="1" applyNumberFormat="1" applyFont="1" applyAlignment="1" applyProtection="1">
      <alignment horizontal="left" vertical="center"/>
    </xf>
    <xf numFmtId="164" fontId="12" fillId="0" borderId="0" xfId="1" applyNumberFormat="1" applyFont="1" applyAlignment="1">
      <alignment horizontal="right" vertical="center" readingOrder="2"/>
    </xf>
    <xf numFmtId="0" fontId="1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2 2" xfId="9"/>
    <cellStyle name="Normal 3" xfId="1"/>
    <cellStyle name="Normal 4" xfId="10"/>
    <cellStyle name="Normal 7" xfId="11"/>
    <cellStyle name="Normal 9" xfId="12"/>
    <cellStyle name="عادي_agros99" xfId="13"/>
    <cellStyle name="عادي_POP-AS~1 2" xfId="2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0"/>
  <sheetViews>
    <sheetView showGridLines="0" tabSelected="1" workbookViewId="0"/>
  </sheetViews>
  <sheetFormatPr baseColWidth="10" defaultColWidth="11" defaultRowHeight="12" customHeight="1"/>
  <cols>
    <col min="1" max="1" width="36" style="2" customWidth="1"/>
    <col min="2" max="4" width="13.5703125" style="2" customWidth="1"/>
    <col min="5" max="5" width="30.7109375" style="2" customWidth="1"/>
    <col min="6" max="6" width="7.7109375" style="2" customWidth="1"/>
    <col min="7" max="10" width="11" style="2"/>
    <col min="11" max="11" width="39.5703125" style="9" customWidth="1"/>
    <col min="12" max="256" width="11" style="2"/>
    <col min="257" max="257" width="36" style="2" customWidth="1"/>
    <col min="258" max="260" width="13.5703125" style="2" customWidth="1"/>
    <col min="261" max="261" width="30.7109375" style="2" customWidth="1"/>
    <col min="262" max="262" width="7.7109375" style="2" customWidth="1"/>
    <col min="263" max="266" width="11" style="2"/>
    <col min="267" max="267" width="39.5703125" style="2" customWidth="1"/>
    <col min="268" max="512" width="11" style="2"/>
    <col min="513" max="513" width="36" style="2" customWidth="1"/>
    <col min="514" max="516" width="13.5703125" style="2" customWidth="1"/>
    <col min="517" max="517" width="30.7109375" style="2" customWidth="1"/>
    <col min="518" max="518" width="7.7109375" style="2" customWidth="1"/>
    <col min="519" max="522" width="11" style="2"/>
    <col min="523" max="523" width="39.5703125" style="2" customWidth="1"/>
    <col min="524" max="768" width="11" style="2"/>
    <col min="769" max="769" width="36" style="2" customWidth="1"/>
    <col min="770" max="772" width="13.5703125" style="2" customWidth="1"/>
    <col min="773" max="773" width="30.7109375" style="2" customWidth="1"/>
    <col min="774" max="774" width="7.7109375" style="2" customWidth="1"/>
    <col min="775" max="778" width="11" style="2"/>
    <col min="779" max="779" width="39.5703125" style="2" customWidth="1"/>
    <col min="780" max="1024" width="11" style="2"/>
    <col min="1025" max="1025" width="36" style="2" customWidth="1"/>
    <col min="1026" max="1028" width="13.5703125" style="2" customWidth="1"/>
    <col min="1029" max="1029" width="30.7109375" style="2" customWidth="1"/>
    <col min="1030" max="1030" width="7.7109375" style="2" customWidth="1"/>
    <col min="1031" max="1034" width="11" style="2"/>
    <col min="1035" max="1035" width="39.5703125" style="2" customWidth="1"/>
    <col min="1036" max="1280" width="11" style="2"/>
    <col min="1281" max="1281" width="36" style="2" customWidth="1"/>
    <col min="1282" max="1284" width="13.5703125" style="2" customWidth="1"/>
    <col min="1285" max="1285" width="30.7109375" style="2" customWidth="1"/>
    <col min="1286" max="1286" width="7.7109375" style="2" customWidth="1"/>
    <col min="1287" max="1290" width="11" style="2"/>
    <col min="1291" max="1291" width="39.5703125" style="2" customWidth="1"/>
    <col min="1292" max="1536" width="11" style="2"/>
    <col min="1537" max="1537" width="36" style="2" customWidth="1"/>
    <col min="1538" max="1540" width="13.5703125" style="2" customWidth="1"/>
    <col min="1541" max="1541" width="30.7109375" style="2" customWidth="1"/>
    <col min="1542" max="1542" width="7.7109375" style="2" customWidth="1"/>
    <col min="1543" max="1546" width="11" style="2"/>
    <col min="1547" max="1547" width="39.5703125" style="2" customWidth="1"/>
    <col min="1548" max="1792" width="11" style="2"/>
    <col min="1793" max="1793" width="36" style="2" customWidth="1"/>
    <col min="1794" max="1796" width="13.5703125" style="2" customWidth="1"/>
    <col min="1797" max="1797" width="30.7109375" style="2" customWidth="1"/>
    <col min="1798" max="1798" width="7.7109375" style="2" customWidth="1"/>
    <col min="1799" max="1802" width="11" style="2"/>
    <col min="1803" max="1803" width="39.5703125" style="2" customWidth="1"/>
    <col min="1804" max="2048" width="11" style="2"/>
    <col min="2049" max="2049" width="36" style="2" customWidth="1"/>
    <col min="2050" max="2052" width="13.5703125" style="2" customWidth="1"/>
    <col min="2053" max="2053" width="30.7109375" style="2" customWidth="1"/>
    <col min="2054" max="2054" width="7.7109375" style="2" customWidth="1"/>
    <col min="2055" max="2058" width="11" style="2"/>
    <col min="2059" max="2059" width="39.5703125" style="2" customWidth="1"/>
    <col min="2060" max="2304" width="11" style="2"/>
    <col min="2305" max="2305" width="36" style="2" customWidth="1"/>
    <col min="2306" max="2308" width="13.5703125" style="2" customWidth="1"/>
    <col min="2309" max="2309" width="30.7109375" style="2" customWidth="1"/>
    <col min="2310" max="2310" width="7.7109375" style="2" customWidth="1"/>
    <col min="2311" max="2314" width="11" style="2"/>
    <col min="2315" max="2315" width="39.5703125" style="2" customWidth="1"/>
    <col min="2316" max="2560" width="11" style="2"/>
    <col min="2561" max="2561" width="36" style="2" customWidth="1"/>
    <col min="2562" max="2564" width="13.5703125" style="2" customWidth="1"/>
    <col min="2565" max="2565" width="30.7109375" style="2" customWidth="1"/>
    <col min="2566" max="2566" width="7.7109375" style="2" customWidth="1"/>
    <col min="2567" max="2570" width="11" style="2"/>
    <col min="2571" max="2571" width="39.5703125" style="2" customWidth="1"/>
    <col min="2572" max="2816" width="11" style="2"/>
    <col min="2817" max="2817" width="36" style="2" customWidth="1"/>
    <col min="2818" max="2820" width="13.5703125" style="2" customWidth="1"/>
    <col min="2821" max="2821" width="30.7109375" style="2" customWidth="1"/>
    <col min="2822" max="2822" width="7.7109375" style="2" customWidth="1"/>
    <col min="2823" max="2826" width="11" style="2"/>
    <col min="2827" max="2827" width="39.5703125" style="2" customWidth="1"/>
    <col min="2828" max="3072" width="11" style="2"/>
    <col min="3073" max="3073" width="36" style="2" customWidth="1"/>
    <col min="3074" max="3076" width="13.5703125" style="2" customWidth="1"/>
    <col min="3077" max="3077" width="30.7109375" style="2" customWidth="1"/>
    <col min="3078" max="3078" width="7.7109375" style="2" customWidth="1"/>
    <col min="3079" max="3082" width="11" style="2"/>
    <col min="3083" max="3083" width="39.5703125" style="2" customWidth="1"/>
    <col min="3084" max="3328" width="11" style="2"/>
    <col min="3329" max="3329" width="36" style="2" customWidth="1"/>
    <col min="3330" max="3332" width="13.5703125" style="2" customWidth="1"/>
    <col min="3333" max="3333" width="30.7109375" style="2" customWidth="1"/>
    <col min="3334" max="3334" width="7.7109375" style="2" customWidth="1"/>
    <col min="3335" max="3338" width="11" style="2"/>
    <col min="3339" max="3339" width="39.5703125" style="2" customWidth="1"/>
    <col min="3340" max="3584" width="11" style="2"/>
    <col min="3585" max="3585" width="36" style="2" customWidth="1"/>
    <col min="3586" max="3588" width="13.5703125" style="2" customWidth="1"/>
    <col min="3589" max="3589" width="30.7109375" style="2" customWidth="1"/>
    <col min="3590" max="3590" width="7.7109375" style="2" customWidth="1"/>
    <col min="3591" max="3594" width="11" style="2"/>
    <col min="3595" max="3595" width="39.5703125" style="2" customWidth="1"/>
    <col min="3596" max="3840" width="11" style="2"/>
    <col min="3841" max="3841" width="36" style="2" customWidth="1"/>
    <col min="3842" max="3844" width="13.5703125" style="2" customWidth="1"/>
    <col min="3845" max="3845" width="30.7109375" style="2" customWidth="1"/>
    <col min="3846" max="3846" width="7.7109375" style="2" customWidth="1"/>
    <col min="3847" max="3850" width="11" style="2"/>
    <col min="3851" max="3851" width="39.5703125" style="2" customWidth="1"/>
    <col min="3852" max="4096" width="11" style="2"/>
    <col min="4097" max="4097" width="36" style="2" customWidth="1"/>
    <col min="4098" max="4100" width="13.5703125" style="2" customWidth="1"/>
    <col min="4101" max="4101" width="30.7109375" style="2" customWidth="1"/>
    <col min="4102" max="4102" width="7.7109375" style="2" customWidth="1"/>
    <col min="4103" max="4106" width="11" style="2"/>
    <col min="4107" max="4107" width="39.5703125" style="2" customWidth="1"/>
    <col min="4108" max="4352" width="11" style="2"/>
    <col min="4353" max="4353" width="36" style="2" customWidth="1"/>
    <col min="4354" max="4356" width="13.5703125" style="2" customWidth="1"/>
    <col min="4357" max="4357" width="30.7109375" style="2" customWidth="1"/>
    <col min="4358" max="4358" width="7.7109375" style="2" customWidth="1"/>
    <col min="4359" max="4362" width="11" style="2"/>
    <col min="4363" max="4363" width="39.5703125" style="2" customWidth="1"/>
    <col min="4364" max="4608" width="11" style="2"/>
    <col min="4609" max="4609" width="36" style="2" customWidth="1"/>
    <col min="4610" max="4612" width="13.5703125" style="2" customWidth="1"/>
    <col min="4613" max="4613" width="30.7109375" style="2" customWidth="1"/>
    <col min="4614" max="4614" width="7.7109375" style="2" customWidth="1"/>
    <col min="4615" max="4618" width="11" style="2"/>
    <col min="4619" max="4619" width="39.5703125" style="2" customWidth="1"/>
    <col min="4620" max="4864" width="11" style="2"/>
    <col min="4865" max="4865" width="36" style="2" customWidth="1"/>
    <col min="4866" max="4868" width="13.5703125" style="2" customWidth="1"/>
    <col min="4869" max="4869" width="30.7109375" style="2" customWidth="1"/>
    <col min="4870" max="4870" width="7.7109375" style="2" customWidth="1"/>
    <col min="4871" max="4874" width="11" style="2"/>
    <col min="4875" max="4875" width="39.5703125" style="2" customWidth="1"/>
    <col min="4876" max="5120" width="11" style="2"/>
    <col min="5121" max="5121" width="36" style="2" customWidth="1"/>
    <col min="5122" max="5124" width="13.5703125" style="2" customWidth="1"/>
    <col min="5125" max="5125" width="30.7109375" style="2" customWidth="1"/>
    <col min="5126" max="5126" width="7.7109375" style="2" customWidth="1"/>
    <col min="5127" max="5130" width="11" style="2"/>
    <col min="5131" max="5131" width="39.5703125" style="2" customWidth="1"/>
    <col min="5132" max="5376" width="11" style="2"/>
    <col min="5377" max="5377" width="36" style="2" customWidth="1"/>
    <col min="5378" max="5380" width="13.5703125" style="2" customWidth="1"/>
    <col min="5381" max="5381" width="30.7109375" style="2" customWidth="1"/>
    <col min="5382" max="5382" width="7.7109375" style="2" customWidth="1"/>
    <col min="5383" max="5386" width="11" style="2"/>
    <col min="5387" max="5387" width="39.5703125" style="2" customWidth="1"/>
    <col min="5388" max="5632" width="11" style="2"/>
    <col min="5633" max="5633" width="36" style="2" customWidth="1"/>
    <col min="5634" max="5636" width="13.5703125" style="2" customWidth="1"/>
    <col min="5637" max="5637" width="30.7109375" style="2" customWidth="1"/>
    <col min="5638" max="5638" width="7.7109375" style="2" customWidth="1"/>
    <col min="5639" max="5642" width="11" style="2"/>
    <col min="5643" max="5643" width="39.5703125" style="2" customWidth="1"/>
    <col min="5644" max="5888" width="11" style="2"/>
    <col min="5889" max="5889" width="36" style="2" customWidth="1"/>
    <col min="5890" max="5892" width="13.5703125" style="2" customWidth="1"/>
    <col min="5893" max="5893" width="30.7109375" style="2" customWidth="1"/>
    <col min="5894" max="5894" width="7.7109375" style="2" customWidth="1"/>
    <col min="5895" max="5898" width="11" style="2"/>
    <col min="5899" max="5899" width="39.5703125" style="2" customWidth="1"/>
    <col min="5900" max="6144" width="11" style="2"/>
    <col min="6145" max="6145" width="36" style="2" customWidth="1"/>
    <col min="6146" max="6148" width="13.5703125" style="2" customWidth="1"/>
    <col min="6149" max="6149" width="30.7109375" style="2" customWidth="1"/>
    <col min="6150" max="6150" width="7.7109375" style="2" customWidth="1"/>
    <col min="6151" max="6154" width="11" style="2"/>
    <col min="6155" max="6155" width="39.5703125" style="2" customWidth="1"/>
    <col min="6156" max="6400" width="11" style="2"/>
    <col min="6401" max="6401" width="36" style="2" customWidth="1"/>
    <col min="6402" max="6404" width="13.5703125" style="2" customWidth="1"/>
    <col min="6405" max="6405" width="30.7109375" style="2" customWidth="1"/>
    <col min="6406" max="6406" width="7.7109375" style="2" customWidth="1"/>
    <col min="6407" max="6410" width="11" style="2"/>
    <col min="6411" max="6411" width="39.5703125" style="2" customWidth="1"/>
    <col min="6412" max="6656" width="11" style="2"/>
    <col min="6657" max="6657" width="36" style="2" customWidth="1"/>
    <col min="6658" max="6660" width="13.5703125" style="2" customWidth="1"/>
    <col min="6661" max="6661" width="30.7109375" style="2" customWidth="1"/>
    <col min="6662" max="6662" width="7.7109375" style="2" customWidth="1"/>
    <col min="6663" max="6666" width="11" style="2"/>
    <col min="6667" max="6667" width="39.5703125" style="2" customWidth="1"/>
    <col min="6668" max="6912" width="11" style="2"/>
    <col min="6913" max="6913" width="36" style="2" customWidth="1"/>
    <col min="6914" max="6916" width="13.5703125" style="2" customWidth="1"/>
    <col min="6917" max="6917" width="30.7109375" style="2" customWidth="1"/>
    <col min="6918" max="6918" width="7.7109375" style="2" customWidth="1"/>
    <col min="6919" max="6922" width="11" style="2"/>
    <col min="6923" max="6923" width="39.5703125" style="2" customWidth="1"/>
    <col min="6924" max="7168" width="11" style="2"/>
    <col min="7169" max="7169" width="36" style="2" customWidth="1"/>
    <col min="7170" max="7172" width="13.5703125" style="2" customWidth="1"/>
    <col min="7173" max="7173" width="30.7109375" style="2" customWidth="1"/>
    <col min="7174" max="7174" width="7.7109375" style="2" customWidth="1"/>
    <col min="7175" max="7178" width="11" style="2"/>
    <col min="7179" max="7179" width="39.5703125" style="2" customWidth="1"/>
    <col min="7180" max="7424" width="11" style="2"/>
    <col min="7425" max="7425" width="36" style="2" customWidth="1"/>
    <col min="7426" max="7428" width="13.5703125" style="2" customWidth="1"/>
    <col min="7429" max="7429" width="30.7109375" style="2" customWidth="1"/>
    <col min="7430" max="7430" width="7.7109375" style="2" customWidth="1"/>
    <col min="7431" max="7434" width="11" style="2"/>
    <col min="7435" max="7435" width="39.5703125" style="2" customWidth="1"/>
    <col min="7436" max="7680" width="11" style="2"/>
    <col min="7681" max="7681" width="36" style="2" customWidth="1"/>
    <col min="7682" max="7684" width="13.5703125" style="2" customWidth="1"/>
    <col min="7685" max="7685" width="30.7109375" style="2" customWidth="1"/>
    <col min="7686" max="7686" width="7.7109375" style="2" customWidth="1"/>
    <col min="7687" max="7690" width="11" style="2"/>
    <col min="7691" max="7691" width="39.5703125" style="2" customWidth="1"/>
    <col min="7692" max="7936" width="11" style="2"/>
    <col min="7937" max="7937" width="36" style="2" customWidth="1"/>
    <col min="7938" max="7940" width="13.5703125" style="2" customWidth="1"/>
    <col min="7941" max="7941" width="30.7109375" style="2" customWidth="1"/>
    <col min="7942" max="7942" width="7.7109375" style="2" customWidth="1"/>
    <col min="7943" max="7946" width="11" style="2"/>
    <col min="7947" max="7947" width="39.5703125" style="2" customWidth="1"/>
    <col min="7948" max="8192" width="11" style="2"/>
    <col min="8193" max="8193" width="36" style="2" customWidth="1"/>
    <col min="8194" max="8196" width="13.5703125" style="2" customWidth="1"/>
    <col min="8197" max="8197" width="30.7109375" style="2" customWidth="1"/>
    <col min="8198" max="8198" width="7.7109375" style="2" customWidth="1"/>
    <col min="8199" max="8202" width="11" style="2"/>
    <col min="8203" max="8203" width="39.5703125" style="2" customWidth="1"/>
    <col min="8204" max="8448" width="11" style="2"/>
    <col min="8449" max="8449" width="36" style="2" customWidth="1"/>
    <col min="8450" max="8452" width="13.5703125" style="2" customWidth="1"/>
    <col min="8453" max="8453" width="30.7109375" style="2" customWidth="1"/>
    <col min="8454" max="8454" width="7.7109375" style="2" customWidth="1"/>
    <col min="8455" max="8458" width="11" style="2"/>
    <col min="8459" max="8459" width="39.5703125" style="2" customWidth="1"/>
    <col min="8460" max="8704" width="11" style="2"/>
    <col min="8705" max="8705" width="36" style="2" customWidth="1"/>
    <col min="8706" max="8708" width="13.5703125" style="2" customWidth="1"/>
    <col min="8709" max="8709" width="30.7109375" style="2" customWidth="1"/>
    <col min="8710" max="8710" width="7.7109375" style="2" customWidth="1"/>
    <col min="8711" max="8714" width="11" style="2"/>
    <col min="8715" max="8715" width="39.5703125" style="2" customWidth="1"/>
    <col min="8716" max="8960" width="11" style="2"/>
    <col min="8961" max="8961" width="36" style="2" customWidth="1"/>
    <col min="8962" max="8964" width="13.5703125" style="2" customWidth="1"/>
    <col min="8965" max="8965" width="30.7109375" style="2" customWidth="1"/>
    <col min="8966" max="8966" width="7.7109375" style="2" customWidth="1"/>
    <col min="8967" max="8970" width="11" style="2"/>
    <col min="8971" max="8971" width="39.5703125" style="2" customWidth="1"/>
    <col min="8972" max="9216" width="11" style="2"/>
    <col min="9217" max="9217" width="36" style="2" customWidth="1"/>
    <col min="9218" max="9220" width="13.5703125" style="2" customWidth="1"/>
    <col min="9221" max="9221" width="30.7109375" style="2" customWidth="1"/>
    <col min="9222" max="9222" width="7.7109375" style="2" customWidth="1"/>
    <col min="9223" max="9226" width="11" style="2"/>
    <col min="9227" max="9227" width="39.5703125" style="2" customWidth="1"/>
    <col min="9228" max="9472" width="11" style="2"/>
    <col min="9473" max="9473" width="36" style="2" customWidth="1"/>
    <col min="9474" max="9476" width="13.5703125" style="2" customWidth="1"/>
    <col min="9477" max="9477" width="30.7109375" style="2" customWidth="1"/>
    <col min="9478" max="9478" width="7.7109375" style="2" customWidth="1"/>
    <col min="9479" max="9482" width="11" style="2"/>
    <col min="9483" max="9483" width="39.5703125" style="2" customWidth="1"/>
    <col min="9484" max="9728" width="11" style="2"/>
    <col min="9729" max="9729" width="36" style="2" customWidth="1"/>
    <col min="9730" max="9732" width="13.5703125" style="2" customWidth="1"/>
    <col min="9733" max="9733" width="30.7109375" style="2" customWidth="1"/>
    <col min="9734" max="9734" width="7.7109375" style="2" customWidth="1"/>
    <col min="9735" max="9738" width="11" style="2"/>
    <col min="9739" max="9739" width="39.5703125" style="2" customWidth="1"/>
    <col min="9740" max="9984" width="11" style="2"/>
    <col min="9985" max="9985" width="36" style="2" customWidth="1"/>
    <col min="9986" max="9988" width="13.5703125" style="2" customWidth="1"/>
    <col min="9989" max="9989" width="30.7109375" style="2" customWidth="1"/>
    <col min="9990" max="9990" width="7.7109375" style="2" customWidth="1"/>
    <col min="9991" max="9994" width="11" style="2"/>
    <col min="9995" max="9995" width="39.5703125" style="2" customWidth="1"/>
    <col min="9996" max="10240" width="11" style="2"/>
    <col min="10241" max="10241" width="36" style="2" customWidth="1"/>
    <col min="10242" max="10244" width="13.5703125" style="2" customWidth="1"/>
    <col min="10245" max="10245" width="30.7109375" style="2" customWidth="1"/>
    <col min="10246" max="10246" width="7.7109375" style="2" customWidth="1"/>
    <col min="10247" max="10250" width="11" style="2"/>
    <col min="10251" max="10251" width="39.5703125" style="2" customWidth="1"/>
    <col min="10252" max="10496" width="11" style="2"/>
    <col min="10497" max="10497" width="36" style="2" customWidth="1"/>
    <col min="10498" max="10500" width="13.5703125" style="2" customWidth="1"/>
    <col min="10501" max="10501" width="30.7109375" style="2" customWidth="1"/>
    <col min="10502" max="10502" width="7.7109375" style="2" customWidth="1"/>
    <col min="10503" max="10506" width="11" style="2"/>
    <col min="10507" max="10507" width="39.5703125" style="2" customWidth="1"/>
    <col min="10508" max="10752" width="11" style="2"/>
    <col min="10753" max="10753" width="36" style="2" customWidth="1"/>
    <col min="10754" max="10756" width="13.5703125" style="2" customWidth="1"/>
    <col min="10757" max="10757" width="30.7109375" style="2" customWidth="1"/>
    <col min="10758" max="10758" width="7.7109375" style="2" customWidth="1"/>
    <col min="10759" max="10762" width="11" style="2"/>
    <col min="10763" max="10763" width="39.5703125" style="2" customWidth="1"/>
    <col min="10764" max="11008" width="11" style="2"/>
    <col min="11009" max="11009" width="36" style="2" customWidth="1"/>
    <col min="11010" max="11012" width="13.5703125" style="2" customWidth="1"/>
    <col min="11013" max="11013" width="30.7109375" style="2" customWidth="1"/>
    <col min="11014" max="11014" width="7.7109375" style="2" customWidth="1"/>
    <col min="11015" max="11018" width="11" style="2"/>
    <col min="11019" max="11019" width="39.5703125" style="2" customWidth="1"/>
    <col min="11020" max="11264" width="11" style="2"/>
    <col min="11265" max="11265" width="36" style="2" customWidth="1"/>
    <col min="11266" max="11268" width="13.5703125" style="2" customWidth="1"/>
    <col min="11269" max="11269" width="30.7109375" style="2" customWidth="1"/>
    <col min="11270" max="11270" width="7.7109375" style="2" customWidth="1"/>
    <col min="11271" max="11274" width="11" style="2"/>
    <col min="11275" max="11275" width="39.5703125" style="2" customWidth="1"/>
    <col min="11276" max="11520" width="11" style="2"/>
    <col min="11521" max="11521" width="36" style="2" customWidth="1"/>
    <col min="11522" max="11524" width="13.5703125" style="2" customWidth="1"/>
    <col min="11525" max="11525" width="30.7109375" style="2" customWidth="1"/>
    <col min="11526" max="11526" width="7.7109375" style="2" customWidth="1"/>
    <col min="11527" max="11530" width="11" style="2"/>
    <col min="11531" max="11531" width="39.5703125" style="2" customWidth="1"/>
    <col min="11532" max="11776" width="11" style="2"/>
    <col min="11777" max="11777" width="36" style="2" customWidth="1"/>
    <col min="11778" max="11780" width="13.5703125" style="2" customWidth="1"/>
    <col min="11781" max="11781" width="30.7109375" style="2" customWidth="1"/>
    <col min="11782" max="11782" width="7.7109375" style="2" customWidth="1"/>
    <col min="11783" max="11786" width="11" style="2"/>
    <col min="11787" max="11787" width="39.5703125" style="2" customWidth="1"/>
    <col min="11788" max="12032" width="11" style="2"/>
    <col min="12033" max="12033" width="36" style="2" customWidth="1"/>
    <col min="12034" max="12036" width="13.5703125" style="2" customWidth="1"/>
    <col min="12037" max="12037" width="30.7109375" style="2" customWidth="1"/>
    <col min="12038" max="12038" width="7.7109375" style="2" customWidth="1"/>
    <col min="12039" max="12042" width="11" style="2"/>
    <col min="12043" max="12043" width="39.5703125" style="2" customWidth="1"/>
    <col min="12044" max="12288" width="11" style="2"/>
    <col min="12289" max="12289" width="36" style="2" customWidth="1"/>
    <col min="12290" max="12292" width="13.5703125" style="2" customWidth="1"/>
    <col min="12293" max="12293" width="30.7109375" style="2" customWidth="1"/>
    <col min="12294" max="12294" width="7.7109375" style="2" customWidth="1"/>
    <col min="12295" max="12298" width="11" style="2"/>
    <col min="12299" max="12299" width="39.5703125" style="2" customWidth="1"/>
    <col min="12300" max="12544" width="11" style="2"/>
    <col min="12545" max="12545" width="36" style="2" customWidth="1"/>
    <col min="12546" max="12548" width="13.5703125" style="2" customWidth="1"/>
    <col min="12549" max="12549" width="30.7109375" style="2" customWidth="1"/>
    <col min="12550" max="12550" width="7.7109375" style="2" customWidth="1"/>
    <col min="12551" max="12554" width="11" style="2"/>
    <col min="12555" max="12555" width="39.5703125" style="2" customWidth="1"/>
    <col min="12556" max="12800" width="11" style="2"/>
    <col min="12801" max="12801" width="36" style="2" customWidth="1"/>
    <col min="12802" max="12804" width="13.5703125" style="2" customWidth="1"/>
    <col min="12805" max="12805" width="30.7109375" style="2" customWidth="1"/>
    <col min="12806" max="12806" width="7.7109375" style="2" customWidth="1"/>
    <col min="12807" max="12810" width="11" style="2"/>
    <col min="12811" max="12811" width="39.5703125" style="2" customWidth="1"/>
    <col min="12812" max="13056" width="11" style="2"/>
    <col min="13057" max="13057" width="36" style="2" customWidth="1"/>
    <col min="13058" max="13060" width="13.5703125" style="2" customWidth="1"/>
    <col min="13061" max="13061" width="30.7109375" style="2" customWidth="1"/>
    <col min="13062" max="13062" width="7.7109375" style="2" customWidth="1"/>
    <col min="13063" max="13066" width="11" style="2"/>
    <col min="13067" max="13067" width="39.5703125" style="2" customWidth="1"/>
    <col min="13068" max="13312" width="11" style="2"/>
    <col min="13313" max="13313" width="36" style="2" customWidth="1"/>
    <col min="13314" max="13316" width="13.5703125" style="2" customWidth="1"/>
    <col min="13317" max="13317" width="30.7109375" style="2" customWidth="1"/>
    <col min="13318" max="13318" width="7.7109375" style="2" customWidth="1"/>
    <col min="13319" max="13322" width="11" style="2"/>
    <col min="13323" max="13323" width="39.5703125" style="2" customWidth="1"/>
    <col min="13324" max="13568" width="11" style="2"/>
    <col min="13569" max="13569" width="36" style="2" customWidth="1"/>
    <col min="13570" max="13572" width="13.5703125" style="2" customWidth="1"/>
    <col min="13573" max="13573" width="30.7109375" style="2" customWidth="1"/>
    <col min="13574" max="13574" width="7.7109375" style="2" customWidth="1"/>
    <col min="13575" max="13578" width="11" style="2"/>
    <col min="13579" max="13579" width="39.5703125" style="2" customWidth="1"/>
    <col min="13580" max="13824" width="11" style="2"/>
    <col min="13825" max="13825" width="36" style="2" customWidth="1"/>
    <col min="13826" max="13828" width="13.5703125" style="2" customWidth="1"/>
    <col min="13829" max="13829" width="30.7109375" style="2" customWidth="1"/>
    <col min="13830" max="13830" width="7.7109375" style="2" customWidth="1"/>
    <col min="13831" max="13834" width="11" style="2"/>
    <col min="13835" max="13835" width="39.5703125" style="2" customWidth="1"/>
    <col min="13836" max="14080" width="11" style="2"/>
    <col min="14081" max="14081" width="36" style="2" customWidth="1"/>
    <col min="14082" max="14084" width="13.5703125" style="2" customWidth="1"/>
    <col min="14085" max="14085" width="30.7109375" style="2" customWidth="1"/>
    <col min="14086" max="14086" width="7.7109375" style="2" customWidth="1"/>
    <col min="14087" max="14090" width="11" style="2"/>
    <col min="14091" max="14091" width="39.5703125" style="2" customWidth="1"/>
    <col min="14092" max="14336" width="11" style="2"/>
    <col min="14337" max="14337" width="36" style="2" customWidth="1"/>
    <col min="14338" max="14340" width="13.5703125" style="2" customWidth="1"/>
    <col min="14341" max="14341" width="30.7109375" style="2" customWidth="1"/>
    <col min="14342" max="14342" width="7.7109375" style="2" customWidth="1"/>
    <col min="14343" max="14346" width="11" style="2"/>
    <col min="14347" max="14347" width="39.5703125" style="2" customWidth="1"/>
    <col min="14348" max="14592" width="11" style="2"/>
    <col min="14593" max="14593" width="36" style="2" customWidth="1"/>
    <col min="14594" max="14596" width="13.5703125" style="2" customWidth="1"/>
    <col min="14597" max="14597" width="30.7109375" style="2" customWidth="1"/>
    <col min="14598" max="14598" width="7.7109375" style="2" customWidth="1"/>
    <col min="14599" max="14602" width="11" style="2"/>
    <col min="14603" max="14603" width="39.5703125" style="2" customWidth="1"/>
    <col min="14604" max="14848" width="11" style="2"/>
    <col min="14849" max="14849" width="36" style="2" customWidth="1"/>
    <col min="14850" max="14852" width="13.5703125" style="2" customWidth="1"/>
    <col min="14853" max="14853" width="30.7109375" style="2" customWidth="1"/>
    <col min="14854" max="14854" width="7.7109375" style="2" customWidth="1"/>
    <col min="14855" max="14858" width="11" style="2"/>
    <col min="14859" max="14859" width="39.5703125" style="2" customWidth="1"/>
    <col min="14860" max="15104" width="11" style="2"/>
    <col min="15105" max="15105" width="36" style="2" customWidth="1"/>
    <col min="15106" max="15108" width="13.5703125" style="2" customWidth="1"/>
    <col min="15109" max="15109" width="30.7109375" style="2" customWidth="1"/>
    <col min="15110" max="15110" width="7.7109375" style="2" customWidth="1"/>
    <col min="15111" max="15114" width="11" style="2"/>
    <col min="15115" max="15115" width="39.5703125" style="2" customWidth="1"/>
    <col min="15116" max="15360" width="11" style="2"/>
    <col min="15361" max="15361" width="36" style="2" customWidth="1"/>
    <col min="15362" max="15364" width="13.5703125" style="2" customWidth="1"/>
    <col min="15365" max="15365" width="30.7109375" style="2" customWidth="1"/>
    <col min="15366" max="15366" width="7.7109375" style="2" customWidth="1"/>
    <col min="15367" max="15370" width="11" style="2"/>
    <col min="15371" max="15371" width="39.5703125" style="2" customWidth="1"/>
    <col min="15372" max="15616" width="11" style="2"/>
    <col min="15617" max="15617" width="36" style="2" customWidth="1"/>
    <col min="15618" max="15620" width="13.5703125" style="2" customWidth="1"/>
    <col min="15621" max="15621" width="30.7109375" style="2" customWidth="1"/>
    <col min="15622" max="15622" width="7.7109375" style="2" customWidth="1"/>
    <col min="15623" max="15626" width="11" style="2"/>
    <col min="15627" max="15627" width="39.5703125" style="2" customWidth="1"/>
    <col min="15628" max="15872" width="11" style="2"/>
    <col min="15873" max="15873" width="36" style="2" customWidth="1"/>
    <col min="15874" max="15876" width="13.5703125" style="2" customWidth="1"/>
    <col min="15877" max="15877" width="30.7109375" style="2" customWidth="1"/>
    <col min="15878" max="15878" width="7.7109375" style="2" customWidth="1"/>
    <col min="15879" max="15882" width="11" style="2"/>
    <col min="15883" max="15883" width="39.5703125" style="2" customWidth="1"/>
    <col min="15884" max="16128" width="11" style="2"/>
    <col min="16129" max="16129" width="36" style="2" customWidth="1"/>
    <col min="16130" max="16132" width="13.5703125" style="2" customWidth="1"/>
    <col min="16133" max="16133" width="30.7109375" style="2" customWidth="1"/>
    <col min="16134" max="16134" width="7.7109375" style="2" customWidth="1"/>
    <col min="16135" max="16138" width="11" style="2"/>
    <col min="16139" max="16139" width="39.5703125" style="2" customWidth="1"/>
    <col min="16140" max="16384" width="11" style="2"/>
  </cols>
  <sheetData>
    <row r="1" spans="1:20" s="4" customFormat="1" ht="24" customHeight="1">
      <c r="A1" s="1" t="s">
        <v>0</v>
      </c>
      <c r="B1" s="2"/>
      <c r="C1" s="2"/>
      <c r="D1" s="2"/>
      <c r="E1" s="3" t="s">
        <v>1</v>
      </c>
      <c r="G1" s="5"/>
    </row>
    <row r="2" spans="1:20" ht="18.95" customHeight="1">
      <c r="E2" s="6"/>
      <c r="F2" s="7"/>
      <c r="G2" s="8"/>
    </row>
    <row r="3" spans="1:20" ht="20.25">
      <c r="A3" s="10" t="s">
        <v>2</v>
      </c>
      <c r="B3" s="11"/>
      <c r="C3" s="11"/>
      <c r="D3" s="12" t="s">
        <v>3</v>
      </c>
      <c r="E3" s="12"/>
      <c r="F3" s="13"/>
      <c r="G3" s="14"/>
      <c r="H3" s="13"/>
      <c r="I3" s="13"/>
      <c r="J3" s="13"/>
    </row>
    <row r="4" spans="1:20" ht="18.75" customHeight="1">
      <c r="A4" s="15" t="s">
        <v>4</v>
      </c>
      <c r="D4" s="16" t="s">
        <v>5</v>
      </c>
      <c r="E4" s="16"/>
      <c r="F4" s="17"/>
      <c r="G4" s="4"/>
      <c r="H4" s="11"/>
      <c r="I4" s="11"/>
    </row>
    <row r="5" spans="1:20" ht="20.25">
      <c r="A5" s="15" t="s">
        <v>6</v>
      </c>
      <c r="E5" s="18" t="s">
        <v>7</v>
      </c>
      <c r="F5" s="17"/>
      <c r="G5" s="4"/>
      <c r="H5" s="11"/>
      <c r="I5" s="11"/>
    </row>
    <row r="6" spans="1:20" ht="12" customHeight="1">
      <c r="A6" s="19"/>
      <c r="B6" s="20"/>
      <c r="C6" s="20"/>
      <c r="D6" s="20"/>
      <c r="E6" s="20"/>
      <c r="F6" s="17"/>
      <c r="G6" s="4"/>
      <c r="H6" s="5"/>
      <c r="I6" s="5"/>
    </row>
    <row r="7" spans="1:20" ht="12" customHeight="1">
      <c r="A7" s="21" t="s">
        <v>8</v>
      </c>
      <c r="B7" s="22">
        <v>2011</v>
      </c>
      <c r="C7" s="23">
        <v>2010</v>
      </c>
      <c r="D7" s="24">
        <v>2009</v>
      </c>
      <c r="E7" s="25" t="s">
        <v>9</v>
      </c>
      <c r="H7" s="20"/>
      <c r="I7" s="20"/>
      <c r="J7" s="26"/>
    </row>
    <row r="8" spans="1:20" ht="12" customHeight="1">
      <c r="A8" s="27" t="s">
        <v>10</v>
      </c>
      <c r="E8" s="28" t="s">
        <v>11</v>
      </c>
      <c r="H8" s="29"/>
      <c r="I8" s="29"/>
      <c r="J8" s="26"/>
    </row>
    <row r="9" spans="1:20" ht="12" customHeight="1">
      <c r="A9" s="30" t="s">
        <v>12</v>
      </c>
      <c r="B9" s="20">
        <f t="shared" ref="B9:D13" si="0">B17+B25</f>
        <v>101</v>
      </c>
      <c r="C9" s="20">
        <f t="shared" si="0"/>
        <v>84</v>
      </c>
      <c r="D9" s="20">
        <f t="shared" si="0"/>
        <v>86</v>
      </c>
      <c r="E9" s="31" t="s">
        <v>13</v>
      </c>
      <c r="F9" s="4"/>
      <c r="G9" s="4"/>
      <c r="H9" s="29"/>
      <c r="I9" s="32"/>
      <c r="J9" s="26"/>
    </row>
    <row r="10" spans="1:20" s="9" customFormat="1" ht="12" customHeight="1">
      <c r="A10" s="30" t="s">
        <v>14</v>
      </c>
      <c r="B10" s="33">
        <f t="shared" si="0"/>
        <v>229</v>
      </c>
      <c r="C10" s="33">
        <f t="shared" si="0"/>
        <v>175</v>
      </c>
      <c r="D10" s="33">
        <f t="shared" si="0"/>
        <v>209</v>
      </c>
      <c r="E10" s="31" t="s">
        <v>15</v>
      </c>
      <c r="F10" s="4"/>
      <c r="G10" s="4"/>
      <c r="H10" s="34"/>
      <c r="I10" s="34"/>
      <c r="J10" s="26"/>
      <c r="L10" s="2"/>
      <c r="M10" s="2"/>
      <c r="N10" s="2"/>
      <c r="O10" s="2"/>
      <c r="P10" s="2"/>
      <c r="Q10" s="2"/>
      <c r="R10" s="2"/>
      <c r="S10" s="2"/>
      <c r="T10" s="2"/>
    </row>
    <row r="11" spans="1:20" s="9" customFormat="1" ht="12" customHeight="1">
      <c r="A11" s="30" t="s">
        <v>16</v>
      </c>
      <c r="B11" s="33">
        <f t="shared" si="0"/>
        <v>388</v>
      </c>
      <c r="C11" s="33">
        <f t="shared" si="0"/>
        <v>329</v>
      </c>
      <c r="D11" s="33">
        <f t="shared" si="0"/>
        <v>386</v>
      </c>
      <c r="E11" s="31" t="s">
        <v>17</v>
      </c>
      <c r="F11" s="4"/>
      <c r="G11" s="4"/>
      <c r="H11" s="35"/>
      <c r="I11" s="35"/>
      <c r="J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9" customFormat="1" ht="12" customHeight="1">
      <c r="A12" s="30" t="s">
        <v>18</v>
      </c>
      <c r="B12" s="33">
        <f t="shared" si="0"/>
        <v>147</v>
      </c>
      <c r="C12" s="33">
        <f t="shared" si="0"/>
        <v>62</v>
      </c>
      <c r="D12" s="33">
        <f t="shared" si="0"/>
        <v>70</v>
      </c>
      <c r="E12" s="31" t="s">
        <v>19</v>
      </c>
      <c r="F12" s="4"/>
      <c r="G12" s="4"/>
      <c r="H12" s="35"/>
      <c r="I12" s="35"/>
      <c r="J12" s="31"/>
      <c r="L12" s="2"/>
      <c r="M12" s="2"/>
      <c r="N12" s="2"/>
      <c r="O12" s="2"/>
      <c r="P12" s="2"/>
      <c r="Q12" s="2"/>
      <c r="R12" s="2"/>
      <c r="S12" s="2"/>
      <c r="T12" s="2"/>
    </row>
    <row r="13" spans="1:20" s="9" customFormat="1" ht="12" customHeight="1">
      <c r="A13" s="30" t="s">
        <v>20</v>
      </c>
      <c r="B13" s="33">
        <f t="shared" si="0"/>
        <v>1719</v>
      </c>
      <c r="C13" s="33">
        <f t="shared" si="0"/>
        <v>1482</v>
      </c>
      <c r="D13" s="33">
        <f t="shared" si="0"/>
        <v>1210</v>
      </c>
      <c r="E13" s="31" t="s">
        <v>21</v>
      </c>
      <c r="F13" s="4"/>
      <c r="G13" s="4"/>
      <c r="H13" s="35"/>
      <c r="I13" s="35"/>
      <c r="J13" s="31"/>
      <c r="L13" s="2"/>
      <c r="M13" s="2"/>
      <c r="N13" s="2"/>
      <c r="O13" s="2"/>
      <c r="P13" s="2"/>
      <c r="Q13" s="2"/>
      <c r="R13" s="2"/>
      <c r="S13" s="2"/>
      <c r="T13" s="2"/>
    </row>
    <row r="14" spans="1:20" s="9" customFormat="1" ht="12" customHeight="1">
      <c r="A14" s="36" t="s">
        <v>22</v>
      </c>
      <c r="B14" s="37">
        <f>SUM(B9:B13)</f>
        <v>2584</v>
      </c>
      <c r="C14" s="37">
        <f>SUM(C9:C13)</f>
        <v>2132</v>
      </c>
      <c r="D14" s="37">
        <f>SUM(D9:D13)</f>
        <v>1961</v>
      </c>
      <c r="E14" s="38" t="s">
        <v>23</v>
      </c>
      <c r="F14" s="4"/>
      <c r="G14" s="4"/>
      <c r="H14" s="35"/>
      <c r="I14" s="39"/>
      <c r="J14" s="2"/>
      <c r="L14" s="2"/>
      <c r="M14" s="2"/>
      <c r="N14" s="2"/>
      <c r="O14" s="2"/>
      <c r="P14" s="2"/>
      <c r="Q14" s="2"/>
      <c r="R14" s="2"/>
      <c r="S14" s="2"/>
      <c r="T14" s="2"/>
    </row>
    <row r="15" spans="1:20" s="9" customFormat="1" ht="6" customHeight="1">
      <c r="A15" s="2"/>
      <c r="B15" s="40"/>
      <c r="C15" s="40"/>
      <c r="D15" s="40"/>
      <c r="E15" s="40"/>
      <c r="F15" s="2"/>
      <c r="G15" s="2"/>
      <c r="H15" s="41"/>
      <c r="I15" s="42"/>
      <c r="J15" s="2"/>
      <c r="L15" s="2"/>
      <c r="M15" s="2"/>
      <c r="N15" s="2"/>
      <c r="O15" s="2"/>
      <c r="P15" s="2"/>
      <c r="Q15" s="2"/>
      <c r="R15" s="2"/>
      <c r="S15" s="2"/>
      <c r="T15" s="2"/>
    </row>
    <row r="16" spans="1:20" s="9" customFormat="1" ht="12" customHeight="1">
      <c r="A16" s="27" t="s">
        <v>24</v>
      </c>
      <c r="B16" s="2"/>
      <c r="C16" s="2"/>
      <c r="D16" s="2"/>
      <c r="E16" s="28" t="s">
        <v>25</v>
      </c>
      <c r="F16" s="2"/>
      <c r="G16" s="2"/>
      <c r="H16" s="41"/>
      <c r="I16" s="35"/>
      <c r="J16" s="2"/>
      <c r="L16" s="2"/>
      <c r="M16" s="2"/>
      <c r="N16" s="2"/>
      <c r="O16" s="2"/>
      <c r="P16" s="2"/>
      <c r="Q16" s="2"/>
      <c r="R16" s="2"/>
      <c r="S16" s="2"/>
      <c r="T16" s="2"/>
    </row>
    <row r="17" spans="1:20" s="9" customFormat="1" ht="12" customHeight="1">
      <c r="A17" s="30" t="s">
        <v>12</v>
      </c>
      <c r="B17" s="20">
        <v>47</v>
      </c>
      <c r="C17" s="20">
        <v>36</v>
      </c>
      <c r="D17" s="20">
        <v>48</v>
      </c>
      <c r="E17" s="31" t="s">
        <v>13</v>
      </c>
      <c r="F17" s="2"/>
      <c r="G17" s="2"/>
      <c r="H17" s="35"/>
      <c r="I17" s="35"/>
      <c r="J17" s="2"/>
      <c r="L17" s="2"/>
      <c r="M17" s="2"/>
      <c r="N17" s="2"/>
      <c r="O17" s="2"/>
      <c r="P17" s="2"/>
      <c r="Q17" s="2"/>
      <c r="R17" s="2"/>
      <c r="S17" s="2"/>
      <c r="T17" s="2"/>
    </row>
    <row r="18" spans="1:20" s="9" customFormat="1" ht="12" customHeight="1">
      <c r="A18" s="43" t="s">
        <v>14</v>
      </c>
      <c r="B18" s="20">
        <v>180</v>
      </c>
      <c r="C18" s="33">
        <v>117</v>
      </c>
      <c r="D18" s="33">
        <v>122</v>
      </c>
      <c r="E18" s="31" t="s">
        <v>15</v>
      </c>
      <c r="F18" s="2"/>
      <c r="G18" s="2"/>
      <c r="H18" s="35"/>
      <c r="I18" s="17"/>
      <c r="J18" s="2"/>
      <c r="L18" s="2"/>
      <c r="M18" s="2"/>
      <c r="N18" s="2"/>
      <c r="O18" s="2"/>
      <c r="P18" s="2"/>
      <c r="Q18" s="2"/>
      <c r="R18" s="2"/>
      <c r="S18" s="2"/>
      <c r="T18" s="2"/>
    </row>
    <row r="19" spans="1:20" s="9" customFormat="1" ht="12" customHeight="1">
      <c r="A19" s="30" t="s">
        <v>16</v>
      </c>
      <c r="B19" s="20">
        <v>385</v>
      </c>
      <c r="C19" s="33">
        <v>329</v>
      </c>
      <c r="D19" s="33">
        <v>383</v>
      </c>
      <c r="E19" s="31" t="s">
        <v>17</v>
      </c>
      <c r="F19" s="4"/>
      <c r="G19" s="4"/>
      <c r="H19" s="2"/>
      <c r="I19" s="2"/>
      <c r="J19" s="2"/>
      <c r="L19" s="2"/>
      <c r="M19" s="2"/>
      <c r="N19" s="2"/>
      <c r="O19" s="2"/>
      <c r="P19" s="2"/>
      <c r="Q19" s="2"/>
      <c r="R19" s="2"/>
      <c r="S19" s="2"/>
      <c r="T19" s="2"/>
    </row>
    <row r="20" spans="1:20" s="9" customFormat="1" ht="12" customHeight="1">
      <c r="A20" s="30" t="s">
        <v>18</v>
      </c>
      <c r="B20" s="20">
        <v>146</v>
      </c>
      <c r="C20" s="33">
        <v>62</v>
      </c>
      <c r="D20" s="33">
        <v>70</v>
      </c>
      <c r="E20" s="31" t="s">
        <v>19</v>
      </c>
      <c r="F20" s="4"/>
      <c r="G20" s="4"/>
      <c r="H20" s="2"/>
      <c r="I20" s="2"/>
      <c r="J20" s="2"/>
      <c r="L20" s="2"/>
      <c r="M20" s="2"/>
      <c r="N20" s="2"/>
      <c r="O20" s="2"/>
      <c r="P20" s="2"/>
      <c r="Q20" s="2"/>
      <c r="R20" s="2"/>
      <c r="S20" s="2"/>
      <c r="T20" s="2"/>
    </row>
    <row r="21" spans="1:20" s="9" customFormat="1" ht="12" customHeight="1">
      <c r="A21" s="30" t="s">
        <v>20</v>
      </c>
      <c r="B21" s="33">
        <v>1714</v>
      </c>
      <c r="C21" s="33">
        <v>1475</v>
      </c>
      <c r="D21" s="33">
        <v>1205</v>
      </c>
      <c r="E21" s="31" t="s">
        <v>21</v>
      </c>
      <c r="F21" s="2"/>
      <c r="G21" s="11"/>
      <c r="H21" s="2"/>
      <c r="I21" s="2"/>
      <c r="J21" s="2"/>
      <c r="L21" s="2"/>
      <c r="M21" s="2"/>
      <c r="N21" s="2"/>
      <c r="O21" s="2"/>
      <c r="P21" s="2"/>
      <c r="Q21" s="2"/>
      <c r="R21" s="2"/>
      <c r="S21" s="2"/>
      <c r="T21" s="2"/>
    </row>
    <row r="22" spans="1:20" s="9" customFormat="1" ht="12" customHeight="1">
      <c r="A22" s="36" t="s">
        <v>22</v>
      </c>
      <c r="B22" s="37">
        <f>SUM(B17:B21)</f>
        <v>2472</v>
      </c>
      <c r="C22" s="37">
        <f>SUM(C17:C21)</f>
        <v>2019</v>
      </c>
      <c r="D22" s="37">
        <f>SUM(D17:D21)</f>
        <v>1828</v>
      </c>
      <c r="E22" s="38" t="s">
        <v>23</v>
      </c>
      <c r="F22" s="2"/>
      <c r="G22" s="11"/>
      <c r="H22" s="2"/>
      <c r="I22" s="2"/>
      <c r="J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9" customFormat="1" ht="6.75" customHeight="1">
      <c r="A23" s="36"/>
      <c r="B23" s="33"/>
      <c r="C23" s="33"/>
      <c r="D23" s="33"/>
      <c r="E23" s="38"/>
      <c r="F23" s="2"/>
      <c r="G23" s="11"/>
      <c r="H23" s="2"/>
      <c r="I23" s="2"/>
      <c r="J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9" customFormat="1" ht="12" customHeight="1">
      <c r="A24" s="27" t="s">
        <v>26</v>
      </c>
      <c r="B24" s="2"/>
      <c r="C24" s="2"/>
      <c r="D24" s="2"/>
      <c r="E24" s="28" t="s">
        <v>27</v>
      </c>
      <c r="F24" s="2"/>
      <c r="G24" s="2"/>
      <c r="H24" s="2"/>
      <c r="I24" s="2"/>
      <c r="J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9" customFormat="1" ht="12" customHeight="1">
      <c r="A25" s="30" t="s">
        <v>12</v>
      </c>
      <c r="B25" s="20">
        <v>54</v>
      </c>
      <c r="C25" s="20">
        <v>48</v>
      </c>
      <c r="D25" s="20">
        <v>38</v>
      </c>
      <c r="E25" s="31" t="s">
        <v>13</v>
      </c>
      <c r="F25" s="2"/>
      <c r="G25" s="2"/>
      <c r="H25" s="2"/>
      <c r="I25" s="2"/>
      <c r="J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2" customHeight="1">
      <c r="A26" s="43" t="s">
        <v>14</v>
      </c>
      <c r="B26" s="33">
        <v>49</v>
      </c>
      <c r="C26" s="33">
        <v>58</v>
      </c>
      <c r="D26" s="20">
        <v>87</v>
      </c>
      <c r="E26" s="31" t="s">
        <v>15</v>
      </c>
      <c r="F26" s="4"/>
      <c r="G26" s="4"/>
    </row>
    <row r="27" spans="1:20" ht="12" customHeight="1">
      <c r="A27" s="30" t="s">
        <v>16</v>
      </c>
      <c r="B27" s="20">
        <v>3</v>
      </c>
      <c r="C27" s="44">
        <v>0</v>
      </c>
      <c r="D27" s="20">
        <v>3</v>
      </c>
      <c r="E27" s="31" t="s">
        <v>17</v>
      </c>
      <c r="F27" s="4"/>
      <c r="G27" s="4"/>
    </row>
    <row r="28" spans="1:20" ht="12" customHeight="1">
      <c r="A28" s="30" t="s">
        <v>18</v>
      </c>
      <c r="B28" s="20">
        <v>1</v>
      </c>
      <c r="C28" s="44">
        <v>0</v>
      </c>
      <c r="D28" s="45">
        <v>0</v>
      </c>
      <c r="E28" s="31" t="s">
        <v>19</v>
      </c>
      <c r="F28" s="4"/>
      <c r="G28" s="4"/>
    </row>
    <row r="29" spans="1:20" ht="12" customHeight="1">
      <c r="A29" s="30" t="s">
        <v>20</v>
      </c>
      <c r="B29" s="33">
        <v>5</v>
      </c>
      <c r="C29" s="33">
        <v>7</v>
      </c>
      <c r="D29" s="20">
        <v>5</v>
      </c>
      <c r="E29" s="31" t="s">
        <v>21</v>
      </c>
    </row>
    <row r="30" spans="1:20" ht="12" customHeight="1">
      <c r="A30" s="36" t="s">
        <v>22</v>
      </c>
      <c r="B30" s="46">
        <f>SUM(B25:B29)</f>
        <v>112</v>
      </c>
      <c r="C30" s="46">
        <f>SUM(C25:C29)</f>
        <v>113</v>
      </c>
      <c r="D30" s="46">
        <f>SUM(D25:D29)</f>
        <v>133</v>
      </c>
      <c r="E30" s="38" t="s">
        <v>23</v>
      </c>
    </row>
    <row r="31" spans="1:20" ht="15" customHeight="1">
      <c r="A31" s="36"/>
      <c r="B31" s="46"/>
      <c r="C31" s="46"/>
      <c r="D31" s="46"/>
      <c r="E31" s="38"/>
    </row>
    <row r="32" spans="1:20" ht="15" customHeight="1">
      <c r="A32" s="36"/>
      <c r="B32" s="46"/>
      <c r="C32" s="46"/>
      <c r="D32" s="46"/>
      <c r="E32" s="38"/>
    </row>
    <row r="33" spans="1:17" ht="20.25">
      <c r="A33" s="10" t="s">
        <v>28</v>
      </c>
      <c r="B33" s="11"/>
      <c r="C33" s="11"/>
      <c r="D33" s="12" t="s">
        <v>29</v>
      </c>
      <c r="E33" s="12"/>
      <c r="G33" s="19"/>
      <c r="H33" s="19"/>
      <c r="I33" s="20"/>
      <c r="J33" s="20"/>
      <c r="K33" s="20"/>
      <c r="L33" s="20"/>
      <c r="M33" s="20"/>
      <c r="N33" s="20"/>
      <c r="O33" s="20"/>
      <c r="P33" s="20"/>
      <c r="Q33" s="47"/>
    </row>
    <row r="34" spans="1:17" ht="20.25">
      <c r="A34" s="15" t="s">
        <v>30</v>
      </c>
      <c r="C34" s="16" t="s">
        <v>31</v>
      </c>
      <c r="D34" s="16"/>
      <c r="E34" s="16"/>
      <c r="G34" s="48"/>
      <c r="H34" s="48"/>
      <c r="I34" s="20"/>
      <c r="J34" s="33"/>
      <c r="K34" s="33"/>
      <c r="L34" s="33"/>
      <c r="M34" s="33"/>
      <c r="N34" s="49"/>
      <c r="O34" s="49"/>
      <c r="P34" s="49"/>
      <c r="Q34" s="50"/>
    </row>
    <row r="35" spans="1:17" ht="12" customHeight="1">
      <c r="A35" s="19"/>
      <c r="B35" s="20"/>
      <c r="C35" s="20"/>
      <c r="D35" s="20"/>
      <c r="E35" s="20"/>
      <c r="G35" s="48"/>
      <c r="H35" s="48"/>
      <c r="I35" s="20"/>
      <c r="J35" s="33"/>
      <c r="K35" s="33"/>
      <c r="L35" s="33"/>
      <c r="M35" s="33"/>
      <c r="N35" s="49"/>
      <c r="O35" s="49"/>
      <c r="P35" s="49"/>
      <c r="Q35" s="50"/>
    </row>
    <row r="36" spans="1:17" ht="12" customHeight="1">
      <c r="A36" s="21" t="s">
        <v>8</v>
      </c>
      <c r="B36" s="22">
        <v>2011</v>
      </c>
      <c r="C36" s="23">
        <v>2010</v>
      </c>
      <c r="D36" s="24">
        <v>2009</v>
      </c>
      <c r="E36" s="25" t="s">
        <v>9</v>
      </c>
      <c r="G36" s="19"/>
      <c r="H36" s="51"/>
      <c r="I36" s="51"/>
      <c r="J36" s="51"/>
      <c r="K36" s="51"/>
      <c r="L36" s="51"/>
      <c r="M36" s="51"/>
      <c r="N36" s="52"/>
      <c r="O36" s="52"/>
      <c r="P36" s="52"/>
      <c r="Q36" s="26"/>
    </row>
    <row r="37" spans="1:17" ht="12" customHeight="1">
      <c r="A37" s="27" t="s">
        <v>10</v>
      </c>
      <c r="E37" s="28" t="s">
        <v>11</v>
      </c>
      <c r="G37" s="33"/>
      <c r="H37" s="32"/>
      <c r="I37" s="29"/>
      <c r="J37" s="32"/>
      <c r="K37" s="32"/>
      <c r="L37" s="29"/>
      <c r="M37" s="32"/>
      <c r="N37" s="32"/>
      <c r="O37" s="29"/>
      <c r="P37" s="32"/>
      <c r="Q37" s="53"/>
    </row>
    <row r="38" spans="1:17" ht="12" customHeight="1">
      <c r="A38" s="30" t="s">
        <v>32</v>
      </c>
      <c r="B38" s="20">
        <f t="shared" ref="B38:D45" si="1">B49+B60</f>
        <v>3572</v>
      </c>
      <c r="C38" s="20">
        <f t="shared" si="1"/>
        <v>3072</v>
      </c>
      <c r="D38" s="20">
        <f t="shared" si="1"/>
        <v>2178</v>
      </c>
      <c r="E38" s="31" t="s">
        <v>33</v>
      </c>
      <c r="G38" s="33"/>
      <c r="H38" s="34"/>
      <c r="I38" s="34"/>
      <c r="J38" s="34"/>
      <c r="K38" s="34"/>
      <c r="L38" s="34"/>
      <c r="M38" s="34"/>
      <c r="N38" s="34"/>
      <c r="O38" s="34"/>
      <c r="P38" s="34"/>
      <c r="Q38" s="53"/>
    </row>
    <row r="39" spans="1:17" ht="12" customHeight="1">
      <c r="A39" s="30" t="s">
        <v>34</v>
      </c>
      <c r="B39" s="33">
        <f t="shared" si="1"/>
        <v>363</v>
      </c>
      <c r="C39" s="33">
        <f t="shared" si="1"/>
        <v>280</v>
      </c>
      <c r="D39" s="33">
        <f t="shared" si="1"/>
        <v>220</v>
      </c>
      <c r="E39" s="31" t="s">
        <v>35</v>
      </c>
      <c r="G39" s="30"/>
      <c r="H39" s="30"/>
      <c r="I39" s="33"/>
      <c r="J39" s="33"/>
      <c r="K39" s="33"/>
      <c r="L39" s="33"/>
      <c r="M39" s="33"/>
      <c r="N39" s="35"/>
      <c r="O39" s="35"/>
      <c r="P39" s="35"/>
      <c r="Q39" s="31"/>
    </row>
    <row r="40" spans="1:17" ht="12" customHeight="1">
      <c r="A40" s="30" t="s">
        <v>36</v>
      </c>
      <c r="B40" s="33">
        <f t="shared" si="1"/>
        <v>403</v>
      </c>
      <c r="C40" s="33">
        <f t="shared" si="1"/>
        <v>371</v>
      </c>
      <c r="D40" s="33">
        <f t="shared" si="1"/>
        <v>344</v>
      </c>
      <c r="E40" s="31" t="s">
        <v>37</v>
      </c>
      <c r="G40" s="30"/>
      <c r="H40" s="30"/>
      <c r="I40" s="54"/>
      <c r="J40" s="33"/>
      <c r="K40" s="33"/>
      <c r="L40" s="33"/>
      <c r="M40" s="33"/>
      <c r="N40" s="39"/>
      <c r="O40" s="35"/>
      <c r="P40" s="39"/>
      <c r="Q40" s="31"/>
    </row>
    <row r="41" spans="1:17" ht="12" customHeight="1">
      <c r="A41" s="30" t="s">
        <v>38</v>
      </c>
      <c r="B41" s="33">
        <f t="shared" si="1"/>
        <v>62</v>
      </c>
      <c r="C41" s="33">
        <f t="shared" si="1"/>
        <v>43</v>
      </c>
      <c r="D41" s="33">
        <f t="shared" si="1"/>
        <v>20</v>
      </c>
      <c r="E41" s="31" t="s">
        <v>39</v>
      </c>
      <c r="G41" s="30"/>
      <c r="H41" s="30"/>
      <c r="I41" s="54"/>
      <c r="J41" s="33"/>
      <c r="K41" s="33"/>
      <c r="L41" s="33"/>
      <c r="M41" s="33"/>
      <c r="N41" s="42"/>
      <c r="O41" s="41"/>
      <c r="P41" s="42"/>
      <c r="Q41" s="31"/>
    </row>
    <row r="42" spans="1:17" ht="12" customHeight="1">
      <c r="A42" s="30" t="s">
        <v>40</v>
      </c>
      <c r="B42" s="33">
        <f t="shared" si="1"/>
        <v>100</v>
      </c>
      <c r="C42" s="33">
        <f t="shared" si="1"/>
        <v>86</v>
      </c>
      <c r="D42" s="33">
        <f t="shared" si="1"/>
        <v>59</v>
      </c>
      <c r="E42" s="31" t="s">
        <v>41</v>
      </c>
      <c r="G42" s="30"/>
      <c r="H42" s="30"/>
      <c r="I42" s="33"/>
      <c r="J42" s="33"/>
      <c r="K42" s="33"/>
      <c r="L42" s="33"/>
      <c r="M42" s="33"/>
      <c r="N42" s="35"/>
      <c r="O42" s="41"/>
      <c r="P42" s="35"/>
      <c r="Q42" s="31"/>
    </row>
    <row r="43" spans="1:17" ht="12" customHeight="1">
      <c r="A43" s="30" t="s">
        <v>42</v>
      </c>
      <c r="B43" s="33">
        <f t="shared" si="1"/>
        <v>50</v>
      </c>
      <c r="C43" s="33">
        <f t="shared" si="1"/>
        <v>35</v>
      </c>
      <c r="D43" s="33">
        <f t="shared" si="1"/>
        <v>22</v>
      </c>
      <c r="E43" s="31" t="s">
        <v>43</v>
      </c>
      <c r="G43" s="30"/>
      <c r="H43" s="30"/>
      <c r="I43" s="33"/>
      <c r="J43" s="33"/>
      <c r="K43" s="33"/>
      <c r="L43" s="33"/>
      <c r="M43" s="33"/>
      <c r="N43" s="35"/>
      <c r="O43" s="35"/>
      <c r="P43" s="35"/>
      <c r="Q43" s="31"/>
    </row>
    <row r="44" spans="1:17" ht="12" customHeight="1">
      <c r="A44" s="30" t="s">
        <v>44</v>
      </c>
      <c r="B44" s="55">
        <f t="shared" si="1"/>
        <v>324</v>
      </c>
      <c r="C44" s="55">
        <f t="shared" si="1"/>
        <v>285</v>
      </c>
      <c r="D44" s="55">
        <f t="shared" si="1"/>
        <v>195</v>
      </c>
      <c r="E44" s="31" t="s">
        <v>45</v>
      </c>
      <c r="G44" s="30"/>
      <c r="H44" s="30"/>
      <c r="I44" s="33"/>
      <c r="J44" s="33"/>
      <c r="K44" s="33"/>
      <c r="L44" s="33"/>
      <c r="M44" s="33"/>
      <c r="N44" s="35"/>
      <c r="O44" s="35"/>
      <c r="P44" s="35"/>
      <c r="Q44" s="31"/>
    </row>
    <row r="45" spans="1:17" ht="12" customHeight="1">
      <c r="A45" s="30" t="s">
        <v>46</v>
      </c>
      <c r="B45" s="2">
        <f t="shared" si="1"/>
        <v>16</v>
      </c>
      <c r="C45" s="2">
        <f t="shared" si="1"/>
        <v>7</v>
      </c>
      <c r="D45" s="2">
        <f t="shared" si="1"/>
        <v>29</v>
      </c>
      <c r="E45" s="31" t="s">
        <v>47</v>
      </c>
      <c r="G45" s="30"/>
      <c r="H45" s="30"/>
      <c r="I45" s="33"/>
      <c r="J45" s="33"/>
      <c r="K45" s="33"/>
      <c r="L45" s="33"/>
      <c r="M45" s="33"/>
      <c r="N45" s="35"/>
      <c r="O45" s="35"/>
      <c r="P45" s="35"/>
      <c r="Q45" s="31"/>
    </row>
    <row r="46" spans="1:17" ht="12" customHeight="1">
      <c r="A46" s="36" t="s">
        <v>22</v>
      </c>
      <c r="B46" s="46">
        <f>SUM(B38:B45)</f>
        <v>4890</v>
      </c>
      <c r="C46" s="46">
        <f>SUM(C38:C45)</f>
        <v>4179</v>
      </c>
      <c r="D46" s="46">
        <f>SUM(D38:D45)</f>
        <v>3067</v>
      </c>
      <c r="E46" s="38" t="s">
        <v>23</v>
      </c>
      <c r="G46" s="30"/>
      <c r="H46" s="30"/>
      <c r="I46" s="33"/>
      <c r="J46" s="33"/>
      <c r="K46" s="33"/>
      <c r="L46" s="33"/>
      <c r="M46" s="33"/>
      <c r="N46" s="35"/>
      <c r="O46" s="35"/>
      <c r="P46" s="35"/>
      <c r="Q46" s="31"/>
    </row>
    <row r="47" spans="1:17" ht="7.5" customHeight="1">
      <c r="B47" s="37"/>
      <c r="C47" s="37"/>
      <c r="D47" s="37"/>
      <c r="E47" s="31"/>
    </row>
    <row r="48" spans="1:17" ht="12" customHeight="1">
      <c r="A48" s="27" t="s">
        <v>24</v>
      </c>
      <c r="E48" s="28" t="s">
        <v>25</v>
      </c>
    </row>
    <row r="49" spans="1:5" ht="12" customHeight="1">
      <c r="A49" s="30" t="s">
        <v>32</v>
      </c>
      <c r="B49" s="56">
        <v>3537</v>
      </c>
      <c r="C49" s="56">
        <v>3046</v>
      </c>
      <c r="D49" s="56">
        <v>2157</v>
      </c>
      <c r="E49" s="31" t="s">
        <v>33</v>
      </c>
    </row>
    <row r="50" spans="1:5" ht="12" customHeight="1">
      <c r="A50" s="30" t="s">
        <v>34</v>
      </c>
      <c r="B50" s="56">
        <v>357</v>
      </c>
      <c r="C50" s="57">
        <v>277</v>
      </c>
      <c r="D50" s="56">
        <v>218</v>
      </c>
      <c r="E50" s="31" t="s">
        <v>35</v>
      </c>
    </row>
    <row r="51" spans="1:5" ht="12" customHeight="1">
      <c r="A51" s="30" t="s">
        <v>36</v>
      </c>
      <c r="B51" s="56">
        <v>402</v>
      </c>
      <c r="C51" s="57">
        <v>371</v>
      </c>
      <c r="D51" s="56">
        <v>344</v>
      </c>
      <c r="E51" s="31" t="s">
        <v>37</v>
      </c>
    </row>
    <row r="52" spans="1:5" ht="12" customHeight="1">
      <c r="A52" s="30" t="s">
        <v>38</v>
      </c>
      <c r="B52" s="56">
        <v>62</v>
      </c>
      <c r="C52" s="57">
        <v>42</v>
      </c>
      <c r="D52" s="56">
        <v>20</v>
      </c>
      <c r="E52" s="31" t="s">
        <v>39</v>
      </c>
    </row>
    <row r="53" spans="1:5" ht="12" customHeight="1">
      <c r="A53" s="30" t="s">
        <v>40</v>
      </c>
      <c r="B53" s="56">
        <v>93</v>
      </c>
      <c r="C53" s="57">
        <v>82</v>
      </c>
      <c r="D53" s="56">
        <v>58</v>
      </c>
      <c r="E53" s="31" t="s">
        <v>41</v>
      </c>
    </row>
    <row r="54" spans="1:5" ht="12" customHeight="1">
      <c r="A54" s="30" t="s">
        <v>42</v>
      </c>
      <c r="B54" s="56">
        <v>49</v>
      </c>
      <c r="C54" s="56">
        <v>33</v>
      </c>
      <c r="D54" s="56">
        <v>22</v>
      </c>
      <c r="E54" s="31" t="s">
        <v>43</v>
      </c>
    </row>
    <row r="55" spans="1:5" ht="12" customHeight="1">
      <c r="A55" s="30" t="s">
        <v>44</v>
      </c>
      <c r="B55" s="58">
        <v>313</v>
      </c>
      <c r="C55" s="58">
        <v>276</v>
      </c>
      <c r="D55" s="58">
        <v>192</v>
      </c>
      <c r="E55" s="31" t="s">
        <v>45</v>
      </c>
    </row>
    <row r="56" spans="1:5" ht="12" customHeight="1">
      <c r="A56" s="30" t="s">
        <v>46</v>
      </c>
      <c r="B56" s="59">
        <v>16</v>
      </c>
      <c r="C56" s="58">
        <v>7</v>
      </c>
      <c r="D56" s="58">
        <v>29</v>
      </c>
      <c r="E56" s="31" t="s">
        <v>47</v>
      </c>
    </row>
    <row r="57" spans="1:5" ht="12" customHeight="1">
      <c r="A57" s="36" t="s">
        <v>22</v>
      </c>
      <c r="B57" s="8">
        <f>SUM(B49:B56)</f>
        <v>4829</v>
      </c>
      <c r="C57" s="8">
        <f>SUM(C49:C56)</f>
        <v>4134</v>
      </c>
      <c r="D57" s="8">
        <f>SUM(D49:D56)</f>
        <v>3040</v>
      </c>
      <c r="E57" s="38" t="s">
        <v>23</v>
      </c>
    </row>
    <row r="58" spans="1:5" ht="7.5" customHeight="1">
      <c r="A58" s="30"/>
      <c r="C58" s="5"/>
      <c r="D58" s="5"/>
      <c r="E58" s="31"/>
    </row>
    <row r="59" spans="1:5" ht="12" customHeight="1">
      <c r="A59" s="27" t="s">
        <v>26</v>
      </c>
      <c r="C59" s="5"/>
      <c r="D59" s="5"/>
      <c r="E59" s="28" t="s">
        <v>27</v>
      </c>
    </row>
    <row r="60" spans="1:5" ht="12" customHeight="1">
      <c r="A60" s="30" t="s">
        <v>32</v>
      </c>
      <c r="B60" s="2">
        <v>35</v>
      </c>
      <c r="C60" s="5">
        <v>26</v>
      </c>
      <c r="D60" s="5">
        <v>21</v>
      </c>
      <c r="E60" s="31" t="s">
        <v>33</v>
      </c>
    </row>
    <row r="61" spans="1:5" ht="12" customHeight="1">
      <c r="A61" s="30" t="s">
        <v>34</v>
      </c>
      <c r="B61" s="2">
        <v>6</v>
      </c>
      <c r="C61" s="5">
        <v>3</v>
      </c>
      <c r="D61" s="5">
        <v>2</v>
      </c>
      <c r="E61" s="31" t="s">
        <v>35</v>
      </c>
    </row>
    <row r="62" spans="1:5" ht="12" customHeight="1">
      <c r="A62" s="30" t="s">
        <v>36</v>
      </c>
      <c r="B62" s="2">
        <v>1</v>
      </c>
      <c r="C62" s="60">
        <v>0</v>
      </c>
      <c r="D62" s="60">
        <v>0</v>
      </c>
      <c r="E62" s="31" t="s">
        <v>37</v>
      </c>
    </row>
    <row r="63" spans="1:5" ht="12" customHeight="1">
      <c r="A63" s="30" t="s">
        <v>38</v>
      </c>
      <c r="B63" s="61">
        <v>0</v>
      </c>
      <c r="C63" s="5">
        <v>1</v>
      </c>
      <c r="D63" s="60">
        <v>0</v>
      </c>
      <c r="E63" s="31" t="s">
        <v>39</v>
      </c>
    </row>
    <row r="64" spans="1:5" ht="12" customHeight="1">
      <c r="A64" s="30" t="s">
        <v>40</v>
      </c>
      <c r="B64" s="2">
        <v>7</v>
      </c>
      <c r="C64" s="5">
        <v>4</v>
      </c>
      <c r="D64" s="5">
        <v>1</v>
      </c>
      <c r="E64" s="31" t="s">
        <v>41</v>
      </c>
    </row>
    <row r="65" spans="1:5" ht="12" customHeight="1">
      <c r="A65" s="30" t="s">
        <v>42</v>
      </c>
      <c r="B65" s="2">
        <v>1</v>
      </c>
      <c r="C65" s="5">
        <v>2</v>
      </c>
      <c r="D65" s="60">
        <v>0</v>
      </c>
      <c r="E65" s="31" t="s">
        <v>43</v>
      </c>
    </row>
    <row r="66" spans="1:5" ht="12" customHeight="1">
      <c r="A66" s="30" t="s">
        <v>44</v>
      </c>
      <c r="B66" s="2">
        <v>11</v>
      </c>
      <c r="C66" s="5">
        <v>9</v>
      </c>
      <c r="D66" s="5">
        <v>3</v>
      </c>
      <c r="E66" s="31" t="s">
        <v>45</v>
      </c>
    </row>
    <row r="67" spans="1:5" ht="12" customHeight="1">
      <c r="A67" s="30" t="s">
        <v>46</v>
      </c>
      <c r="B67" s="61">
        <v>0</v>
      </c>
      <c r="C67" s="60">
        <v>0</v>
      </c>
      <c r="D67" s="60">
        <v>0</v>
      </c>
      <c r="E67" s="31" t="s">
        <v>47</v>
      </c>
    </row>
    <row r="68" spans="1:5" ht="12" customHeight="1">
      <c r="A68" s="36" t="s">
        <v>22</v>
      </c>
      <c r="B68" s="8">
        <f>SUM(B60:B67)</f>
        <v>61</v>
      </c>
      <c r="C68" s="8">
        <f>SUM(C60:C67)</f>
        <v>45</v>
      </c>
      <c r="D68" s="8">
        <f>SUM(D60:D67)</f>
        <v>27</v>
      </c>
      <c r="E68" s="38" t="s">
        <v>23</v>
      </c>
    </row>
    <row r="69" spans="1:5" ht="12" customHeight="1">
      <c r="A69" s="30"/>
      <c r="B69" s="11"/>
      <c r="C69" s="5"/>
      <c r="D69" s="5"/>
      <c r="E69" s="31"/>
    </row>
    <row r="70" spans="1:5" ht="12" customHeight="1">
      <c r="A70" s="30"/>
      <c r="B70" s="11"/>
      <c r="C70" s="5"/>
      <c r="D70" s="5"/>
      <c r="E70" s="31"/>
    </row>
    <row r="71" spans="1:5" ht="12" customHeight="1">
      <c r="A71" s="30"/>
      <c r="B71" s="11"/>
      <c r="C71" s="5"/>
      <c r="D71" s="5"/>
      <c r="E71" s="31"/>
    </row>
    <row r="72" spans="1:5" ht="12.75" customHeight="1">
      <c r="A72" s="30"/>
      <c r="B72" s="11"/>
      <c r="C72" s="5"/>
      <c r="D72" s="5"/>
      <c r="E72" s="31"/>
    </row>
    <row r="73" spans="1:5" ht="12.75" customHeight="1">
      <c r="A73" s="62" t="s">
        <v>48</v>
      </c>
      <c r="E73" s="63" t="s">
        <v>49</v>
      </c>
    </row>
    <row r="74" spans="1:5" ht="12.75" customHeight="1">
      <c r="A74" s="63"/>
      <c r="B74" s="23"/>
      <c r="C74" s="23"/>
      <c r="D74" s="14"/>
      <c r="E74" s="64"/>
    </row>
    <row r="75" spans="1:5" ht="12.75" customHeight="1">
      <c r="A75" s="63"/>
      <c r="C75" s="65"/>
      <c r="D75" s="66"/>
      <c r="E75" s="64"/>
    </row>
    <row r="76" spans="1:5" ht="12" customHeight="1">
      <c r="A76" s="63"/>
      <c r="C76" s="14"/>
      <c r="D76" s="67"/>
      <c r="E76" s="64"/>
    </row>
    <row r="77" spans="1:5" ht="12" customHeight="1">
      <c r="A77" s="63"/>
      <c r="B77" s="68"/>
      <c r="C77" s="66"/>
      <c r="D77" s="14"/>
      <c r="E77" s="64"/>
    </row>
    <row r="78" spans="1:5" ht="12" customHeight="1">
      <c r="A78" s="69"/>
      <c r="B78" s="68"/>
      <c r="C78" s="67"/>
      <c r="D78" s="14"/>
      <c r="E78" s="64"/>
    </row>
    <row r="79" spans="1:5" ht="12" customHeight="1">
      <c r="A79" s="63"/>
      <c r="C79" s="14"/>
      <c r="D79" s="14"/>
      <c r="E79" s="64"/>
    </row>
    <row r="80" spans="1:5" ht="12" customHeight="1">
      <c r="A80" s="69"/>
      <c r="C80" s="14"/>
      <c r="D80" s="14"/>
      <c r="E80" s="70"/>
    </row>
    <row r="81" spans="1:5" ht="12" customHeight="1">
      <c r="A81" s="69"/>
      <c r="C81" s="14"/>
      <c r="D81" s="71"/>
      <c r="E81" s="70"/>
    </row>
    <row r="82" spans="1:5" ht="12" customHeight="1">
      <c r="A82" s="69"/>
      <c r="B82" s="4"/>
      <c r="C82" s="14"/>
      <c r="D82" s="72"/>
      <c r="E82" s="73"/>
    </row>
    <row r="83" spans="1:5" ht="12" customHeight="1">
      <c r="A83" s="69"/>
      <c r="C83" s="71"/>
      <c r="D83" s="14"/>
      <c r="E83" s="73"/>
    </row>
    <row r="84" spans="1:5" ht="12" customHeight="1">
      <c r="A84" s="74"/>
      <c r="B84" s="4"/>
      <c r="C84" s="72"/>
      <c r="D84" s="14"/>
      <c r="E84" s="75"/>
    </row>
    <row r="85" spans="1:5" ht="12" customHeight="1">
      <c r="A85" s="76"/>
      <c r="B85" s="4"/>
      <c r="C85" s="14"/>
      <c r="D85" s="77"/>
      <c r="E85" s="78"/>
    </row>
    <row r="86" spans="1:5" ht="12" customHeight="1">
      <c r="A86" s="79"/>
      <c r="C86" s="14"/>
      <c r="E86" s="9"/>
    </row>
    <row r="87" spans="1:5" ht="12" customHeight="1">
      <c r="A87" s="79"/>
      <c r="B87" s="80"/>
      <c r="C87" s="80"/>
      <c r="D87" s="4"/>
      <c r="E87" s="9"/>
    </row>
    <row r="88" spans="1:5" ht="12" customHeight="1">
      <c r="A88" s="79"/>
      <c r="B88" s="81"/>
      <c r="D88" s="4"/>
      <c r="E88" s="9"/>
    </row>
    <row r="89" spans="1:5" ht="12" customHeight="1">
      <c r="A89" s="79"/>
      <c r="C89" s="4"/>
      <c r="D89" s="4"/>
      <c r="E89" s="9"/>
    </row>
    <row r="90" spans="1:5" ht="12" customHeight="1">
      <c r="A90" s="79"/>
      <c r="C90" s="4"/>
      <c r="D90" s="4"/>
      <c r="E90" s="9"/>
    </row>
    <row r="91" spans="1:5" ht="12" customHeight="1">
      <c r="A91" s="82"/>
      <c r="C91" s="4"/>
      <c r="D91" s="4"/>
      <c r="E91" s="83"/>
    </row>
    <row r="92" spans="1:5" ht="12" customHeight="1">
      <c r="A92" s="82"/>
      <c r="C92" s="4"/>
      <c r="E92" s="83"/>
    </row>
    <row r="93" spans="1:5" ht="12" customHeight="1">
      <c r="A93" s="62"/>
      <c r="C93" s="4"/>
      <c r="D93" s="13"/>
      <c r="E93" s="63"/>
    </row>
    <row r="94" spans="1:5" ht="12" customHeight="1">
      <c r="A94" s="84"/>
      <c r="B94" s="81"/>
      <c r="C94" s="13"/>
      <c r="E94" s="84"/>
    </row>
    <row r="95" spans="1:5" ht="12" customHeight="1">
      <c r="A95" s="4"/>
      <c r="C95" s="13"/>
      <c r="D95" s="85"/>
      <c r="E95" s="4"/>
    </row>
    <row r="96" spans="1:5" ht="12" customHeight="1">
      <c r="A96" s="4"/>
      <c r="D96" s="4"/>
      <c r="E96" s="4"/>
    </row>
    <row r="97" spans="1:5" ht="12" customHeight="1">
      <c r="A97" s="4"/>
      <c r="B97" s="85"/>
      <c r="C97" s="85"/>
      <c r="D97" s="4"/>
      <c r="E97" s="4"/>
    </row>
    <row r="98" spans="1:5" ht="12" customHeight="1">
      <c r="B98" s="4"/>
      <c r="C98" s="4"/>
      <c r="D98" s="4"/>
    </row>
    <row r="99" spans="1:5" ht="12" customHeight="1">
      <c r="B99" s="4"/>
      <c r="C99" s="4"/>
    </row>
    <row r="100" spans="1:5" ht="12" customHeight="1">
      <c r="B100" s="4"/>
      <c r="C100" s="4"/>
    </row>
  </sheetData>
  <mergeCells count="14">
    <mergeCell ref="B77:B78"/>
    <mergeCell ref="C77:C78"/>
    <mergeCell ref="K36:M36"/>
    <mergeCell ref="N36:P36"/>
    <mergeCell ref="I40:I41"/>
    <mergeCell ref="N40:N41"/>
    <mergeCell ref="P40:P41"/>
    <mergeCell ref="D75:D76"/>
    <mergeCell ref="D3:E3"/>
    <mergeCell ref="D4:E4"/>
    <mergeCell ref="I14:I15"/>
    <mergeCell ref="D33:E33"/>
    <mergeCell ref="C34:E34"/>
    <mergeCell ref="H36:J3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30-31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2013-03-20T13:21:10Z</dcterms:created>
  <dcterms:modified xsi:type="dcterms:W3CDTF">2013-03-20T13:21:11Z</dcterms:modified>
</cp:coreProperties>
</file>