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2-33" sheetId="4" r:id="rId1"/>
  </sheets>
  <externalReferences>
    <externalReference r:id="rId2"/>
    <externalReference r:id="rId3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0">'[2]1'!#REF!</definedName>
    <definedName name="COMM14">'[2]1'!#REF!</definedName>
    <definedName name="COMM2" localSheetId="0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0">'[2]1'!#REF!</definedName>
    <definedName name="COMM7">'[2]1'!#REF!</definedName>
    <definedName name="COMM8">'[2]1'!$A$1259</definedName>
    <definedName name="COMM9" localSheetId="0">'[2]1'!#REF!</definedName>
    <definedName name="COMM9">'[2]1'!#REF!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70" i="4"/>
  <c r="E70"/>
  <c r="D70"/>
  <c r="C70"/>
  <c r="B69"/>
  <c r="B68"/>
  <c r="B67"/>
  <c r="B65"/>
  <c r="B63"/>
  <c r="B62"/>
  <c r="B70" s="1"/>
  <c r="F59"/>
  <c r="E59"/>
  <c r="D59"/>
  <c r="C59"/>
  <c r="B58"/>
  <c r="B57"/>
  <c r="B56"/>
  <c r="B54"/>
  <c r="B52"/>
  <c r="B51"/>
  <c r="B59" s="1"/>
  <c r="F47"/>
  <c r="E47"/>
  <c r="D47"/>
  <c r="C47"/>
  <c r="B47" s="1"/>
  <c r="F46"/>
  <c r="E46"/>
  <c r="D46"/>
  <c r="C46"/>
  <c r="B46" s="1"/>
  <c r="F45"/>
  <c r="E45"/>
  <c r="D45"/>
  <c r="C45"/>
  <c r="B45"/>
  <c r="F43"/>
  <c r="F48" s="1"/>
  <c r="E43"/>
  <c r="D43"/>
  <c r="C43"/>
  <c r="B43" s="1"/>
  <c r="F41"/>
  <c r="E41"/>
  <c r="D41"/>
  <c r="C41"/>
  <c r="B41" s="1"/>
  <c r="F40"/>
  <c r="E40"/>
  <c r="E48" s="1"/>
  <c r="D40"/>
  <c r="D48" s="1"/>
  <c r="C40"/>
  <c r="B40" s="1"/>
  <c r="B48" s="1"/>
  <c r="G29"/>
  <c r="F29"/>
  <c r="E29"/>
  <c r="D29"/>
  <c r="C29"/>
  <c r="G21"/>
  <c r="E21"/>
  <c r="C21"/>
  <c r="F13"/>
  <c r="D13"/>
  <c r="G12"/>
  <c r="F12"/>
  <c r="E12"/>
  <c r="C12"/>
  <c r="G11"/>
  <c r="F11"/>
  <c r="E11"/>
  <c r="C11"/>
  <c r="G10"/>
  <c r="F10"/>
  <c r="E10"/>
  <c r="C10"/>
  <c r="G9"/>
  <c r="F9"/>
  <c r="E9"/>
  <c r="C9"/>
  <c r="G8"/>
  <c r="G13" s="1"/>
  <c r="F8"/>
  <c r="E8"/>
  <c r="E13" s="1"/>
  <c r="C8"/>
  <c r="C13" s="1"/>
  <c r="C48" l="1"/>
</calcChain>
</file>

<file path=xl/sharedStrings.xml><?xml version="1.0" encoding="utf-8"?>
<sst xmlns="http://schemas.openxmlformats.org/spreadsheetml/2006/main" count="130" uniqueCount="59">
  <si>
    <t>Justice</t>
  </si>
  <si>
    <t>العدل</t>
  </si>
  <si>
    <t>15 - 32 Infractions contre les lois spécifiques</t>
  </si>
  <si>
    <r>
      <t>32-15</t>
    </r>
    <r>
      <rPr>
        <b/>
        <sz val="16"/>
        <rFont val="Times New Roman"/>
        <family val="1"/>
      </rPr>
      <t xml:space="preserve"> جرائم القوانين الخاصة </t>
    </r>
    <r>
      <rPr>
        <b/>
        <sz val="14"/>
        <rFont val="Times New Roman"/>
        <family val="1"/>
      </rPr>
      <t xml:space="preserve">  </t>
    </r>
  </si>
  <si>
    <t xml:space="preserve">          selon le type d'infraction et le sexe</t>
  </si>
  <si>
    <t xml:space="preserve">         حسب نوع الجريمة والجنس</t>
  </si>
  <si>
    <t>Type d'infraction</t>
  </si>
  <si>
    <t>نوع الجريمة</t>
  </si>
  <si>
    <t>Masculin+Féminin</t>
  </si>
  <si>
    <t>ذكور+إناث</t>
  </si>
  <si>
    <t>Trafic de drogues</t>
  </si>
  <si>
    <t>الإتجار في المخدرات</t>
  </si>
  <si>
    <t>Consommation de drogues</t>
  </si>
  <si>
    <t>استهلاك المخدرات</t>
  </si>
  <si>
    <t xml:space="preserve">Ivresse publique </t>
  </si>
  <si>
    <t>السكر العلني</t>
  </si>
  <si>
    <t>Vente de vins sans permis</t>
  </si>
  <si>
    <t>بيع االخمور بدون رخصة</t>
  </si>
  <si>
    <t>Immigration clandestine</t>
  </si>
  <si>
    <t>الهجرة السرية</t>
  </si>
  <si>
    <t>Total</t>
  </si>
  <si>
    <t>المجموع</t>
  </si>
  <si>
    <t>Masculin</t>
  </si>
  <si>
    <t>ذكور</t>
  </si>
  <si>
    <t>Féminin</t>
  </si>
  <si>
    <t>إناث</t>
  </si>
  <si>
    <t>15 - 33 Répartition des détenus</t>
  </si>
  <si>
    <r>
      <t>15 - 33</t>
    </r>
    <r>
      <rPr>
        <b/>
        <sz val="16"/>
        <rFont val="Times New Roman"/>
        <family val="1"/>
      </rPr>
      <t xml:space="preserve"> توزيع المعتقلين المدانين</t>
    </r>
  </si>
  <si>
    <t xml:space="preserve">            condamnés par âge et sexe </t>
  </si>
  <si>
    <t xml:space="preserve">           حسب السن والجنس </t>
  </si>
  <si>
    <t>Année 2011</t>
  </si>
  <si>
    <t xml:space="preserve">أكثر من  50 سنة </t>
  </si>
  <si>
    <t>31 - 50 سنة</t>
  </si>
  <si>
    <t>18 - 30 سنة</t>
  </si>
  <si>
    <t xml:space="preserve"> أقل من 18 سنة</t>
  </si>
  <si>
    <t xml:space="preserve"> سنة 2011</t>
  </si>
  <si>
    <t xml:space="preserve">Plus de 50 ans  </t>
  </si>
  <si>
    <t>31 - 50 ans</t>
  </si>
  <si>
    <t>18 - 30 ans</t>
  </si>
  <si>
    <t xml:space="preserve">moins de 18 ans </t>
  </si>
  <si>
    <t>Infractions contre les personnes</t>
  </si>
  <si>
    <t>الجرائم المرتكبة ضد الأشخاص</t>
  </si>
  <si>
    <t>Infractions contre les biens</t>
  </si>
  <si>
    <t>الجرائم االمتعلقة بالأموال</t>
  </si>
  <si>
    <t>Infractions contre l'ordre des</t>
  </si>
  <si>
    <t xml:space="preserve">الجرائم المرتكبة ضد نظام </t>
  </si>
  <si>
    <t xml:space="preserve"> familles et la moralité publique</t>
  </si>
  <si>
    <t xml:space="preserve"> الأسرة والأخلاق العامة </t>
  </si>
  <si>
    <t xml:space="preserve">Infractions contre la sécurité et </t>
  </si>
  <si>
    <t>الجرائم المرتكبة ضد الأمن</t>
  </si>
  <si>
    <t xml:space="preserve"> l'ordre public </t>
  </si>
  <si>
    <t xml:space="preserve"> العام والنظام العام </t>
  </si>
  <si>
    <t>Infractions contre les lois spécifiques</t>
  </si>
  <si>
    <t>جرائم القوانين الخاصة</t>
  </si>
  <si>
    <t xml:space="preserve">Autre infractions </t>
  </si>
  <si>
    <t>جرائم أخرى</t>
  </si>
  <si>
    <t xml:space="preserve"> Total</t>
  </si>
  <si>
    <t>Source : Délégation Générale de l'Administration Pénitentiaire et de la Réinsertion.</t>
  </si>
  <si>
    <t>المصدر : المندوبية العامة لإدارة السجون وإعادة الإدماج.</t>
  </si>
</sst>
</file>

<file path=xl/styles.xml><?xml version="1.0" encoding="utf-8"?>
<styleSheet xmlns="http://schemas.openxmlformats.org/spreadsheetml/2006/main">
  <numFmts count="13">
    <numFmt numFmtId="164" formatCode="#\ ###\ ###"/>
    <numFmt numFmtId="165" formatCode="###,###,###"/>
    <numFmt numFmtId="166" formatCode="General_)"/>
    <numFmt numFmtId="167" formatCode="\-"/>
    <numFmt numFmtId="168" formatCode="\ ###,###,###"/>
    <numFmt numFmtId="169" formatCode="#,###,###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Courier"/>
      <family val="3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1" fillId="0" borderId="0"/>
    <xf numFmtId="0" fontId="6" fillId="0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" fillId="0" borderId="0"/>
    <xf numFmtId="0" fontId="14" fillId="0" borderId="0" applyNumberFormat="0">
      <alignment horizontal="right"/>
    </xf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" fillId="0" borderId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118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 readingOrder="2"/>
    </xf>
    <xf numFmtId="164" fontId="4" fillId="0" borderId="0" xfId="1" applyNumberFormat="1" applyFont="1" applyAlignment="1">
      <alignment vertical="center" readingOrder="2"/>
    </xf>
    <xf numFmtId="0" fontId="4" fillId="0" borderId="0" xfId="1" applyFont="1" applyAlignment="1">
      <alignment vertical="center" readingOrder="2"/>
    </xf>
    <xf numFmtId="164" fontId="7" fillId="0" borderId="0" xfId="2" applyNumberFormat="1" applyFont="1" applyBorder="1" applyAlignment="1" applyProtection="1">
      <alignment horizontal="left" vertical="center"/>
    </xf>
    <xf numFmtId="164" fontId="4" fillId="0" borderId="0" xfId="1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 readingOrder="2"/>
    </xf>
    <xf numFmtId="164" fontId="7" fillId="0" borderId="0" xfId="2" applyNumberFormat="1" applyFont="1" applyAlignment="1" applyProtection="1">
      <alignment horizontal="left" vertical="center"/>
    </xf>
    <xf numFmtId="164" fontId="3" fillId="0" borderId="0" xfId="2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 readingOrder="2"/>
    </xf>
    <xf numFmtId="164" fontId="7" fillId="0" borderId="0" xfId="1" applyNumberFormat="1" applyFont="1" applyBorder="1" applyAlignment="1">
      <alignment vertical="center"/>
    </xf>
    <xf numFmtId="164" fontId="8" fillId="0" borderId="0" xfId="1" applyNumberFormat="1" applyFont="1" applyBorder="1" applyAlignment="1">
      <alignment horizontal="center" vertical="center" readingOrder="2"/>
    </xf>
    <xf numFmtId="164" fontId="4" fillId="0" borderId="0" xfId="1" quotePrefix="1" applyNumberFormat="1" applyFont="1" applyBorder="1" applyAlignment="1">
      <alignment horizontal="right" vertical="center"/>
    </xf>
    <xf numFmtId="164" fontId="2" fillId="0" borderId="0" xfId="1" applyNumberFormat="1" applyFont="1" applyBorder="1" applyAlignment="1">
      <alignment horizontal="right" vertical="center" readingOrder="2"/>
    </xf>
    <xf numFmtId="164" fontId="7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 readingOrder="2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quotePrefix="1" applyNumberFormat="1" applyFont="1" applyBorder="1" applyAlignment="1">
      <alignment horizontal="right" vertical="center" readingOrder="2"/>
    </xf>
    <xf numFmtId="164" fontId="3" fillId="0" borderId="0" xfId="2" applyNumberFormat="1" applyFont="1" applyBorder="1" applyAlignment="1" applyProtection="1">
      <alignment horizontal="left" vertical="center"/>
    </xf>
    <xf numFmtId="164" fontId="4" fillId="0" borderId="0" xfId="1" applyNumberFormat="1" applyFont="1" applyBorder="1" applyAlignment="1">
      <alignment vertical="center"/>
    </xf>
    <xf numFmtId="164" fontId="9" fillId="0" borderId="0" xfId="1" applyNumberFormat="1" applyFont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 vertical="center" readingOrder="2"/>
    </xf>
    <xf numFmtId="164" fontId="9" fillId="0" borderId="0" xfId="1" quotePrefix="1" applyNumberFormat="1" applyFont="1" applyBorder="1" applyAlignment="1">
      <alignment horizontal="center" vertical="center" readingOrder="2"/>
    </xf>
    <xf numFmtId="164" fontId="4" fillId="0" borderId="0" xfId="1" applyNumberFormat="1" applyFont="1" applyBorder="1" applyAlignment="1">
      <alignment vertical="center" readingOrder="2"/>
    </xf>
    <xf numFmtId="0" fontId="3" fillId="0" borderId="0" xfId="1" quotePrefix="1" applyFont="1" applyAlignment="1">
      <alignment horizontal="left" vertical="center"/>
    </xf>
    <xf numFmtId="1" fontId="3" fillId="0" borderId="0" xfId="1" applyNumberFormat="1" applyFont="1" applyBorder="1" applyAlignment="1">
      <alignment horizontal="right" vertical="center"/>
    </xf>
    <xf numFmtId="1" fontId="3" fillId="0" borderId="0" xfId="1" applyNumberFormat="1" applyFont="1" applyAlignment="1">
      <alignment vertical="center"/>
    </xf>
    <xf numFmtId="1" fontId="3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horizontal="right" vertical="center" readingOrder="2"/>
    </xf>
    <xf numFmtId="164" fontId="3" fillId="0" borderId="0" xfId="2" applyNumberFormat="1" applyFont="1" applyBorder="1" applyAlignment="1" applyProtection="1">
      <alignment horizontal="center" vertical="center"/>
    </xf>
    <xf numFmtId="164" fontId="3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Alignment="1">
      <alignment vertical="center" readingOrder="2"/>
    </xf>
    <xf numFmtId="164" fontId="4" fillId="0" borderId="0" xfId="2" applyNumberFormat="1" applyFont="1" applyBorder="1" applyAlignment="1">
      <alignment vertical="center"/>
    </xf>
    <xf numFmtId="164" fontId="3" fillId="0" borderId="0" xfId="1" applyNumberFormat="1" applyFont="1" applyBorder="1" applyAlignment="1">
      <alignment horizontal="center" vertical="center"/>
    </xf>
    <xf numFmtId="166" fontId="8" fillId="0" borderId="0" xfId="2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164" fontId="9" fillId="0" borderId="0" xfId="1" applyNumberFormat="1" applyFont="1" applyBorder="1" applyAlignment="1">
      <alignment vertical="center" readingOrder="2"/>
    </xf>
    <xf numFmtId="164" fontId="4" fillId="0" borderId="0" xfId="1" quotePrefix="1" applyNumberFormat="1" applyFont="1" applyBorder="1" applyAlignment="1" applyProtection="1">
      <alignment horizontal="right" vertical="center"/>
    </xf>
    <xf numFmtId="3" fontId="10" fillId="0" borderId="0" xfId="1" applyNumberFormat="1" applyFont="1" applyBorder="1" applyAlignment="1" applyProtection="1">
      <alignment horizontal="right" vertical="center"/>
    </xf>
    <xf numFmtId="1" fontId="10" fillId="0" borderId="0" xfId="1" applyNumberFormat="1" applyFont="1" applyBorder="1" applyAlignment="1" applyProtection="1">
      <alignment horizontal="right" vertical="center"/>
    </xf>
    <xf numFmtId="0" fontId="4" fillId="0" borderId="0" xfId="1" applyFont="1" applyBorder="1" applyAlignment="1">
      <alignment horizontal="right" vertical="center"/>
    </xf>
    <xf numFmtId="164" fontId="4" fillId="0" borderId="0" xfId="1" applyNumberFormat="1" applyFont="1" applyBorder="1" applyAlignment="1" applyProtection="1">
      <alignment horizontal="right" vertical="center"/>
    </xf>
    <xf numFmtId="166" fontId="3" fillId="0" borderId="0" xfId="2" applyNumberFormat="1" applyFont="1" applyBorder="1" applyAlignment="1">
      <alignment vertical="center"/>
    </xf>
    <xf numFmtId="164" fontId="9" fillId="0" borderId="0" xfId="2" applyNumberFormat="1" applyFont="1" applyBorder="1" applyAlignment="1">
      <alignment vertical="center"/>
    </xf>
    <xf numFmtId="3" fontId="4" fillId="0" borderId="0" xfId="1" applyNumberFormat="1" applyFont="1" applyBorder="1" applyAlignment="1">
      <alignment horizontal="right" vertical="center"/>
    </xf>
    <xf numFmtId="3" fontId="4" fillId="0" borderId="0" xfId="1" applyNumberFormat="1" applyFont="1" applyBorder="1" applyAlignment="1">
      <alignment vertical="center"/>
    </xf>
    <xf numFmtId="3" fontId="3" fillId="0" borderId="0" xfId="1" quotePrefix="1" applyNumberFormat="1" applyFont="1" applyBorder="1" applyAlignment="1" applyProtection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1" fontId="4" fillId="0" borderId="0" xfId="1" quotePrefix="1" applyNumberFormat="1" applyFont="1" applyAlignment="1" applyProtection="1">
      <alignment horizontal="right" vertical="center"/>
    </xf>
    <xf numFmtId="164" fontId="4" fillId="0" borderId="0" xfId="1" quotePrefix="1" applyNumberFormat="1" applyFont="1" applyAlignment="1">
      <alignment horizontal="right" vertical="center"/>
    </xf>
    <xf numFmtId="167" fontId="4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64" fontId="7" fillId="0" borderId="0" xfId="1" applyNumberFormat="1" applyFont="1" applyAlignment="1">
      <alignment horizontal="right" vertical="center" readingOrder="2"/>
    </xf>
    <xf numFmtId="168" fontId="4" fillId="0" borderId="0" xfId="1" quotePrefix="1" applyNumberFormat="1" applyFont="1" applyAlignment="1">
      <alignment horizontal="left" vertical="center"/>
    </xf>
    <xf numFmtId="164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 readingOrder="2"/>
    </xf>
    <xf numFmtId="164" fontId="3" fillId="0" borderId="0" xfId="1" quotePrefix="1" applyNumberFormat="1" applyFont="1" applyBorder="1" applyAlignment="1">
      <alignment horizontal="right" vertical="center" readingOrder="2"/>
    </xf>
    <xf numFmtId="164" fontId="3" fillId="0" borderId="0" xfId="1" applyNumberFormat="1" applyFont="1" applyBorder="1" applyAlignment="1">
      <alignment horizontal="center" vertical="center" readingOrder="2"/>
    </xf>
    <xf numFmtId="0" fontId="4" fillId="0" borderId="0" xfId="1" applyFont="1" applyAlignment="1">
      <alignment horizontal="right" vertical="center" readingOrder="2"/>
    </xf>
    <xf numFmtId="0" fontId="4" fillId="0" borderId="0" xfId="1" quotePrefix="1" applyFont="1" applyAlignment="1">
      <alignment horizontal="left" vertical="center"/>
    </xf>
    <xf numFmtId="164" fontId="3" fillId="0" borderId="0" xfId="2" applyNumberFormat="1" applyFont="1" applyBorder="1" applyAlignment="1" applyProtection="1">
      <alignment horizontal="right" vertical="center"/>
    </xf>
    <xf numFmtId="0" fontId="8" fillId="0" borderId="0" xfId="1" quotePrefix="1" applyFont="1" applyAlignment="1">
      <alignment horizontal="right" vertical="center" readingOrder="2"/>
    </xf>
    <xf numFmtId="3" fontId="3" fillId="0" borderId="0" xfId="1" applyNumberFormat="1" applyFont="1" applyAlignment="1">
      <alignment vertical="center"/>
    </xf>
    <xf numFmtId="3" fontId="4" fillId="0" borderId="0" xfId="1" applyNumberFormat="1" applyFont="1" applyAlignment="1">
      <alignment vertical="center"/>
    </xf>
    <xf numFmtId="3" fontId="3" fillId="0" borderId="0" xfId="2" applyNumberFormat="1" applyFont="1" applyBorder="1" applyAlignment="1">
      <alignment vertical="center"/>
    </xf>
    <xf numFmtId="3" fontId="4" fillId="0" borderId="0" xfId="1" applyNumberFormat="1" applyFont="1" applyBorder="1" applyAlignment="1" applyProtection="1">
      <alignment horizontal="right" vertical="center"/>
    </xf>
    <xf numFmtId="164" fontId="4" fillId="0" borderId="0" xfId="2" applyNumberFormat="1" applyFont="1" applyBorder="1" applyAlignment="1">
      <alignment vertical="center" wrapText="1"/>
    </xf>
    <xf numFmtId="166" fontId="8" fillId="0" borderId="0" xfId="2" applyNumberFormat="1" applyFont="1" applyBorder="1" applyAlignment="1">
      <alignment vertical="center" wrapText="1"/>
    </xf>
    <xf numFmtId="167" fontId="4" fillId="0" borderId="0" xfId="1" applyNumberFormat="1" applyFont="1" applyBorder="1" applyAlignment="1">
      <alignment horizontal="right" vertical="center"/>
    </xf>
    <xf numFmtId="164" fontId="3" fillId="0" borderId="0" xfId="2" quotePrefix="1" applyNumberFormat="1" applyFont="1" applyBorder="1" applyAlignment="1" applyProtection="1">
      <alignment horizontal="left" vertical="center"/>
    </xf>
    <xf numFmtId="3" fontId="3" fillId="0" borderId="0" xfId="1" applyNumberFormat="1" applyFont="1" applyBorder="1" applyAlignment="1" applyProtection="1">
      <alignment horizontal="right" vertical="center"/>
    </xf>
    <xf numFmtId="166" fontId="9" fillId="0" borderId="0" xfId="2" applyNumberFormat="1" applyFont="1" applyBorder="1" applyAlignment="1">
      <alignment vertical="center"/>
    </xf>
    <xf numFmtId="3" fontId="4" fillId="0" borderId="0" xfId="1" applyNumberFormat="1" applyFont="1" applyAlignment="1">
      <alignment horizontal="right" vertical="center"/>
    </xf>
    <xf numFmtId="0" fontId="4" fillId="0" borderId="0" xfId="1" applyFont="1" applyBorder="1" applyAlignment="1">
      <alignment vertical="center"/>
    </xf>
    <xf numFmtId="164" fontId="4" fillId="0" borderId="0" xfId="1" applyNumberFormat="1" applyFont="1" applyBorder="1" applyAlignment="1" applyProtection="1">
      <alignment vertical="center"/>
    </xf>
    <xf numFmtId="164" fontId="3" fillId="0" borderId="0" xfId="2" quotePrefix="1" applyNumberFormat="1" applyFont="1" applyAlignment="1" applyProtection="1">
      <alignment horizontal="left" vertical="center"/>
    </xf>
    <xf numFmtId="3" fontId="4" fillId="0" borderId="0" xfId="1" applyNumberFormat="1" applyFont="1" applyAlignment="1" applyProtection="1">
      <alignment horizontal="right" vertical="center"/>
    </xf>
    <xf numFmtId="0" fontId="4" fillId="0" borderId="0" xfId="1" quotePrefix="1" applyFont="1" applyAlignment="1">
      <alignment horizontal="right" vertical="center"/>
    </xf>
    <xf numFmtId="166" fontId="9" fillId="0" borderId="0" xfId="2" applyNumberFormat="1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3" fontId="3" fillId="0" borderId="0" xfId="1" quotePrefix="1" applyNumberFormat="1" applyFont="1" applyAlignment="1">
      <alignment horizontal="right" vertical="center"/>
    </xf>
    <xf numFmtId="164" fontId="3" fillId="0" borderId="0" xfId="1" applyNumberFormat="1" applyFont="1" applyBorder="1" applyAlignment="1" applyProtection="1">
      <alignment horizontal="right" vertical="center"/>
    </xf>
    <xf numFmtId="167" fontId="4" fillId="0" borderId="0" xfId="1" applyNumberFormat="1" applyFont="1" applyBorder="1" applyAlignment="1">
      <alignment vertical="center"/>
    </xf>
    <xf numFmtId="164" fontId="11" fillId="0" borderId="0" xfId="2" applyNumberFormat="1" applyFont="1" applyAlignment="1">
      <alignment vertical="center"/>
    </xf>
    <xf numFmtId="164" fontId="4" fillId="0" borderId="0" xfId="1" quotePrefix="1" applyNumberFormat="1" applyFont="1" applyAlignment="1" applyProtection="1">
      <alignment horizontal="left" vertical="center"/>
    </xf>
    <xf numFmtId="164" fontId="4" fillId="0" borderId="0" xfId="2" applyNumberFormat="1" applyFont="1" applyAlignment="1">
      <alignment vertical="center"/>
    </xf>
    <xf numFmtId="169" fontId="4" fillId="0" borderId="0" xfId="1" quotePrefix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 applyProtection="1">
      <alignment horizontal="right" vertical="center"/>
    </xf>
    <xf numFmtId="164" fontId="4" fillId="0" borderId="0" xfId="1" quotePrefix="1" applyNumberFormat="1" applyFont="1" applyAlignment="1" applyProtection="1">
      <alignment horizontal="right" vertical="center"/>
    </xf>
    <xf numFmtId="0" fontId="4" fillId="0" borderId="0" xfId="1" applyFont="1" applyAlignment="1">
      <alignment horizontal="right" vertical="center"/>
    </xf>
    <xf numFmtId="1" fontId="3" fillId="0" borderId="0" xfId="1" quotePrefix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right" vertical="center" readingOrder="2"/>
    </xf>
    <xf numFmtId="164" fontId="3" fillId="0" borderId="0" xfId="1" applyNumberFormat="1" applyFont="1" applyAlignment="1" applyProtection="1">
      <alignment horizontal="right" vertical="center"/>
    </xf>
    <xf numFmtId="166" fontId="8" fillId="0" borderId="0" xfId="2" applyNumberFormat="1" applyFont="1" applyAlignment="1">
      <alignment vertical="center"/>
    </xf>
    <xf numFmtId="1" fontId="10" fillId="0" borderId="0" xfId="1" applyNumberFormat="1" applyFont="1" applyAlignment="1" applyProtection="1">
      <alignment horizontal="right" vertical="center"/>
    </xf>
    <xf numFmtId="0" fontId="4" fillId="0" borderId="0" xfId="1" applyFont="1" applyAlignment="1">
      <alignment horizontal="right" vertical="center"/>
    </xf>
    <xf numFmtId="3" fontId="10" fillId="0" borderId="0" xfId="1" applyNumberFormat="1" applyFont="1" applyAlignment="1" applyProtection="1">
      <alignment horizontal="right" vertical="center"/>
    </xf>
    <xf numFmtId="164" fontId="4" fillId="0" borderId="0" xfId="2" applyNumberFormat="1" applyFont="1" applyAlignment="1" applyProtection="1">
      <alignment horizontal="left" vertical="center"/>
    </xf>
    <xf numFmtId="164" fontId="4" fillId="0" borderId="0" xfId="1" applyNumberFormat="1" applyFont="1" applyAlignment="1" applyProtection="1">
      <alignment horizontal="right" vertical="center"/>
    </xf>
    <xf numFmtId="164" fontId="8" fillId="0" borderId="0" xfId="1" applyNumberFormat="1" applyFont="1" applyAlignment="1">
      <alignment horizontal="right" vertical="center" readingOrder="2"/>
    </xf>
    <xf numFmtId="164" fontId="8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4" fontId="9" fillId="0" borderId="0" xfId="2" applyNumberFormat="1" applyFont="1" applyAlignment="1">
      <alignment vertical="center"/>
    </xf>
    <xf numFmtId="164" fontId="7" fillId="0" borderId="0" xfId="1" quotePrefix="1" applyNumberFormat="1" applyFont="1" applyAlignment="1" applyProtection="1">
      <alignment horizontal="left" vertical="center"/>
    </xf>
    <xf numFmtId="164" fontId="8" fillId="0" borderId="0" xfId="1" applyNumberFormat="1" applyFont="1" applyAlignment="1">
      <alignment vertical="center"/>
    </xf>
    <xf numFmtId="3" fontId="3" fillId="0" borderId="0" xfId="1" quotePrefix="1" applyNumberFormat="1" applyFont="1" applyAlignment="1" applyProtection="1">
      <alignment horizontal="right" vertical="center"/>
    </xf>
    <xf numFmtId="164" fontId="3" fillId="0" borderId="0" xfId="1" quotePrefix="1" applyNumberFormat="1" applyFont="1" applyAlignment="1" applyProtection="1">
      <alignment horizontal="left" vertical="center"/>
    </xf>
    <xf numFmtId="164" fontId="11" fillId="0" borderId="0" xfId="1" applyNumberFormat="1" applyFont="1" applyAlignment="1" applyProtection="1">
      <alignment horizontal="left" vertical="center"/>
    </xf>
    <xf numFmtId="164" fontId="12" fillId="0" borderId="0" xfId="1" applyNumberFormat="1" applyFont="1" applyAlignment="1">
      <alignment horizontal="right" vertical="center" readingOrder="2"/>
    </xf>
    <xf numFmtId="164" fontId="4" fillId="0" borderId="0" xfId="1" applyNumberFormat="1" applyFont="1" applyAlignment="1" applyProtection="1">
      <alignment vertical="center"/>
    </xf>
    <xf numFmtId="0" fontId="1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18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8"/>
    <cellStyle name="Normal 2 2" xfId="9"/>
    <cellStyle name="Normal 3" xfId="1"/>
    <cellStyle name="Normal 4" xfId="10"/>
    <cellStyle name="Normal 7" xfId="11"/>
    <cellStyle name="Normal 9" xfId="12"/>
    <cellStyle name="عادي_agros99" xfId="13"/>
    <cellStyle name="عادي_POP-AS~1 2" xfId="2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2"/>
  <sheetViews>
    <sheetView showGridLines="0" tabSelected="1" workbookViewId="0"/>
  </sheetViews>
  <sheetFormatPr baseColWidth="10" defaultColWidth="11" defaultRowHeight="12" customHeight="1"/>
  <cols>
    <col min="1" max="1" width="28.7109375" style="3" customWidth="1"/>
    <col min="2" max="2" width="7.7109375" style="3" customWidth="1"/>
    <col min="3" max="3" width="13.7109375" style="3" customWidth="1"/>
    <col min="4" max="5" width="10.7109375" style="3" customWidth="1"/>
    <col min="6" max="6" width="8.7109375" style="3" customWidth="1"/>
    <col min="7" max="7" width="7.28515625" style="3" customWidth="1"/>
    <col min="8" max="8" width="23.7109375" style="3" customWidth="1"/>
    <col min="9" max="9" width="4.7109375" style="3" customWidth="1"/>
    <col min="10" max="14" width="11" style="3"/>
    <col min="15" max="15" width="39.5703125" style="5" customWidth="1"/>
    <col min="16" max="256" width="11" style="3"/>
    <col min="257" max="257" width="28.7109375" style="3" customWidth="1"/>
    <col min="258" max="258" width="7.7109375" style="3" customWidth="1"/>
    <col min="259" max="259" width="13.7109375" style="3" customWidth="1"/>
    <col min="260" max="261" width="10.7109375" style="3" customWidth="1"/>
    <col min="262" max="262" width="8.7109375" style="3" customWidth="1"/>
    <col min="263" max="263" width="7.28515625" style="3" customWidth="1"/>
    <col min="264" max="264" width="23.7109375" style="3" customWidth="1"/>
    <col min="265" max="265" width="4.7109375" style="3" customWidth="1"/>
    <col min="266" max="270" width="11" style="3"/>
    <col min="271" max="271" width="39.5703125" style="3" customWidth="1"/>
    <col min="272" max="512" width="11" style="3"/>
    <col min="513" max="513" width="28.7109375" style="3" customWidth="1"/>
    <col min="514" max="514" width="7.7109375" style="3" customWidth="1"/>
    <col min="515" max="515" width="13.7109375" style="3" customWidth="1"/>
    <col min="516" max="517" width="10.7109375" style="3" customWidth="1"/>
    <col min="518" max="518" width="8.7109375" style="3" customWidth="1"/>
    <col min="519" max="519" width="7.28515625" style="3" customWidth="1"/>
    <col min="520" max="520" width="23.7109375" style="3" customWidth="1"/>
    <col min="521" max="521" width="4.7109375" style="3" customWidth="1"/>
    <col min="522" max="526" width="11" style="3"/>
    <col min="527" max="527" width="39.5703125" style="3" customWidth="1"/>
    <col min="528" max="768" width="11" style="3"/>
    <col min="769" max="769" width="28.7109375" style="3" customWidth="1"/>
    <col min="770" max="770" width="7.7109375" style="3" customWidth="1"/>
    <col min="771" max="771" width="13.7109375" style="3" customWidth="1"/>
    <col min="772" max="773" width="10.7109375" style="3" customWidth="1"/>
    <col min="774" max="774" width="8.7109375" style="3" customWidth="1"/>
    <col min="775" max="775" width="7.28515625" style="3" customWidth="1"/>
    <col min="776" max="776" width="23.7109375" style="3" customWidth="1"/>
    <col min="777" max="777" width="4.7109375" style="3" customWidth="1"/>
    <col min="778" max="782" width="11" style="3"/>
    <col min="783" max="783" width="39.5703125" style="3" customWidth="1"/>
    <col min="784" max="1024" width="11" style="3"/>
    <col min="1025" max="1025" width="28.7109375" style="3" customWidth="1"/>
    <col min="1026" max="1026" width="7.7109375" style="3" customWidth="1"/>
    <col min="1027" max="1027" width="13.7109375" style="3" customWidth="1"/>
    <col min="1028" max="1029" width="10.7109375" style="3" customWidth="1"/>
    <col min="1030" max="1030" width="8.7109375" style="3" customWidth="1"/>
    <col min="1031" max="1031" width="7.28515625" style="3" customWidth="1"/>
    <col min="1032" max="1032" width="23.7109375" style="3" customWidth="1"/>
    <col min="1033" max="1033" width="4.7109375" style="3" customWidth="1"/>
    <col min="1034" max="1038" width="11" style="3"/>
    <col min="1039" max="1039" width="39.5703125" style="3" customWidth="1"/>
    <col min="1040" max="1280" width="11" style="3"/>
    <col min="1281" max="1281" width="28.7109375" style="3" customWidth="1"/>
    <col min="1282" max="1282" width="7.7109375" style="3" customWidth="1"/>
    <col min="1283" max="1283" width="13.7109375" style="3" customWidth="1"/>
    <col min="1284" max="1285" width="10.7109375" style="3" customWidth="1"/>
    <col min="1286" max="1286" width="8.7109375" style="3" customWidth="1"/>
    <col min="1287" max="1287" width="7.28515625" style="3" customWidth="1"/>
    <col min="1288" max="1288" width="23.7109375" style="3" customWidth="1"/>
    <col min="1289" max="1289" width="4.7109375" style="3" customWidth="1"/>
    <col min="1290" max="1294" width="11" style="3"/>
    <col min="1295" max="1295" width="39.5703125" style="3" customWidth="1"/>
    <col min="1296" max="1536" width="11" style="3"/>
    <col min="1537" max="1537" width="28.7109375" style="3" customWidth="1"/>
    <col min="1538" max="1538" width="7.7109375" style="3" customWidth="1"/>
    <col min="1539" max="1539" width="13.7109375" style="3" customWidth="1"/>
    <col min="1540" max="1541" width="10.7109375" style="3" customWidth="1"/>
    <col min="1542" max="1542" width="8.7109375" style="3" customWidth="1"/>
    <col min="1543" max="1543" width="7.28515625" style="3" customWidth="1"/>
    <col min="1544" max="1544" width="23.7109375" style="3" customWidth="1"/>
    <col min="1545" max="1545" width="4.7109375" style="3" customWidth="1"/>
    <col min="1546" max="1550" width="11" style="3"/>
    <col min="1551" max="1551" width="39.5703125" style="3" customWidth="1"/>
    <col min="1552" max="1792" width="11" style="3"/>
    <col min="1793" max="1793" width="28.7109375" style="3" customWidth="1"/>
    <col min="1794" max="1794" width="7.7109375" style="3" customWidth="1"/>
    <col min="1795" max="1795" width="13.7109375" style="3" customWidth="1"/>
    <col min="1796" max="1797" width="10.7109375" style="3" customWidth="1"/>
    <col min="1798" max="1798" width="8.7109375" style="3" customWidth="1"/>
    <col min="1799" max="1799" width="7.28515625" style="3" customWidth="1"/>
    <col min="1800" max="1800" width="23.7109375" style="3" customWidth="1"/>
    <col min="1801" max="1801" width="4.7109375" style="3" customWidth="1"/>
    <col min="1802" max="1806" width="11" style="3"/>
    <col min="1807" max="1807" width="39.5703125" style="3" customWidth="1"/>
    <col min="1808" max="2048" width="11" style="3"/>
    <col min="2049" max="2049" width="28.7109375" style="3" customWidth="1"/>
    <col min="2050" max="2050" width="7.7109375" style="3" customWidth="1"/>
    <col min="2051" max="2051" width="13.7109375" style="3" customWidth="1"/>
    <col min="2052" max="2053" width="10.7109375" style="3" customWidth="1"/>
    <col min="2054" max="2054" width="8.7109375" style="3" customWidth="1"/>
    <col min="2055" max="2055" width="7.28515625" style="3" customWidth="1"/>
    <col min="2056" max="2056" width="23.7109375" style="3" customWidth="1"/>
    <col min="2057" max="2057" width="4.7109375" style="3" customWidth="1"/>
    <col min="2058" max="2062" width="11" style="3"/>
    <col min="2063" max="2063" width="39.5703125" style="3" customWidth="1"/>
    <col min="2064" max="2304" width="11" style="3"/>
    <col min="2305" max="2305" width="28.7109375" style="3" customWidth="1"/>
    <col min="2306" max="2306" width="7.7109375" style="3" customWidth="1"/>
    <col min="2307" max="2307" width="13.7109375" style="3" customWidth="1"/>
    <col min="2308" max="2309" width="10.7109375" style="3" customWidth="1"/>
    <col min="2310" max="2310" width="8.7109375" style="3" customWidth="1"/>
    <col min="2311" max="2311" width="7.28515625" style="3" customWidth="1"/>
    <col min="2312" max="2312" width="23.7109375" style="3" customWidth="1"/>
    <col min="2313" max="2313" width="4.7109375" style="3" customWidth="1"/>
    <col min="2314" max="2318" width="11" style="3"/>
    <col min="2319" max="2319" width="39.5703125" style="3" customWidth="1"/>
    <col min="2320" max="2560" width="11" style="3"/>
    <col min="2561" max="2561" width="28.7109375" style="3" customWidth="1"/>
    <col min="2562" max="2562" width="7.7109375" style="3" customWidth="1"/>
    <col min="2563" max="2563" width="13.7109375" style="3" customWidth="1"/>
    <col min="2564" max="2565" width="10.7109375" style="3" customWidth="1"/>
    <col min="2566" max="2566" width="8.7109375" style="3" customWidth="1"/>
    <col min="2567" max="2567" width="7.28515625" style="3" customWidth="1"/>
    <col min="2568" max="2568" width="23.7109375" style="3" customWidth="1"/>
    <col min="2569" max="2569" width="4.7109375" style="3" customWidth="1"/>
    <col min="2570" max="2574" width="11" style="3"/>
    <col min="2575" max="2575" width="39.5703125" style="3" customWidth="1"/>
    <col min="2576" max="2816" width="11" style="3"/>
    <col min="2817" max="2817" width="28.7109375" style="3" customWidth="1"/>
    <col min="2818" max="2818" width="7.7109375" style="3" customWidth="1"/>
    <col min="2819" max="2819" width="13.7109375" style="3" customWidth="1"/>
    <col min="2820" max="2821" width="10.7109375" style="3" customWidth="1"/>
    <col min="2822" max="2822" width="8.7109375" style="3" customWidth="1"/>
    <col min="2823" max="2823" width="7.28515625" style="3" customWidth="1"/>
    <col min="2824" max="2824" width="23.7109375" style="3" customWidth="1"/>
    <col min="2825" max="2825" width="4.7109375" style="3" customWidth="1"/>
    <col min="2826" max="2830" width="11" style="3"/>
    <col min="2831" max="2831" width="39.5703125" style="3" customWidth="1"/>
    <col min="2832" max="3072" width="11" style="3"/>
    <col min="3073" max="3073" width="28.7109375" style="3" customWidth="1"/>
    <col min="3074" max="3074" width="7.7109375" style="3" customWidth="1"/>
    <col min="3075" max="3075" width="13.7109375" style="3" customWidth="1"/>
    <col min="3076" max="3077" width="10.7109375" style="3" customWidth="1"/>
    <col min="3078" max="3078" width="8.7109375" style="3" customWidth="1"/>
    <col min="3079" max="3079" width="7.28515625" style="3" customWidth="1"/>
    <col min="3080" max="3080" width="23.7109375" style="3" customWidth="1"/>
    <col min="3081" max="3081" width="4.7109375" style="3" customWidth="1"/>
    <col min="3082" max="3086" width="11" style="3"/>
    <col min="3087" max="3087" width="39.5703125" style="3" customWidth="1"/>
    <col min="3088" max="3328" width="11" style="3"/>
    <col min="3329" max="3329" width="28.7109375" style="3" customWidth="1"/>
    <col min="3330" max="3330" width="7.7109375" style="3" customWidth="1"/>
    <col min="3331" max="3331" width="13.7109375" style="3" customWidth="1"/>
    <col min="3332" max="3333" width="10.7109375" style="3" customWidth="1"/>
    <col min="3334" max="3334" width="8.7109375" style="3" customWidth="1"/>
    <col min="3335" max="3335" width="7.28515625" style="3" customWidth="1"/>
    <col min="3336" max="3336" width="23.7109375" style="3" customWidth="1"/>
    <col min="3337" max="3337" width="4.7109375" style="3" customWidth="1"/>
    <col min="3338" max="3342" width="11" style="3"/>
    <col min="3343" max="3343" width="39.5703125" style="3" customWidth="1"/>
    <col min="3344" max="3584" width="11" style="3"/>
    <col min="3585" max="3585" width="28.7109375" style="3" customWidth="1"/>
    <col min="3586" max="3586" width="7.7109375" style="3" customWidth="1"/>
    <col min="3587" max="3587" width="13.7109375" style="3" customWidth="1"/>
    <col min="3588" max="3589" width="10.7109375" style="3" customWidth="1"/>
    <col min="3590" max="3590" width="8.7109375" style="3" customWidth="1"/>
    <col min="3591" max="3591" width="7.28515625" style="3" customWidth="1"/>
    <col min="3592" max="3592" width="23.7109375" style="3" customWidth="1"/>
    <col min="3593" max="3593" width="4.7109375" style="3" customWidth="1"/>
    <col min="3594" max="3598" width="11" style="3"/>
    <col min="3599" max="3599" width="39.5703125" style="3" customWidth="1"/>
    <col min="3600" max="3840" width="11" style="3"/>
    <col min="3841" max="3841" width="28.7109375" style="3" customWidth="1"/>
    <col min="3842" max="3842" width="7.7109375" style="3" customWidth="1"/>
    <col min="3843" max="3843" width="13.7109375" style="3" customWidth="1"/>
    <col min="3844" max="3845" width="10.7109375" style="3" customWidth="1"/>
    <col min="3846" max="3846" width="8.7109375" style="3" customWidth="1"/>
    <col min="3847" max="3847" width="7.28515625" style="3" customWidth="1"/>
    <col min="3848" max="3848" width="23.7109375" style="3" customWidth="1"/>
    <col min="3849" max="3849" width="4.7109375" style="3" customWidth="1"/>
    <col min="3850" max="3854" width="11" style="3"/>
    <col min="3855" max="3855" width="39.5703125" style="3" customWidth="1"/>
    <col min="3856" max="4096" width="11" style="3"/>
    <col min="4097" max="4097" width="28.7109375" style="3" customWidth="1"/>
    <col min="4098" max="4098" width="7.7109375" style="3" customWidth="1"/>
    <col min="4099" max="4099" width="13.7109375" style="3" customWidth="1"/>
    <col min="4100" max="4101" width="10.7109375" style="3" customWidth="1"/>
    <col min="4102" max="4102" width="8.7109375" style="3" customWidth="1"/>
    <col min="4103" max="4103" width="7.28515625" style="3" customWidth="1"/>
    <col min="4104" max="4104" width="23.7109375" style="3" customWidth="1"/>
    <col min="4105" max="4105" width="4.7109375" style="3" customWidth="1"/>
    <col min="4106" max="4110" width="11" style="3"/>
    <col min="4111" max="4111" width="39.5703125" style="3" customWidth="1"/>
    <col min="4112" max="4352" width="11" style="3"/>
    <col min="4353" max="4353" width="28.7109375" style="3" customWidth="1"/>
    <col min="4354" max="4354" width="7.7109375" style="3" customWidth="1"/>
    <col min="4355" max="4355" width="13.7109375" style="3" customWidth="1"/>
    <col min="4356" max="4357" width="10.7109375" style="3" customWidth="1"/>
    <col min="4358" max="4358" width="8.7109375" style="3" customWidth="1"/>
    <col min="4359" max="4359" width="7.28515625" style="3" customWidth="1"/>
    <col min="4360" max="4360" width="23.7109375" style="3" customWidth="1"/>
    <col min="4361" max="4361" width="4.7109375" style="3" customWidth="1"/>
    <col min="4362" max="4366" width="11" style="3"/>
    <col min="4367" max="4367" width="39.5703125" style="3" customWidth="1"/>
    <col min="4368" max="4608" width="11" style="3"/>
    <col min="4609" max="4609" width="28.7109375" style="3" customWidth="1"/>
    <col min="4610" max="4610" width="7.7109375" style="3" customWidth="1"/>
    <col min="4611" max="4611" width="13.7109375" style="3" customWidth="1"/>
    <col min="4612" max="4613" width="10.7109375" style="3" customWidth="1"/>
    <col min="4614" max="4614" width="8.7109375" style="3" customWidth="1"/>
    <col min="4615" max="4615" width="7.28515625" style="3" customWidth="1"/>
    <col min="4616" max="4616" width="23.7109375" style="3" customWidth="1"/>
    <col min="4617" max="4617" width="4.7109375" style="3" customWidth="1"/>
    <col min="4618" max="4622" width="11" style="3"/>
    <col min="4623" max="4623" width="39.5703125" style="3" customWidth="1"/>
    <col min="4624" max="4864" width="11" style="3"/>
    <col min="4865" max="4865" width="28.7109375" style="3" customWidth="1"/>
    <col min="4866" max="4866" width="7.7109375" style="3" customWidth="1"/>
    <col min="4867" max="4867" width="13.7109375" style="3" customWidth="1"/>
    <col min="4868" max="4869" width="10.7109375" style="3" customWidth="1"/>
    <col min="4870" max="4870" width="8.7109375" style="3" customWidth="1"/>
    <col min="4871" max="4871" width="7.28515625" style="3" customWidth="1"/>
    <col min="4872" max="4872" width="23.7109375" style="3" customWidth="1"/>
    <col min="4873" max="4873" width="4.7109375" style="3" customWidth="1"/>
    <col min="4874" max="4878" width="11" style="3"/>
    <col min="4879" max="4879" width="39.5703125" style="3" customWidth="1"/>
    <col min="4880" max="5120" width="11" style="3"/>
    <col min="5121" max="5121" width="28.7109375" style="3" customWidth="1"/>
    <col min="5122" max="5122" width="7.7109375" style="3" customWidth="1"/>
    <col min="5123" max="5123" width="13.7109375" style="3" customWidth="1"/>
    <col min="5124" max="5125" width="10.7109375" style="3" customWidth="1"/>
    <col min="5126" max="5126" width="8.7109375" style="3" customWidth="1"/>
    <col min="5127" max="5127" width="7.28515625" style="3" customWidth="1"/>
    <col min="5128" max="5128" width="23.7109375" style="3" customWidth="1"/>
    <col min="5129" max="5129" width="4.7109375" style="3" customWidth="1"/>
    <col min="5130" max="5134" width="11" style="3"/>
    <col min="5135" max="5135" width="39.5703125" style="3" customWidth="1"/>
    <col min="5136" max="5376" width="11" style="3"/>
    <col min="5377" max="5377" width="28.7109375" style="3" customWidth="1"/>
    <col min="5378" max="5378" width="7.7109375" style="3" customWidth="1"/>
    <col min="5379" max="5379" width="13.7109375" style="3" customWidth="1"/>
    <col min="5380" max="5381" width="10.7109375" style="3" customWidth="1"/>
    <col min="5382" max="5382" width="8.7109375" style="3" customWidth="1"/>
    <col min="5383" max="5383" width="7.28515625" style="3" customWidth="1"/>
    <col min="5384" max="5384" width="23.7109375" style="3" customWidth="1"/>
    <col min="5385" max="5385" width="4.7109375" style="3" customWidth="1"/>
    <col min="5386" max="5390" width="11" style="3"/>
    <col min="5391" max="5391" width="39.5703125" style="3" customWidth="1"/>
    <col min="5392" max="5632" width="11" style="3"/>
    <col min="5633" max="5633" width="28.7109375" style="3" customWidth="1"/>
    <col min="5634" max="5634" width="7.7109375" style="3" customWidth="1"/>
    <col min="5635" max="5635" width="13.7109375" style="3" customWidth="1"/>
    <col min="5636" max="5637" width="10.7109375" style="3" customWidth="1"/>
    <col min="5638" max="5638" width="8.7109375" style="3" customWidth="1"/>
    <col min="5639" max="5639" width="7.28515625" style="3" customWidth="1"/>
    <col min="5640" max="5640" width="23.7109375" style="3" customWidth="1"/>
    <col min="5641" max="5641" width="4.7109375" style="3" customWidth="1"/>
    <col min="5642" max="5646" width="11" style="3"/>
    <col min="5647" max="5647" width="39.5703125" style="3" customWidth="1"/>
    <col min="5648" max="5888" width="11" style="3"/>
    <col min="5889" max="5889" width="28.7109375" style="3" customWidth="1"/>
    <col min="5890" max="5890" width="7.7109375" style="3" customWidth="1"/>
    <col min="5891" max="5891" width="13.7109375" style="3" customWidth="1"/>
    <col min="5892" max="5893" width="10.7109375" style="3" customWidth="1"/>
    <col min="5894" max="5894" width="8.7109375" style="3" customWidth="1"/>
    <col min="5895" max="5895" width="7.28515625" style="3" customWidth="1"/>
    <col min="5896" max="5896" width="23.7109375" style="3" customWidth="1"/>
    <col min="5897" max="5897" width="4.7109375" style="3" customWidth="1"/>
    <col min="5898" max="5902" width="11" style="3"/>
    <col min="5903" max="5903" width="39.5703125" style="3" customWidth="1"/>
    <col min="5904" max="6144" width="11" style="3"/>
    <col min="6145" max="6145" width="28.7109375" style="3" customWidth="1"/>
    <col min="6146" max="6146" width="7.7109375" style="3" customWidth="1"/>
    <col min="6147" max="6147" width="13.7109375" style="3" customWidth="1"/>
    <col min="6148" max="6149" width="10.7109375" style="3" customWidth="1"/>
    <col min="6150" max="6150" width="8.7109375" style="3" customWidth="1"/>
    <col min="6151" max="6151" width="7.28515625" style="3" customWidth="1"/>
    <col min="6152" max="6152" width="23.7109375" style="3" customWidth="1"/>
    <col min="6153" max="6153" width="4.7109375" style="3" customWidth="1"/>
    <col min="6154" max="6158" width="11" style="3"/>
    <col min="6159" max="6159" width="39.5703125" style="3" customWidth="1"/>
    <col min="6160" max="6400" width="11" style="3"/>
    <col min="6401" max="6401" width="28.7109375" style="3" customWidth="1"/>
    <col min="6402" max="6402" width="7.7109375" style="3" customWidth="1"/>
    <col min="6403" max="6403" width="13.7109375" style="3" customWidth="1"/>
    <col min="6404" max="6405" width="10.7109375" style="3" customWidth="1"/>
    <col min="6406" max="6406" width="8.7109375" style="3" customWidth="1"/>
    <col min="6407" max="6407" width="7.28515625" style="3" customWidth="1"/>
    <col min="6408" max="6408" width="23.7109375" style="3" customWidth="1"/>
    <col min="6409" max="6409" width="4.7109375" style="3" customWidth="1"/>
    <col min="6410" max="6414" width="11" style="3"/>
    <col min="6415" max="6415" width="39.5703125" style="3" customWidth="1"/>
    <col min="6416" max="6656" width="11" style="3"/>
    <col min="6657" max="6657" width="28.7109375" style="3" customWidth="1"/>
    <col min="6658" max="6658" width="7.7109375" style="3" customWidth="1"/>
    <col min="6659" max="6659" width="13.7109375" style="3" customWidth="1"/>
    <col min="6660" max="6661" width="10.7109375" style="3" customWidth="1"/>
    <col min="6662" max="6662" width="8.7109375" style="3" customWidth="1"/>
    <col min="6663" max="6663" width="7.28515625" style="3" customWidth="1"/>
    <col min="6664" max="6664" width="23.7109375" style="3" customWidth="1"/>
    <col min="6665" max="6665" width="4.7109375" style="3" customWidth="1"/>
    <col min="6666" max="6670" width="11" style="3"/>
    <col min="6671" max="6671" width="39.5703125" style="3" customWidth="1"/>
    <col min="6672" max="6912" width="11" style="3"/>
    <col min="6913" max="6913" width="28.7109375" style="3" customWidth="1"/>
    <col min="6914" max="6914" width="7.7109375" style="3" customWidth="1"/>
    <col min="6915" max="6915" width="13.7109375" style="3" customWidth="1"/>
    <col min="6916" max="6917" width="10.7109375" style="3" customWidth="1"/>
    <col min="6918" max="6918" width="8.7109375" style="3" customWidth="1"/>
    <col min="6919" max="6919" width="7.28515625" style="3" customWidth="1"/>
    <col min="6920" max="6920" width="23.7109375" style="3" customWidth="1"/>
    <col min="6921" max="6921" width="4.7109375" style="3" customWidth="1"/>
    <col min="6922" max="6926" width="11" style="3"/>
    <col min="6927" max="6927" width="39.5703125" style="3" customWidth="1"/>
    <col min="6928" max="7168" width="11" style="3"/>
    <col min="7169" max="7169" width="28.7109375" style="3" customWidth="1"/>
    <col min="7170" max="7170" width="7.7109375" style="3" customWidth="1"/>
    <col min="7171" max="7171" width="13.7109375" style="3" customWidth="1"/>
    <col min="7172" max="7173" width="10.7109375" style="3" customWidth="1"/>
    <col min="7174" max="7174" width="8.7109375" style="3" customWidth="1"/>
    <col min="7175" max="7175" width="7.28515625" style="3" customWidth="1"/>
    <col min="7176" max="7176" width="23.7109375" style="3" customWidth="1"/>
    <col min="7177" max="7177" width="4.7109375" style="3" customWidth="1"/>
    <col min="7178" max="7182" width="11" style="3"/>
    <col min="7183" max="7183" width="39.5703125" style="3" customWidth="1"/>
    <col min="7184" max="7424" width="11" style="3"/>
    <col min="7425" max="7425" width="28.7109375" style="3" customWidth="1"/>
    <col min="7426" max="7426" width="7.7109375" style="3" customWidth="1"/>
    <col min="7427" max="7427" width="13.7109375" style="3" customWidth="1"/>
    <col min="7428" max="7429" width="10.7109375" style="3" customWidth="1"/>
    <col min="7430" max="7430" width="8.7109375" style="3" customWidth="1"/>
    <col min="7431" max="7431" width="7.28515625" style="3" customWidth="1"/>
    <col min="7432" max="7432" width="23.7109375" style="3" customWidth="1"/>
    <col min="7433" max="7433" width="4.7109375" style="3" customWidth="1"/>
    <col min="7434" max="7438" width="11" style="3"/>
    <col min="7439" max="7439" width="39.5703125" style="3" customWidth="1"/>
    <col min="7440" max="7680" width="11" style="3"/>
    <col min="7681" max="7681" width="28.7109375" style="3" customWidth="1"/>
    <col min="7682" max="7682" width="7.7109375" style="3" customWidth="1"/>
    <col min="7683" max="7683" width="13.7109375" style="3" customWidth="1"/>
    <col min="7684" max="7685" width="10.7109375" style="3" customWidth="1"/>
    <col min="7686" max="7686" width="8.7109375" style="3" customWidth="1"/>
    <col min="7687" max="7687" width="7.28515625" style="3" customWidth="1"/>
    <col min="7688" max="7688" width="23.7109375" style="3" customWidth="1"/>
    <col min="7689" max="7689" width="4.7109375" style="3" customWidth="1"/>
    <col min="7690" max="7694" width="11" style="3"/>
    <col min="7695" max="7695" width="39.5703125" style="3" customWidth="1"/>
    <col min="7696" max="7936" width="11" style="3"/>
    <col min="7937" max="7937" width="28.7109375" style="3" customWidth="1"/>
    <col min="7938" max="7938" width="7.7109375" style="3" customWidth="1"/>
    <col min="7939" max="7939" width="13.7109375" style="3" customWidth="1"/>
    <col min="7940" max="7941" width="10.7109375" style="3" customWidth="1"/>
    <col min="7942" max="7942" width="8.7109375" style="3" customWidth="1"/>
    <col min="7943" max="7943" width="7.28515625" style="3" customWidth="1"/>
    <col min="7944" max="7944" width="23.7109375" style="3" customWidth="1"/>
    <col min="7945" max="7945" width="4.7109375" style="3" customWidth="1"/>
    <col min="7946" max="7950" width="11" style="3"/>
    <col min="7951" max="7951" width="39.5703125" style="3" customWidth="1"/>
    <col min="7952" max="8192" width="11" style="3"/>
    <col min="8193" max="8193" width="28.7109375" style="3" customWidth="1"/>
    <col min="8194" max="8194" width="7.7109375" style="3" customWidth="1"/>
    <col min="8195" max="8195" width="13.7109375" style="3" customWidth="1"/>
    <col min="8196" max="8197" width="10.7109375" style="3" customWidth="1"/>
    <col min="8198" max="8198" width="8.7109375" style="3" customWidth="1"/>
    <col min="8199" max="8199" width="7.28515625" style="3" customWidth="1"/>
    <col min="8200" max="8200" width="23.7109375" style="3" customWidth="1"/>
    <col min="8201" max="8201" width="4.7109375" style="3" customWidth="1"/>
    <col min="8202" max="8206" width="11" style="3"/>
    <col min="8207" max="8207" width="39.5703125" style="3" customWidth="1"/>
    <col min="8208" max="8448" width="11" style="3"/>
    <col min="8449" max="8449" width="28.7109375" style="3" customWidth="1"/>
    <col min="8450" max="8450" width="7.7109375" style="3" customWidth="1"/>
    <col min="8451" max="8451" width="13.7109375" style="3" customWidth="1"/>
    <col min="8452" max="8453" width="10.7109375" style="3" customWidth="1"/>
    <col min="8454" max="8454" width="8.7109375" style="3" customWidth="1"/>
    <col min="8455" max="8455" width="7.28515625" style="3" customWidth="1"/>
    <col min="8456" max="8456" width="23.7109375" style="3" customWidth="1"/>
    <col min="8457" max="8457" width="4.7109375" style="3" customWidth="1"/>
    <col min="8458" max="8462" width="11" style="3"/>
    <col min="8463" max="8463" width="39.5703125" style="3" customWidth="1"/>
    <col min="8464" max="8704" width="11" style="3"/>
    <col min="8705" max="8705" width="28.7109375" style="3" customWidth="1"/>
    <col min="8706" max="8706" width="7.7109375" style="3" customWidth="1"/>
    <col min="8707" max="8707" width="13.7109375" style="3" customWidth="1"/>
    <col min="8708" max="8709" width="10.7109375" style="3" customWidth="1"/>
    <col min="8710" max="8710" width="8.7109375" style="3" customWidth="1"/>
    <col min="8711" max="8711" width="7.28515625" style="3" customWidth="1"/>
    <col min="8712" max="8712" width="23.7109375" style="3" customWidth="1"/>
    <col min="8713" max="8713" width="4.7109375" style="3" customWidth="1"/>
    <col min="8714" max="8718" width="11" style="3"/>
    <col min="8719" max="8719" width="39.5703125" style="3" customWidth="1"/>
    <col min="8720" max="8960" width="11" style="3"/>
    <col min="8961" max="8961" width="28.7109375" style="3" customWidth="1"/>
    <col min="8962" max="8962" width="7.7109375" style="3" customWidth="1"/>
    <col min="8963" max="8963" width="13.7109375" style="3" customWidth="1"/>
    <col min="8964" max="8965" width="10.7109375" style="3" customWidth="1"/>
    <col min="8966" max="8966" width="8.7109375" style="3" customWidth="1"/>
    <col min="8967" max="8967" width="7.28515625" style="3" customWidth="1"/>
    <col min="8968" max="8968" width="23.7109375" style="3" customWidth="1"/>
    <col min="8969" max="8969" width="4.7109375" style="3" customWidth="1"/>
    <col min="8970" max="8974" width="11" style="3"/>
    <col min="8975" max="8975" width="39.5703125" style="3" customWidth="1"/>
    <col min="8976" max="9216" width="11" style="3"/>
    <col min="9217" max="9217" width="28.7109375" style="3" customWidth="1"/>
    <col min="9218" max="9218" width="7.7109375" style="3" customWidth="1"/>
    <col min="9219" max="9219" width="13.7109375" style="3" customWidth="1"/>
    <col min="9220" max="9221" width="10.7109375" style="3" customWidth="1"/>
    <col min="9222" max="9222" width="8.7109375" style="3" customWidth="1"/>
    <col min="9223" max="9223" width="7.28515625" style="3" customWidth="1"/>
    <col min="9224" max="9224" width="23.7109375" style="3" customWidth="1"/>
    <col min="9225" max="9225" width="4.7109375" style="3" customWidth="1"/>
    <col min="9226" max="9230" width="11" style="3"/>
    <col min="9231" max="9231" width="39.5703125" style="3" customWidth="1"/>
    <col min="9232" max="9472" width="11" style="3"/>
    <col min="9473" max="9473" width="28.7109375" style="3" customWidth="1"/>
    <col min="9474" max="9474" width="7.7109375" style="3" customWidth="1"/>
    <col min="9475" max="9475" width="13.7109375" style="3" customWidth="1"/>
    <col min="9476" max="9477" width="10.7109375" style="3" customWidth="1"/>
    <col min="9478" max="9478" width="8.7109375" style="3" customWidth="1"/>
    <col min="9479" max="9479" width="7.28515625" style="3" customWidth="1"/>
    <col min="9480" max="9480" width="23.7109375" style="3" customWidth="1"/>
    <col min="9481" max="9481" width="4.7109375" style="3" customWidth="1"/>
    <col min="9482" max="9486" width="11" style="3"/>
    <col min="9487" max="9487" width="39.5703125" style="3" customWidth="1"/>
    <col min="9488" max="9728" width="11" style="3"/>
    <col min="9729" max="9729" width="28.7109375" style="3" customWidth="1"/>
    <col min="9730" max="9730" width="7.7109375" style="3" customWidth="1"/>
    <col min="9731" max="9731" width="13.7109375" style="3" customWidth="1"/>
    <col min="9732" max="9733" width="10.7109375" style="3" customWidth="1"/>
    <col min="9734" max="9734" width="8.7109375" style="3" customWidth="1"/>
    <col min="9735" max="9735" width="7.28515625" style="3" customWidth="1"/>
    <col min="9736" max="9736" width="23.7109375" style="3" customWidth="1"/>
    <col min="9737" max="9737" width="4.7109375" style="3" customWidth="1"/>
    <col min="9738" max="9742" width="11" style="3"/>
    <col min="9743" max="9743" width="39.5703125" style="3" customWidth="1"/>
    <col min="9744" max="9984" width="11" style="3"/>
    <col min="9985" max="9985" width="28.7109375" style="3" customWidth="1"/>
    <col min="9986" max="9986" width="7.7109375" style="3" customWidth="1"/>
    <col min="9987" max="9987" width="13.7109375" style="3" customWidth="1"/>
    <col min="9988" max="9989" width="10.7109375" style="3" customWidth="1"/>
    <col min="9990" max="9990" width="8.7109375" style="3" customWidth="1"/>
    <col min="9991" max="9991" width="7.28515625" style="3" customWidth="1"/>
    <col min="9992" max="9992" width="23.7109375" style="3" customWidth="1"/>
    <col min="9993" max="9993" width="4.7109375" style="3" customWidth="1"/>
    <col min="9994" max="9998" width="11" style="3"/>
    <col min="9999" max="9999" width="39.5703125" style="3" customWidth="1"/>
    <col min="10000" max="10240" width="11" style="3"/>
    <col min="10241" max="10241" width="28.7109375" style="3" customWidth="1"/>
    <col min="10242" max="10242" width="7.7109375" style="3" customWidth="1"/>
    <col min="10243" max="10243" width="13.7109375" style="3" customWidth="1"/>
    <col min="10244" max="10245" width="10.7109375" style="3" customWidth="1"/>
    <col min="10246" max="10246" width="8.7109375" style="3" customWidth="1"/>
    <col min="10247" max="10247" width="7.28515625" style="3" customWidth="1"/>
    <col min="10248" max="10248" width="23.7109375" style="3" customWidth="1"/>
    <col min="10249" max="10249" width="4.7109375" style="3" customWidth="1"/>
    <col min="10250" max="10254" width="11" style="3"/>
    <col min="10255" max="10255" width="39.5703125" style="3" customWidth="1"/>
    <col min="10256" max="10496" width="11" style="3"/>
    <col min="10497" max="10497" width="28.7109375" style="3" customWidth="1"/>
    <col min="10498" max="10498" width="7.7109375" style="3" customWidth="1"/>
    <col min="10499" max="10499" width="13.7109375" style="3" customWidth="1"/>
    <col min="10500" max="10501" width="10.7109375" style="3" customWidth="1"/>
    <col min="10502" max="10502" width="8.7109375" style="3" customWidth="1"/>
    <col min="10503" max="10503" width="7.28515625" style="3" customWidth="1"/>
    <col min="10504" max="10504" width="23.7109375" style="3" customWidth="1"/>
    <col min="10505" max="10505" width="4.7109375" style="3" customWidth="1"/>
    <col min="10506" max="10510" width="11" style="3"/>
    <col min="10511" max="10511" width="39.5703125" style="3" customWidth="1"/>
    <col min="10512" max="10752" width="11" style="3"/>
    <col min="10753" max="10753" width="28.7109375" style="3" customWidth="1"/>
    <col min="10754" max="10754" width="7.7109375" style="3" customWidth="1"/>
    <col min="10755" max="10755" width="13.7109375" style="3" customWidth="1"/>
    <col min="10756" max="10757" width="10.7109375" style="3" customWidth="1"/>
    <col min="10758" max="10758" width="8.7109375" style="3" customWidth="1"/>
    <col min="10759" max="10759" width="7.28515625" style="3" customWidth="1"/>
    <col min="10760" max="10760" width="23.7109375" style="3" customWidth="1"/>
    <col min="10761" max="10761" width="4.7109375" style="3" customWidth="1"/>
    <col min="10762" max="10766" width="11" style="3"/>
    <col min="10767" max="10767" width="39.5703125" style="3" customWidth="1"/>
    <col min="10768" max="11008" width="11" style="3"/>
    <col min="11009" max="11009" width="28.7109375" style="3" customWidth="1"/>
    <col min="11010" max="11010" width="7.7109375" style="3" customWidth="1"/>
    <col min="11011" max="11011" width="13.7109375" style="3" customWidth="1"/>
    <col min="11012" max="11013" width="10.7109375" style="3" customWidth="1"/>
    <col min="11014" max="11014" width="8.7109375" style="3" customWidth="1"/>
    <col min="11015" max="11015" width="7.28515625" style="3" customWidth="1"/>
    <col min="11016" max="11016" width="23.7109375" style="3" customWidth="1"/>
    <col min="11017" max="11017" width="4.7109375" style="3" customWidth="1"/>
    <col min="11018" max="11022" width="11" style="3"/>
    <col min="11023" max="11023" width="39.5703125" style="3" customWidth="1"/>
    <col min="11024" max="11264" width="11" style="3"/>
    <col min="11265" max="11265" width="28.7109375" style="3" customWidth="1"/>
    <col min="11266" max="11266" width="7.7109375" style="3" customWidth="1"/>
    <col min="11267" max="11267" width="13.7109375" style="3" customWidth="1"/>
    <col min="11268" max="11269" width="10.7109375" style="3" customWidth="1"/>
    <col min="11270" max="11270" width="8.7109375" style="3" customWidth="1"/>
    <col min="11271" max="11271" width="7.28515625" style="3" customWidth="1"/>
    <col min="11272" max="11272" width="23.7109375" style="3" customWidth="1"/>
    <col min="11273" max="11273" width="4.7109375" style="3" customWidth="1"/>
    <col min="11274" max="11278" width="11" style="3"/>
    <col min="11279" max="11279" width="39.5703125" style="3" customWidth="1"/>
    <col min="11280" max="11520" width="11" style="3"/>
    <col min="11521" max="11521" width="28.7109375" style="3" customWidth="1"/>
    <col min="11522" max="11522" width="7.7109375" style="3" customWidth="1"/>
    <col min="11523" max="11523" width="13.7109375" style="3" customWidth="1"/>
    <col min="11524" max="11525" width="10.7109375" style="3" customWidth="1"/>
    <col min="11526" max="11526" width="8.7109375" style="3" customWidth="1"/>
    <col min="11527" max="11527" width="7.28515625" style="3" customWidth="1"/>
    <col min="11528" max="11528" width="23.7109375" style="3" customWidth="1"/>
    <col min="11529" max="11529" width="4.7109375" style="3" customWidth="1"/>
    <col min="11530" max="11534" width="11" style="3"/>
    <col min="11535" max="11535" width="39.5703125" style="3" customWidth="1"/>
    <col min="11536" max="11776" width="11" style="3"/>
    <col min="11777" max="11777" width="28.7109375" style="3" customWidth="1"/>
    <col min="11778" max="11778" width="7.7109375" style="3" customWidth="1"/>
    <col min="11779" max="11779" width="13.7109375" style="3" customWidth="1"/>
    <col min="11780" max="11781" width="10.7109375" style="3" customWidth="1"/>
    <col min="11782" max="11782" width="8.7109375" style="3" customWidth="1"/>
    <col min="11783" max="11783" width="7.28515625" style="3" customWidth="1"/>
    <col min="11784" max="11784" width="23.7109375" style="3" customWidth="1"/>
    <col min="11785" max="11785" width="4.7109375" style="3" customWidth="1"/>
    <col min="11786" max="11790" width="11" style="3"/>
    <col min="11791" max="11791" width="39.5703125" style="3" customWidth="1"/>
    <col min="11792" max="12032" width="11" style="3"/>
    <col min="12033" max="12033" width="28.7109375" style="3" customWidth="1"/>
    <col min="12034" max="12034" width="7.7109375" style="3" customWidth="1"/>
    <col min="12035" max="12035" width="13.7109375" style="3" customWidth="1"/>
    <col min="12036" max="12037" width="10.7109375" style="3" customWidth="1"/>
    <col min="12038" max="12038" width="8.7109375" style="3" customWidth="1"/>
    <col min="12039" max="12039" width="7.28515625" style="3" customWidth="1"/>
    <col min="12040" max="12040" width="23.7109375" style="3" customWidth="1"/>
    <col min="12041" max="12041" width="4.7109375" style="3" customWidth="1"/>
    <col min="12042" max="12046" width="11" style="3"/>
    <col min="12047" max="12047" width="39.5703125" style="3" customWidth="1"/>
    <col min="12048" max="12288" width="11" style="3"/>
    <col min="12289" max="12289" width="28.7109375" style="3" customWidth="1"/>
    <col min="12290" max="12290" width="7.7109375" style="3" customWidth="1"/>
    <col min="12291" max="12291" width="13.7109375" style="3" customWidth="1"/>
    <col min="12292" max="12293" width="10.7109375" style="3" customWidth="1"/>
    <col min="12294" max="12294" width="8.7109375" style="3" customWidth="1"/>
    <col min="12295" max="12295" width="7.28515625" style="3" customWidth="1"/>
    <col min="12296" max="12296" width="23.7109375" style="3" customWidth="1"/>
    <col min="12297" max="12297" width="4.7109375" style="3" customWidth="1"/>
    <col min="12298" max="12302" width="11" style="3"/>
    <col min="12303" max="12303" width="39.5703125" style="3" customWidth="1"/>
    <col min="12304" max="12544" width="11" style="3"/>
    <col min="12545" max="12545" width="28.7109375" style="3" customWidth="1"/>
    <col min="12546" max="12546" width="7.7109375" style="3" customWidth="1"/>
    <col min="12547" max="12547" width="13.7109375" style="3" customWidth="1"/>
    <col min="12548" max="12549" width="10.7109375" style="3" customWidth="1"/>
    <col min="12550" max="12550" width="8.7109375" style="3" customWidth="1"/>
    <col min="12551" max="12551" width="7.28515625" style="3" customWidth="1"/>
    <col min="12552" max="12552" width="23.7109375" style="3" customWidth="1"/>
    <col min="12553" max="12553" width="4.7109375" style="3" customWidth="1"/>
    <col min="12554" max="12558" width="11" style="3"/>
    <col min="12559" max="12559" width="39.5703125" style="3" customWidth="1"/>
    <col min="12560" max="12800" width="11" style="3"/>
    <col min="12801" max="12801" width="28.7109375" style="3" customWidth="1"/>
    <col min="12802" max="12802" width="7.7109375" style="3" customWidth="1"/>
    <col min="12803" max="12803" width="13.7109375" style="3" customWidth="1"/>
    <col min="12804" max="12805" width="10.7109375" style="3" customWidth="1"/>
    <col min="12806" max="12806" width="8.7109375" style="3" customWidth="1"/>
    <col min="12807" max="12807" width="7.28515625" style="3" customWidth="1"/>
    <col min="12808" max="12808" width="23.7109375" style="3" customWidth="1"/>
    <col min="12809" max="12809" width="4.7109375" style="3" customWidth="1"/>
    <col min="12810" max="12814" width="11" style="3"/>
    <col min="12815" max="12815" width="39.5703125" style="3" customWidth="1"/>
    <col min="12816" max="13056" width="11" style="3"/>
    <col min="13057" max="13057" width="28.7109375" style="3" customWidth="1"/>
    <col min="13058" max="13058" width="7.7109375" style="3" customWidth="1"/>
    <col min="13059" max="13059" width="13.7109375" style="3" customWidth="1"/>
    <col min="13060" max="13061" width="10.7109375" style="3" customWidth="1"/>
    <col min="13062" max="13062" width="8.7109375" style="3" customWidth="1"/>
    <col min="13063" max="13063" width="7.28515625" style="3" customWidth="1"/>
    <col min="13064" max="13064" width="23.7109375" style="3" customWidth="1"/>
    <col min="13065" max="13065" width="4.7109375" style="3" customWidth="1"/>
    <col min="13066" max="13070" width="11" style="3"/>
    <col min="13071" max="13071" width="39.5703125" style="3" customWidth="1"/>
    <col min="13072" max="13312" width="11" style="3"/>
    <col min="13313" max="13313" width="28.7109375" style="3" customWidth="1"/>
    <col min="13314" max="13314" width="7.7109375" style="3" customWidth="1"/>
    <col min="13315" max="13315" width="13.7109375" style="3" customWidth="1"/>
    <col min="13316" max="13317" width="10.7109375" style="3" customWidth="1"/>
    <col min="13318" max="13318" width="8.7109375" style="3" customWidth="1"/>
    <col min="13319" max="13319" width="7.28515625" style="3" customWidth="1"/>
    <col min="13320" max="13320" width="23.7109375" style="3" customWidth="1"/>
    <col min="13321" max="13321" width="4.7109375" style="3" customWidth="1"/>
    <col min="13322" max="13326" width="11" style="3"/>
    <col min="13327" max="13327" width="39.5703125" style="3" customWidth="1"/>
    <col min="13328" max="13568" width="11" style="3"/>
    <col min="13569" max="13569" width="28.7109375" style="3" customWidth="1"/>
    <col min="13570" max="13570" width="7.7109375" style="3" customWidth="1"/>
    <col min="13571" max="13571" width="13.7109375" style="3" customWidth="1"/>
    <col min="13572" max="13573" width="10.7109375" style="3" customWidth="1"/>
    <col min="13574" max="13574" width="8.7109375" style="3" customWidth="1"/>
    <col min="13575" max="13575" width="7.28515625" style="3" customWidth="1"/>
    <col min="13576" max="13576" width="23.7109375" style="3" customWidth="1"/>
    <col min="13577" max="13577" width="4.7109375" style="3" customWidth="1"/>
    <col min="13578" max="13582" width="11" style="3"/>
    <col min="13583" max="13583" width="39.5703125" style="3" customWidth="1"/>
    <col min="13584" max="13824" width="11" style="3"/>
    <col min="13825" max="13825" width="28.7109375" style="3" customWidth="1"/>
    <col min="13826" max="13826" width="7.7109375" style="3" customWidth="1"/>
    <col min="13827" max="13827" width="13.7109375" style="3" customWidth="1"/>
    <col min="13828" max="13829" width="10.7109375" style="3" customWidth="1"/>
    <col min="13830" max="13830" width="8.7109375" style="3" customWidth="1"/>
    <col min="13831" max="13831" width="7.28515625" style="3" customWidth="1"/>
    <col min="13832" max="13832" width="23.7109375" style="3" customWidth="1"/>
    <col min="13833" max="13833" width="4.7109375" style="3" customWidth="1"/>
    <col min="13834" max="13838" width="11" style="3"/>
    <col min="13839" max="13839" width="39.5703125" style="3" customWidth="1"/>
    <col min="13840" max="14080" width="11" style="3"/>
    <col min="14081" max="14081" width="28.7109375" style="3" customWidth="1"/>
    <col min="14082" max="14082" width="7.7109375" style="3" customWidth="1"/>
    <col min="14083" max="14083" width="13.7109375" style="3" customWidth="1"/>
    <col min="14084" max="14085" width="10.7109375" style="3" customWidth="1"/>
    <col min="14086" max="14086" width="8.7109375" style="3" customWidth="1"/>
    <col min="14087" max="14087" width="7.28515625" style="3" customWidth="1"/>
    <col min="14088" max="14088" width="23.7109375" style="3" customWidth="1"/>
    <col min="14089" max="14089" width="4.7109375" style="3" customWidth="1"/>
    <col min="14090" max="14094" width="11" style="3"/>
    <col min="14095" max="14095" width="39.5703125" style="3" customWidth="1"/>
    <col min="14096" max="14336" width="11" style="3"/>
    <col min="14337" max="14337" width="28.7109375" style="3" customWidth="1"/>
    <col min="14338" max="14338" width="7.7109375" style="3" customWidth="1"/>
    <col min="14339" max="14339" width="13.7109375" style="3" customWidth="1"/>
    <col min="14340" max="14341" width="10.7109375" style="3" customWidth="1"/>
    <col min="14342" max="14342" width="8.7109375" style="3" customWidth="1"/>
    <col min="14343" max="14343" width="7.28515625" style="3" customWidth="1"/>
    <col min="14344" max="14344" width="23.7109375" style="3" customWidth="1"/>
    <col min="14345" max="14345" width="4.7109375" style="3" customWidth="1"/>
    <col min="14346" max="14350" width="11" style="3"/>
    <col min="14351" max="14351" width="39.5703125" style="3" customWidth="1"/>
    <col min="14352" max="14592" width="11" style="3"/>
    <col min="14593" max="14593" width="28.7109375" style="3" customWidth="1"/>
    <col min="14594" max="14594" width="7.7109375" style="3" customWidth="1"/>
    <col min="14595" max="14595" width="13.7109375" style="3" customWidth="1"/>
    <col min="14596" max="14597" width="10.7109375" style="3" customWidth="1"/>
    <col min="14598" max="14598" width="8.7109375" style="3" customWidth="1"/>
    <col min="14599" max="14599" width="7.28515625" style="3" customWidth="1"/>
    <col min="14600" max="14600" width="23.7109375" style="3" customWidth="1"/>
    <col min="14601" max="14601" width="4.7109375" style="3" customWidth="1"/>
    <col min="14602" max="14606" width="11" style="3"/>
    <col min="14607" max="14607" width="39.5703125" style="3" customWidth="1"/>
    <col min="14608" max="14848" width="11" style="3"/>
    <col min="14849" max="14849" width="28.7109375" style="3" customWidth="1"/>
    <col min="14850" max="14850" width="7.7109375" style="3" customWidth="1"/>
    <col min="14851" max="14851" width="13.7109375" style="3" customWidth="1"/>
    <col min="14852" max="14853" width="10.7109375" style="3" customWidth="1"/>
    <col min="14854" max="14854" width="8.7109375" style="3" customWidth="1"/>
    <col min="14855" max="14855" width="7.28515625" style="3" customWidth="1"/>
    <col min="14856" max="14856" width="23.7109375" style="3" customWidth="1"/>
    <col min="14857" max="14857" width="4.7109375" style="3" customWidth="1"/>
    <col min="14858" max="14862" width="11" style="3"/>
    <col min="14863" max="14863" width="39.5703125" style="3" customWidth="1"/>
    <col min="14864" max="15104" width="11" style="3"/>
    <col min="15105" max="15105" width="28.7109375" style="3" customWidth="1"/>
    <col min="15106" max="15106" width="7.7109375" style="3" customWidth="1"/>
    <col min="15107" max="15107" width="13.7109375" style="3" customWidth="1"/>
    <col min="15108" max="15109" width="10.7109375" style="3" customWidth="1"/>
    <col min="15110" max="15110" width="8.7109375" style="3" customWidth="1"/>
    <col min="15111" max="15111" width="7.28515625" style="3" customWidth="1"/>
    <col min="15112" max="15112" width="23.7109375" style="3" customWidth="1"/>
    <col min="15113" max="15113" width="4.7109375" style="3" customWidth="1"/>
    <col min="15114" max="15118" width="11" style="3"/>
    <col min="15119" max="15119" width="39.5703125" style="3" customWidth="1"/>
    <col min="15120" max="15360" width="11" style="3"/>
    <col min="15361" max="15361" width="28.7109375" style="3" customWidth="1"/>
    <col min="15362" max="15362" width="7.7109375" style="3" customWidth="1"/>
    <col min="15363" max="15363" width="13.7109375" style="3" customWidth="1"/>
    <col min="15364" max="15365" width="10.7109375" style="3" customWidth="1"/>
    <col min="15366" max="15366" width="8.7109375" style="3" customWidth="1"/>
    <col min="15367" max="15367" width="7.28515625" style="3" customWidth="1"/>
    <col min="15368" max="15368" width="23.7109375" style="3" customWidth="1"/>
    <col min="15369" max="15369" width="4.7109375" style="3" customWidth="1"/>
    <col min="15370" max="15374" width="11" style="3"/>
    <col min="15375" max="15375" width="39.5703125" style="3" customWidth="1"/>
    <col min="15376" max="15616" width="11" style="3"/>
    <col min="15617" max="15617" width="28.7109375" style="3" customWidth="1"/>
    <col min="15618" max="15618" width="7.7109375" style="3" customWidth="1"/>
    <col min="15619" max="15619" width="13.7109375" style="3" customWidth="1"/>
    <col min="15620" max="15621" width="10.7109375" style="3" customWidth="1"/>
    <col min="15622" max="15622" width="8.7109375" style="3" customWidth="1"/>
    <col min="15623" max="15623" width="7.28515625" style="3" customWidth="1"/>
    <col min="15624" max="15624" width="23.7109375" style="3" customWidth="1"/>
    <col min="15625" max="15625" width="4.7109375" style="3" customWidth="1"/>
    <col min="15626" max="15630" width="11" style="3"/>
    <col min="15631" max="15631" width="39.5703125" style="3" customWidth="1"/>
    <col min="15632" max="15872" width="11" style="3"/>
    <col min="15873" max="15873" width="28.7109375" style="3" customWidth="1"/>
    <col min="15874" max="15874" width="7.7109375" style="3" customWidth="1"/>
    <col min="15875" max="15875" width="13.7109375" style="3" customWidth="1"/>
    <col min="15876" max="15877" width="10.7109375" style="3" customWidth="1"/>
    <col min="15878" max="15878" width="8.7109375" style="3" customWidth="1"/>
    <col min="15879" max="15879" width="7.28515625" style="3" customWidth="1"/>
    <col min="15880" max="15880" width="23.7109375" style="3" customWidth="1"/>
    <col min="15881" max="15881" width="4.7109375" style="3" customWidth="1"/>
    <col min="15882" max="15886" width="11" style="3"/>
    <col min="15887" max="15887" width="39.5703125" style="3" customWidth="1"/>
    <col min="15888" max="16128" width="11" style="3"/>
    <col min="16129" max="16129" width="28.7109375" style="3" customWidth="1"/>
    <col min="16130" max="16130" width="7.7109375" style="3" customWidth="1"/>
    <col min="16131" max="16131" width="13.7109375" style="3" customWidth="1"/>
    <col min="16132" max="16133" width="10.7109375" style="3" customWidth="1"/>
    <col min="16134" max="16134" width="8.7109375" style="3" customWidth="1"/>
    <col min="16135" max="16135" width="7.28515625" style="3" customWidth="1"/>
    <col min="16136" max="16136" width="23.7109375" style="3" customWidth="1"/>
    <col min="16137" max="16137" width="4.7109375" style="3" customWidth="1"/>
    <col min="16138" max="16142" width="11" style="3"/>
    <col min="16143" max="16143" width="39.5703125" style="3" customWidth="1"/>
    <col min="16144" max="16384" width="11" style="3"/>
  </cols>
  <sheetData>
    <row r="1" spans="1:16" ht="24" customHeight="1">
      <c r="A1" s="1" t="s">
        <v>0</v>
      </c>
      <c r="B1" s="2"/>
      <c r="H1" s="4" t="s">
        <v>1</v>
      </c>
    </row>
    <row r="2" spans="1:16" ht="18.95" customHeight="1">
      <c r="H2" s="6"/>
      <c r="J2" s="7"/>
      <c r="K2" s="7"/>
      <c r="L2" s="8"/>
      <c r="M2" s="8"/>
      <c r="N2" s="8"/>
      <c r="O2" s="8"/>
      <c r="P2" s="9"/>
    </row>
    <row r="3" spans="1:16" ht="20.25">
      <c r="A3" s="10" t="s">
        <v>2</v>
      </c>
      <c r="B3" s="11"/>
      <c r="C3" s="12"/>
      <c r="D3" s="12"/>
      <c r="E3" s="12"/>
      <c r="F3" s="12"/>
      <c r="G3" s="13" t="s">
        <v>3</v>
      </c>
      <c r="H3" s="13"/>
      <c r="J3" s="14"/>
      <c r="K3" s="14"/>
      <c r="L3" s="15"/>
      <c r="M3" s="15"/>
      <c r="N3" s="15"/>
      <c r="O3" s="16"/>
      <c r="P3" s="17"/>
    </row>
    <row r="4" spans="1:16" ht="18" customHeight="1">
      <c r="A4" s="18" t="s">
        <v>4</v>
      </c>
      <c r="F4" s="19" t="s">
        <v>5</v>
      </c>
      <c r="G4" s="19"/>
      <c r="H4" s="19"/>
      <c r="J4" s="7"/>
      <c r="K4" s="7"/>
      <c r="L4" s="20"/>
      <c r="M4" s="20"/>
      <c r="N4" s="20"/>
      <c r="O4" s="8"/>
      <c r="P4" s="21"/>
    </row>
    <row r="5" spans="1:16" ht="12" customHeight="1">
      <c r="A5" s="7"/>
      <c r="B5" s="22"/>
      <c r="C5" s="8"/>
      <c r="D5" s="8"/>
      <c r="E5" s="8"/>
      <c r="F5" s="8"/>
      <c r="G5" s="8"/>
      <c r="H5" s="8"/>
      <c r="J5" s="23"/>
      <c r="K5" s="24"/>
      <c r="L5" s="25"/>
      <c r="M5" s="26"/>
      <c r="N5" s="25"/>
      <c r="O5" s="25"/>
      <c r="P5" s="27"/>
    </row>
    <row r="6" spans="1:16" ht="12" customHeight="1">
      <c r="A6" s="28" t="s">
        <v>6</v>
      </c>
      <c r="C6" s="29">
        <v>2011</v>
      </c>
      <c r="D6" s="30"/>
      <c r="E6" s="31">
        <v>2010</v>
      </c>
      <c r="F6" s="31"/>
      <c r="G6" s="30">
        <v>2009</v>
      </c>
      <c r="H6" s="32" t="s">
        <v>7</v>
      </c>
      <c r="J6" s="23"/>
      <c r="K6" s="24"/>
      <c r="L6" s="33"/>
      <c r="M6" s="33"/>
      <c r="N6" s="33"/>
      <c r="O6" s="33"/>
      <c r="P6" s="27"/>
    </row>
    <row r="7" spans="1:16" ht="12" customHeight="1">
      <c r="A7" s="34" t="s">
        <v>8</v>
      </c>
      <c r="H7" s="35" t="s">
        <v>9</v>
      </c>
      <c r="J7" s="23"/>
      <c r="K7" s="23"/>
      <c r="L7" s="33"/>
      <c r="M7" s="33"/>
      <c r="N7" s="33"/>
      <c r="O7" s="33"/>
      <c r="P7" s="27"/>
    </row>
    <row r="8" spans="1:16" ht="12" customHeight="1">
      <c r="A8" s="36" t="s">
        <v>10</v>
      </c>
      <c r="B8" s="37"/>
      <c r="C8" s="8">
        <f>C16+C24</f>
        <v>10320</v>
      </c>
      <c r="D8" s="8"/>
      <c r="E8" s="8">
        <f t="shared" ref="E8:G12" si="0">E16+E24</f>
        <v>11304</v>
      </c>
      <c r="F8" s="8">
        <f t="shared" si="0"/>
        <v>0</v>
      </c>
      <c r="G8" s="8">
        <f t="shared" si="0"/>
        <v>8618</v>
      </c>
      <c r="H8" s="38" t="s">
        <v>11</v>
      </c>
      <c r="J8" s="39"/>
      <c r="K8" s="39"/>
      <c r="L8" s="33"/>
      <c r="M8" s="33"/>
      <c r="N8" s="33"/>
      <c r="O8" s="33"/>
      <c r="P8" s="40"/>
    </row>
    <row r="9" spans="1:16" ht="12" customHeight="1">
      <c r="A9" s="36" t="s">
        <v>12</v>
      </c>
      <c r="B9" s="36"/>
      <c r="C9" s="23">
        <f>C17+C25</f>
        <v>386</v>
      </c>
      <c r="D9" s="23"/>
      <c r="E9" s="23">
        <f t="shared" si="0"/>
        <v>493</v>
      </c>
      <c r="F9" s="23">
        <f t="shared" si="0"/>
        <v>0</v>
      </c>
      <c r="G9" s="23">
        <f t="shared" si="0"/>
        <v>473</v>
      </c>
      <c r="H9" s="38" t="s">
        <v>13</v>
      </c>
      <c r="J9" s="36"/>
      <c r="K9" s="36"/>
      <c r="L9" s="23"/>
      <c r="M9" s="23"/>
      <c r="N9" s="41"/>
      <c r="O9" s="41"/>
      <c r="P9" s="38"/>
    </row>
    <row r="10" spans="1:16" ht="12" customHeight="1">
      <c r="A10" s="36" t="s">
        <v>14</v>
      </c>
      <c r="B10" s="36"/>
      <c r="C10" s="23">
        <f>C18+C26</f>
        <v>614</v>
      </c>
      <c r="D10" s="23"/>
      <c r="E10" s="23">
        <f t="shared" si="0"/>
        <v>558</v>
      </c>
      <c r="F10" s="23">
        <f t="shared" si="0"/>
        <v>0</v>
      </c>
      <c r="G10" s="23">
        <f t="shared" si="0"/>
        <v>641</v>
      </c>
      <c r="H10" s="38" t="s">
        <v>15</v>
      </c>
      <c r="J10" s="36"/>
      <c r="K10" s="36"/>
      <c r="L10" s="42"/>
      <c r="M10" s="23"/>
      <c r="N10" s="43"/>
      <c r="O10" s="41"/>
      <c r="P10" s="38"/>
    </row>
    <row r="11" spans="1:16" ht="12" customHeight="1">
      <c r="A11" s="36" t="s">
        <v>16</v>
      </c>
      <c r="B11" s="36"/>
      <c r="C11" s="23">
        <f>C19+C27</f>
        <v>246</v>
      </c>
      <c r="D11" s="23"/>
      <c r="E11" s="23">
        <f t="shared" si="0"/>
        <v>240</v>
      </c>
      <c r="F11" s="23">
        <f t="shared" si="0"/>
        <v>0</v>
      </c>
      <c r="G11" s="23">
        <f t="shared" si="0"/>
        <v>198</v>
      </c>
      <c r="H11" s="38" t="s">
        <v>17</v>
      </c>
      <c r="J11" s="36"/>
      <c r="K11" s="36"/>
      <c r="L11" s="42"/>
      <c r="M11" s="23"/>
      <c r="N11" s="44"/>
      <c r="O11" s="45"/>
      <c r="P11" s="38"/>
    </row>
    <row r="12" spans="1:16" ht="12" customHeight="1">
      <c r="A12" s="36" t="s">
        <v>18</v>
      </c>
      <c r="B12" s="36"/>
      <c r="C12" s="23">
        <f>C20+C28</f>
        <v>178</v>
      </c>
      <c r="D12" s="23"/>
      <c r="E12" s="23">
        <f t="shared" si="0"/>
        <v>127</v>
      </c>
      <c r="F12" s="23">
        <f t="shared" si="0"/>
        <v>0</v>
      </c>
      <c r="G12" s="23">
        <f t="shared" si="0"/>
        <v>95</v>
      </c>
      <c r="H12" s="38" t="s">
        <v>19</v>
      </c>
      <c r="J12" s="36"/>
      <c r="K12" s="36"/>
      <c r="L12" s="23"/>
      <c r="M12" s="23"/>
      <c r="N12" s="41"/>
      <c r="O12" s="45"/>
      <c r="P12" s="38"/>
    </row>
    <row r="13" spans="1:16" ht="12" customHeight="1">
      <c r="A13" s="46" t="s">
        <v>20</v>
      </c>
      <c r="B13" s="36"/>
      <c r="C13" s="39">
        <f>SUM(C8:C12)</f>
        <v>11744</v>
      </c>
      <c r="D13" s="39">
        <f>SUM(D8:D12)</f>
        <v>0</v>
      </c>
      <c r="E13" s="39">
        <f>SUM(E8:E12)</f>
        <v>12722</v>
      </c>
      <c r="F13" s="39">
        <f>SUM(F8:F12)</f>
        <v>0</v>
      </c>
      <c r="G13" s="39">
        <f>SUM(G8:G12)</f>
        <v>10025</v>
      </c>
      <c r="H13" s="47" t="s">
        <v>21</v>
      </c>
      <c r="J13" s="36"/>
      <c r="K13" s="36"/>
      <c r="L13" s="23"/>
      <c r="M13" s="23"/>
      <c r="N13" s="41"/>
      <c r="O13" s="41"/>
      <c r="P13" s="38"/>
    </row>
    <row r="14" spans="1:16" ht="6" customHeight="1">
      <c r="B14" s="36"/>
      <c r="C14" s="39"/>
      <c r="D14" s="39"/>
      <c r="E14" s="39"/>
      <c r="F14" s="39"/>
      <c r="G14" s="39"/>
      <c r="H14" s="38"/>
      <c r="J14" s="36"/>
      <c r="K14" s="36"/>
      <c r="L14" s="23"/>
      <c r="M14" s="23"/>
      <c r="N14" s="41"/>
      <c r="O14" s="41"/>
      <c r="P14" s="38"/>
    </row>
    <row r="15" spans="1:16" ht="12" customHeight="1">
      <c r="A15" s="34" t="s">
        <v>22</v>
      </c>
      <c r="B15" s="36"/>
      <c r="H15" s="35" t="s">
        <v>23</v>
      </c>
      <c r="J15" s="36"/>
      <c r="K15" s="36"/>
      <c r="L15" s="42"/>
      <c r="M15" s="23"/>
      <c r="N15" s="43"/>
      <c r="O15" s="41"/>
      <c r="P15" s="38"/>
    </row>
    <row r="16" spans="1:16" ht="12" customHeight="1">
      <c r="A16" s="36" t="s">
        <v>10</v>
      </c>
      <c r="C16" s="48">
        <v>10131</v>
      </c>
      <c r="D16" s="48"/>
      <c r="E16" s="48">
        <v>11097</v>
      </c>
      <c r="F16" s="37"/>
      <c r="G16" s="48">
        <v>8508</v>
      </c>
      <c r="H16" s="38" t="s">
        <v>11</v>
      </c>
      <c r="J16" s="36"/>
      <c r="K16" s="36"/>
      <c r="L16" s="42"/>
      <c r="M16" s="23"/>
      <c r="N16" s="44"/>
      <c r="O16" s="45"/>
      <c r="P16" s="38"/>
    </row>
    <row r="17" spans="1:16" ht="12" customHeight="1">
      <c r="A17" s="36" t="s">
        <v>12</v>
      </c>
      <c r="B17" s="37"/>
      <c r="C17" s="48">
        <v>381</v>
      </c>
      <c r="D17" s="48"/>
      <c r="E17" s="49">
        <v>487</v>
      </c>
      <c r="F17" s="23"/>
      <c r="G17" s="48">
        <v>468</v>
      </c>
      <c r="H17" s="38" t="s">
        <v>13</v>
      </c>
      <c r="J17" s="36"/>
      <c r="K17" s="36"/>
      <c r="L17" s="23"/>
      <c r="M17" s="23"/>
      <c r="N17" s="41"/>
      <c r="O17" s="45"/>
      <c r="P17" s="38"/>
    </row>
    <row r="18" spans="1:16" ht="12" customHeight="1">
      <c r="A18" s="36" t="s">
        <v>14</v>
      </c>
      <c r="B18" s="36"/>
      <c r="C18" s="48">
        <v>609</v>
      </c>
      <c r="D18" s="48"/>
      <c r="E18" s="49">
        <v>557</v>
      </c>
      <c r="F18" s="23"/>
      <c r="G18" s="48">
        <v>639</v>
      </c>
      <c r="H18" s="38" t="s">
        <v>15</v>
      </c>
      <c r="J18" s="36"/>
      <c r="K18" s="36"/>
      <c r="L18" s="23"/>
      <c r="M18" s="23"/>
      <c r="N18" s="41"/>
      <c r="O18" s="41"/>
      <c r="P18" s="38"/>
    </row>
    <row r="19" spans="1:16" ht="12" customHeight="1">
      <c r="A19" s="36" t="s">
        <v>16</v>
      </c>
      <c r="B19" s="36"/>
      <c r="C19" s="48">
        <v>236</v>
      </c>
      <c r="D19" s="48"/>
      <c r="E19" s="49">
        <v>231</v>
      </c>
      <c r="F19" s="23"/>
      <c r="G19" s="48">
        <v>192</v>
      </c>
      <c r="H19" s="38" t="s">
        <v>17</v>
      </c>
      <c r="J19" s="46"/>
      <c r="K19" s="46"/>
      <c r="L19" s="50"/>
      <c r="M19" s="50"/>
      <c r="N19" s="50"/>
      <c r="O19" s="41"/>
      <c r="P19" s="47"/>
    </row>
    <row r="20" spans="1:16" ht="12" customHeight="1">
      <c r="A20" s="36" t="s">
        <v>18</v>
      </c>
      <c r="B20" s="36"/>
      <c r="C20" s="48">
        <v>176</v>
      </c>
      <c r="D20" s="48"/>
      <c r="E20" s="49">
        <v>125</v>
      </c>
      <c r="F20" s="23"/>
      <c r="G20" s="48">
        <v>91</v>
      </c>
      <c r="H20" s="38" t="s">
        <v>19</v>
      </c>
      <c r="J20" s="36"/>
      <c r="K20" s="36"/>
      <c r="L20" s="23"/>
      <c r="M20" s="23"/>
      <c r="N20" s="41"/>
      <c r="O20" s="41"/>
      <c r="P20" s="38"/>
    </row>
    <row r="21" spans="1:16" ht="12" customHeight="1">
      <c r="A21" s="46" t="s">
        <v>20</v>
      </c>
      <c r="B21" s="36"/>
      <c r="C21" s="51">
        <f>SUM(C16:C20)</f>
        <v>11533</v>
      </c>
      <c r="D21" s="51"/>
      <c r="E21" s="51">
        <f>SUM(E16:E20)</f>
        <v>12497</v>
      </c>
      <c r="F21" s="51"/>
      <c r="G21" s="51">
        <f>SUM(G16:G20)</f>
        <v>9898</v>
      </c>
      <c r="H21" s="47" t="s">
        <v>21</v>
      </c>
      <c r="J21" s="39"/>
      <c r="K21" s="39"/>
      <c r="L21" s="33"/>
      <c r="M21" s="33"/>
      <c r="N21" s="33"/>
      <c r="O21" s="33"/>
      <c r="P21" s="40"/>
    </row>
    <row r="22" spans="1:16" ht="6.75" customHeight="1">
      <c r="A22" s="36"/>
      <c r="B22" s="52"/>
      <c r="E22" s="53"/>
      <c r="F22" s="53"/>
      <c r="G22" s="53"/>
      <c r="H22" s="38"/>
      <c r="J22" s="36"/>
      <c r="K22" s="36"/>
      <c r="L22" s="23"/>
      <c r="M22" s="23"/>
      <c r="N22" s="41"/>
      <c r="O22" s="45"/>
      <c r="P22" s="38"/>
    </row>
    <row r="23" spans="1:16" ht="12" customHeight="1">
      <c r="A23" s="34" t="s">
        <v>24</v>
      </c>
      <c r="B23" s="52"/>
      <c r="E23" s="53"/>
      <c r="F23" s="53"/>
      <c r="G23" s="53"/>
      <c r="H23" s="35" t="s">
        <v>25</v>
      </c>
      <c r="J23" s="36"/>
      <c r="K23" s="36"/>
      <c r="L23" s="23"/>
      <c r="M23" s="23"/>
      <c r="N23" s="41"/>
      <c r="O23" s="41"/>
      <c r="P23" s="38"/>
    </row>
    <row r="24" spans="1:16" ht="12" customHeight="1">
      <c r="A24" s="36" t="s">
        <v>10</v>
      </c>
      <c r="B24" s="52"/>
      <c r="C24" s="3">
        <v>189</v>
      </c>
      <c r="E24" s="53">
        <v>207</v>
      </c>
      <c r="F24" s="53"/>
      <c r="G24" s="53">
        <v>110</v>
      </c>
      <c r="H24" s="38" t="s">
        <v>11</v>
      </c>
      <c r="J24" s="46"/>
      <c r="K24" s="46"/>
      <c r="L24" s="50"/>
      <c r="M24" s="50"/>
      <c r="N24" s="50"/>
      <c r="O24" s="41"/>
      <c r="P24" s="47"/>
    </row>
    <row r="25" spans="1:16" ht="12" customHeight="1">
      <c r="A25" s="36" t="s">
        <v>12</v>
      </c>
      <c r="B25" s="52"/>
      <c r="C25" s="3">
        <v>5</v>
      </c>
      <c r="E25" s="53">
        <v>6</v>
      </c>
      <c r="F25" s="53"/>
      <c r="G25" s="53">
        <v>5</v>
      </c>
      <c r="H25" s="38" t="s">
        <v>13</v>
      </c>
    </row>
    <row r="26" spans="1:16" ht="12" customHeight="1">
      <c r="A26" s="36" t="s">
        <v>14</v>
      </c>
      <c r="B26" s="52"/>
      <c r="C26" s="3">
        <v>5</v>
      </c>
      <c r="E26" s="53">
        <v>1</v>
      </c>
      <c r="F26" s="53"/>
      <c r="G26" s="53">
        <v>2</v>
      </c>
      <c r="H26" s="38" t="s">
        <v>15</v>
      </c>
    </row>
    <row r="27" spans="1:16" ht="12" customHeight="1">
      <c r="A27" s="36" t="s">
        <v>16</v>
      </c>
      <c r="B27" s="52"/>
      <c r="C27" s="3">
        <v>10</v>
      </c>
      <c r="D27" s="54"/>
      <c r="E27" s="53">
        <v>9</v>
      </c>
      <c r="F27" s="53"/>
      <c r="G27" s="53">
        <v>6</v>
      </c>
      <c r="H27" s="38" t="s">
        <v>17</v>
      </c>
    </row>
    <row r="28" spans="1:16" ht="12" customHeight="1">
      <c r="A28" s="36" t="s">
        <v>18</v>
      </c>
      <c r="B28" s="52"/>
      <c r="C28" s="3">
        <v>2</v>
      </c>
      <c r="E28" s="53">
        <v>2</v>
      </c>
      <c r="F28" s="53"/>
      <c r="G28" s="53">
        <v>4</v>
      </c>
      <c r="H28" s="38" t="s">
        <v>19</v>
      </c>
    </row>
    <row r="29" spans="1:16" ht="12" customHeight="1">
      <c r="A29" s="46" t="s">
        <v>20</v>
      </c>
      <c r="B29" s="52"/>
      <c r="C29" s="55">
        <f>SUM(C24:C28)</f>
        <v>211</v>
      </c>
      <c r="D29" s="55">
        <f>SUM(D24:D28)</f>
        <v>0</v>
      </c>
      <c r="E29" s="55">
        <f>SUM(E24:E28)</f>
        <v>225</v>
      </c>
      <c r="F29" s="55">
        <f>SUM(F24:F28)</f>
        <v>0</v>
      </c>
      <c r="G29" s="55">
        <f>SUM(G24:G28)</f>
        <v>127</v>
      </c>
      <c r="H29" s="47" t="s">
        <v>21</v>
      </c>
    </row>
    <row r="30" spans="1:16" ht="15" customHeight="1">
      <c r="A30" s="46"/>
      <c r="B30" s="52"/>
      <c r="C30" s="12"/>
      <c r="E30" s="53"/>
      <c r="F30" s="53"/>
      <c r="G30" s="53"/>
      <c r="H30" s="47"/>
    </row>
    <row r="31" spans="1:16" ht="15" customHeight="1">
      <c r="A31" s="46"/>
      <c r="B31" s="52"/>
      <c r="C31" s="12"/>
      <c r="E31" s="53"/>
      <c r="F31" s="53"/>
      <c r="G31" s="53"/>
      <c r="H31" s="47"/>
    </row>
    <row r="32" spans="1:16" ht="20.25">
      <c r="A32" s="10" t="s">
        <v>26</v>
      </c>
      <c r="B32" s="52"/>
      <c r="C32" s="12"/>
      <c r="E32" s="53"/>
      <c r="F32" s="13" t="s">
        <v>27</v>
      </c>
      <c r="G32" s="13"/>
      <c r="H32" s="13"/>
    </row>
    <row r="33" spans="1:8" ht="18.75" customHeight="1">
      <c r="A33" s="10" t="s">
        <v>28</v>
      </c>
      <c r="B33" s="56"/>
      <c r="C33" s="12"/>
      <c r="E33" s="53"/>
      <c r="F33" s="53"/>
      <c r="G33" s="19" t="s">
        <v>29</v>
      </c>
      <c r="H33" s="19"/>
    </row>
    <row r="34" spans="1:8" ht="12" customHeight="1">
      <c r="A34" s="10"/>
      <c r="B34" s="56"/>
      <c r="C34" s="12"/>
      <c r="E34" s="53"/>
      <c r="F34" s="53"/>
      <c r="G34" s="53"/>
      <c r="H34" s="57"/>
    </row>
    <row r="36" spans="1:8" ht="12" customHeight="1">
      <c r="A36" s="58" t="s">
        <v>30</v>
      </c>
      <c r="B36" s="59" t="s">
        <v>21</v>
      </c>
      <c r="C36" s="60" t="s">
        <v>31</v>
      </c>
      <c r="D36" s="61" t="s">
        <v>32</v>
      </c>
      <c r="E36" s="60" t="s">
        <v>33</v>
      </c>
      <c r="F36" s="62" t="s">
        <v>34</v>
      </c>
      <c r="G36" s="62"/>
      <c r="H36" s="63" t="s">
        <v>35</v>
      </c>
    </row>
    <row r="37" spans="1:8" ht="12" customHeight="1">
      <c r="A37" s="64"/>
      <c r="B37" s="59" t="s">
        <v>20</v>
      </c>
      <c r="C37" s="65" t="s">
        <v>36</v>
      </c>
      <c r="D37" s="65" t="s">
        <v>37</v>
      </c>
      <c r="E37" s="65" t="s">
        <v>38</v>
      </c>
      <c r="F37" s="22" t="s">
        <v>39</v>
      </c>
      <c r="G37" s="33"/>
      <c r="H37" s="66"/>
    </row>
    <row r="38" spans="1:8" ht="12" customHeight="1">
      <c r="A38" s="28" t="s">
        <v>6</v>
      </c>
      <c r="B38" s="56"/>
      <c r="C38" s="12"/>
      <c r="E38" s="53"/>
      <c r="F38" s="53"/>
      <c r="G38" s="55"/>
      <c r="H38" s="32" t="s">
        <v>7</v>
      </c>
    </row>
    <row r="39" spans="1:8" ht="12" customHeight="1">
      <c r="A39" s="34" t="s">
        <v>8</v>
      </c>
      <c r="B39" s="67"/>
      <c r="C39" s="68"/>
      <c r="D39" s="68"/>
      <c r="E39" s="68"/>
      <c r="F39" s="68"/>
      <c r="H39" s="35" t="s">
        <v>9</v>
      </c>
    </row>
    <row r="40" spans="1:8" ht="12.75" customHeight="1">
      <c r="A40" s="36" t="s">
        <v>40</v>
      </c>
      <c r="B40" s="69">
        <f t="shared" ref="B40:B56" si="1">SUM(C40:F40)</f>
        <v>7269</v>
      </c>
      <c r="C40" s="70">
        <f t="shared" ref="C40:F41" si="2">C51+C62</f>
        <v>711</v>
      </c>
      <c r="D40" s="70">
        <f t="shared" si="2"/>
        <v>3724</v>
      </c>
      <c r="E40" s="70">
        <f t="shared" si="2"/>
        <v>2815</v>
      </c>
      <c r="F40" s="70">
        <f t="shared" si="2"/>
        <v>19</v>
      </c>
      <c r="G40" s="45"/>
      <c r="H40" s="38" t="s">
        <v>41</v>
      </c>
    </row>
    <row r="41" spans="1:8" ht="12.75" customHeight="1">
      <c r="A41" s="36" t="s">
        <v>42</v>
      </c>
      <c r="B41" s="69">
        <f t="shared" si="1"/>
        <v>9205</v>
      </c>
      <c r="C41" s="70">
        <f t="shared" si="2"/>
        <v>414</v>
      </c>
      <c r="D41" s="70">
        <f t="shared" si="2"/>
        <v>2940</v>
      </c>
      <c r="E41" s="70">
        <f t="shared" si="2"/>
        <v>5828</v>
      </c>
      <c r="F41" s="70">
        <f t="shared" si="2"/>
        <v>23</v>
      </c>
      <c r="G41" s="45"/>
      <c r="H41" s="38" t="s">
        <v>43</v>
      </c>
    </row>
    <row r="42" spans="1:8" ht="12.75" customHeight="1">
      <c r="A42" s="71" t="s">
        <v>44</v>
      </c>
      <c r="B42" s="69"/>
      <c r="C42" s="70"/>
      <c r="D42" s="70"/>
      <c r="E42" s="70"/>
      <c r="F42" s="70"/>
      <c r="G42" s="45"/>
      <c r="H42" s="72" t="s">
        <v>45</v>
      </c>
    </row>
    <row r="43" spans="1:8" ht="12.75" customHeight="1">
      <c r="A43" s="71" t="s">
        <v>46</v>
      </c>
      <c r="B43" s="69">
        <f t="shared" si="1"/>
        <v>2584</v>
      </c>
      <c r="C43" s="70">
        <f>C54+C65</f>
        <v>173</v>
      </c>
      <c r="D43" s="70">
        <f>D54+D65</f>
        <v>1131</v>
      </c>
      <c r="E43" s="70">
        <f>E54+E65</f>
        <v>1276</v>
      </c>
      <c r="F43" s="70">
        <f>F54+F65</f>
        <v>4</v>
      </c>
      <c r="G43" s="45"/>
      <c r="H43" s="72" t="s">
        <v>47</v>
      </c>
    </row>
    <row r="44" spans="1:8" ht="12.75" customHeight="1">
      <c r="A44" s="71" t="s">
        <v>48</v>
      </c>
      <c r="B44" s="69"/>
      <c r="C44" s="70"/>
      <c r="D44" s="70"/>
      <c r="E44" s="70"/>
      <c r="F44" s="70"/>
      <c r="G44" s="45"/>
      <c r="H44" s="72" t="s">
        <v>49</v>
      </c>
    </row>
    <row r="45" spans="1:8" ht="12.75" customHeight="1">
      <c r="A45" s="71" t="s">
        <v>50</v>
      </c>
      <c r="B45" s="69">
        <f t="shared" si="1"/>
        <v>4890</v>
      </c>
      <c r="C45" s="70">
        <f t="shared" ref="C45:F47" si="3">C56+C67</f>
        <v>233</v>
      </c>
      <c r="D45" s="70">
        <f t="shared" si="3"/>
        <v>1894</v>
      </c>
      <c r="E45" s="70">
        <f t="shared" si="3"/>
        <v>2749</v>
      </c>
      <c r="F45" s="70">
        <f t="shared" si="3"/>
        <v>14</v>
      </c>
      <c r="G45" s="45"/>
      <c r="H45" s="72" t="s">
        <v>51</v>
      </c>
    </row>
    <row r="46" spans="1:8" ht="12.75" customHeight="1">
      <c r="A46" s="36" t="s">
        <v>52</v>
      </c>
      <c r="B46" s="69">
        <f t="shared" si="1"/>
        <v>11744</v>
      </c>
      <c r="C46" s="70">
        <f t="shared" si="3"/>
        <v>801</v>
      </c>
      <c r="D46" s="70">
        <f t="shared" si="3"/>
        <v>6265</v>
      </c>
      <c r="E46" s="70">
        <f t="shared" si="3"/>
        <v>4675</v>
      </c>
      <c r="F46" s="70">
        <f t="shared" si="3"/>
        <v>3</v>
      </c>
      <c r="G46" s="45"/>
      <c r="H46" s="72" t="s">
        <v>53</v>
      </c>
    </row>
    <row r="47" spans="1:8" ht="12.75" customHeight="1">
      <c r="A47" s="36" t="s">
        <v>54</v>
      </c>
      <c r="B47" s="69">
        <f>SUM(C47:F47)</f>
        <v>630</v>
      </c>
      <c r="C47" s="70">
        <f t="shared" si="3"/>
        <v>93</v>
      </c>
      <c r="D47" s="70">
        <f t="shared" si="3"/>
        <v>283</v>
      </c>
      <c r="E47" s="70">
        <f t="shared" si="3"/>
        <v>254</v>
      </c>
      <c r="F47" s="73">
        <f t="shared" si="3"/>
        <v>0</v>
      </c>
      <c r="G47" s="45"/>
      <c r="H47" s="72" t="s">
        <v>55</v>
      </c>
    </row>
    <row r="48" spans="1:8" ht="12" customHeight="1">
      <c r="A48" s="74" t="s">
        <v>56</v>
      </c>
      <c r="B48" s="75">
        <f>SUM(B40:B47)</f>
        <v>36322</v>
      </c>
      <c r="C48" s="75">
        <f>SUM(C40:C47)</f>
        <v>2425</v>
      </c>
      <c r="D48" s="75">
        <f>SUM(D40:D47)</f>
        <v>16237</v>
      </c>
      <c r="E48" s="75">
        <f>SUM(E40:E47)</f>
        <v>17597</v>
      </c>
      <c r="F48" s="75">
        <f>SUM(F40:F46)</f>
        <v>63</v>
      </c>
      <c r="G48" s="45"/>
      <c r="H48" s="76" t="s">
        <v>21</v>
      </c>
    </row>
    <row r="49" spans="1:8" ht="7.5" customHeight="1">
      <c r="A49" s="74"/>
      <c r="B49" s="69"/>
      <c r="C49" s="48"/>
      <c r="D49" s="70"/>
      <c r="E49" s="70"/>
      <c r="F49" s="70"/>
      <c r="G49" s="45"/>
      <c r="H49" s="76"/>
    </row>
    <row r="50" spans="1:8" ht="12" customHeight="1">
      <c r="A50" s="34" t="s">
        <v>22</v>
      </c>
      <c r="B50" s="69"/>
      <c r="C50" s="77"/>
      <c r="D50" s="77"/>
      <c r="E50" s="77"/>
      <c r="F50" s="77"/>
      <c r="H50" s="35" t="s">
        <v>23</v>
      </c>
    </row>
    <row r="51" spans="1:8" ht="12.75" customHeight="1">
      <c r="A51" s="36" t="s">
        <v>40</v>
      </c>
      <c r="B51" s="69">
        <f t="shared" si="1"/>
        <v>7074</v>
      </c>
      <c r="C51" s="48">
        <v>677</v>
      </c>
      <c r="D51" s="48">
        <v>3624</v>
      </c>
      <c r="E51" s="48">
        <v>2754</v>
      </c>
      <c r="F51" s="48">
        <v>19</v>
      </c>
      <c r="G51" s="78"/>
      <c r="H51" s="38" t="s">
        <v>41</v>
      </c>
    </row>
    <row r="52" spans="1:8" ht="12.75" customHeight="1">
      <c r="A52" s="36" t="s">
        <v>42</v>
      </c>
      <c r="B52" s="69">
        <f t="shared" si="1"/>
        <v>9072</v>
      </c>
      <c r="C52" s="48">
        <v>393</v>
      </c>
      <c r="D52" s="48">
        <v>2885</v>
      </c>
      <c r="E52" s="48">
        <v>5771</v>
      </c>
      <c r="F52" s="48">
        <v>23</v>
      </c>
      <c r="G52" s="79"/>
      <c r="H52" s="38" t="s">
        <v>43</v>
      </c>
    </row>
    <row r="53" spans="1:8" ht="12.75" customHeight="1">
      <c r="A53" s="71" t="s">
        <v>44</v>
      </c>
      <c r="B53" s="69"/>
      <c r="C53" s="48"/>
      <c r="D53" s="48"/>
      <c r="E53" s="48"/>
      <c r="F53" s="48"/>
      <c r="G53" s="79"/>
      <c r="H53" s="72" t="s">
        <v>45</v>
      </c>
    </row>
    <row r="54" spans="1:8" ht="12.75" customHeight="1">
      <c r="A54" s="71" t="s">
        <v>46</v>
      </c>
      <c r="B54" s="69">
        <f t="shared" si="1"/>
        <v>2472</v>
      </c>
      <c r="C54" s="48">
        <v>165</v>
      </c>
      <c r="D54" s="48">
        <v>1084</v>
      </c>
      <c r="E54" s="48">
        <v>1219</v>
      </c>
      <c r="F54" s="48">
        <v>4</v>
      </c>
      <c r="G54" s="45"/>
      <c r="H54" s="72" t="s">
        <v>47</v>
      </c>
    </row>
    <row r="55" spans="1:8" ht="12.75" customHeight="1">
      <c r="A55" s="71" t="s">
        <v>48</v>
      </c>
      <c r="B55" s="69"/>
      <c r="C55" s="48"/>
      <c r="D55" s="48"/>
      <c r="E55" s="48"/>
      <c r="F55" s="48"/>
      <c r="G55" s="45"/>
      <c r="H55" s="72" t="s">
        <v>49</v>
      </c>
    </row>
    <row r="56" spans="1:8" ht="12.75" customHeight="1">
      <c r="A56" s="71" t="s">
        <v>50</v>
      </c>
      <c r="B56" s="69">
        <f t="shared" si="1"/>
        <v>4829</v>
      </c>
      <c r="C56" s="48">
        <v>228</v>
      </c>
      <c r="D56" s="70">
        <v>1873</v>
      </c>
      <c r="E56" s="70">
        <v>2714</v>
      </c>
      <c r="F56" s="70">
        <v>14</v>
      </c>
      <c r="G56" s="45"/>
      <c r="H56" s="72" t="s">
        <v>51</v>
      </c>
    </row>
    <row r="57" spans="1:8" ht="12.75" customHeight="1">
      <c r="A57" s="36" t="s">
        <v>52</v>
      </c>
      <c r="B57" s="69">
        <f>SUM(C57:F57)</f>
        <v>11533</v>
      </c>
      <c r="C57" s="70">
        <v>791</v>
      </c>
      <c r="D57" s="70">
        <v>6152</v>
      </c>
      <c r="E57" s="70">
        <v>4587</v>
      </c>
      <c r="F57" s="70">
        <v>3</v>
      </c>
      <c r="G57" s="45"/>
      <c r="H57" s="72" t="s">
        <v>53</v>
      </c>
    </row>
    <row r="58" spans="1:8" ht="12.75" customHeight="1">
      <c r="A58" s="36" t="s">
        <v>54</v>
      </c>
      <c r="B58" s="69">
        <f>SUM(C58:F58)</f>
        <v>618</v>
      </c>
      <c r="C58" s="70">
        <v>89</v>
      </c>
      <c r="D58" s="70">
        <v>276</v>
      </c>
      <c r="E58" s="70">
        <v>253</v>
      </c>
      <c r="F58" s="73">
        <v>0</v>
      </c>
      <c r="G58" s="45"/>
      <c r="H58" s="72" t="s">
        <v>55</v>
      </c>
    </row>
    <row r="59" spans="1:8" ht="12" customHeight="1">
      <c r="A59" s="74" t="s">
        <v>56</v>
      </c>
      <c r="B59" s="75">
        <f>SUM(B51:B58)</f>
        <v>35598</v>
      </c>
      <c r="C59" s="75">
        <f>SUM(C51:C58)</f>
        <v>2343</v>
      </c>
      <c r="D59" s="75">
        <f>SUM(D51:D58)</f>
        <v>15894</v>
      </c>
      <c r="E59" s="75">
        <f>SUM(E51:E58)</f>
        <v>17298</v>
      </c>
      <c r="F59" s="75">
        <f>SUM(F51:F58)</f>
        <v>63</v>
      </c>
      <c r="G59" s="45"/>
      <c r="H59" s="76" t="s">
        <v>21</v>
      </c>
    </row>
    <row r="60" spans="1:8" ht="6" customHeight="1">
      <c r="A60" s="80"/>
      <c r="B60" s="69"/>
      <c r="C60" s="77"/>
      <c r="D60" s="81"/>
      <c r="E60" s="81"/>
      <c r="F60" s="81"/>
      <c r="G60" s="82"/>
      <c r="H60" s="83"/>
    </row>
    <row r="61" spans="1:8" ht="12.75" customHeight="1">
      <c r="A61" s="34" t="s">
        <v>24</v>
      </c>
      <c r="B61" s="69"/>
      <c r="C61" s="84"/>
      <c r="D61" s="84"/>
      <c r="E61" s="85"/>
      <c r="F61" s="85"/>
      <c r="G61" s="53"/>
      <c r="H61" s="35" t="s">
        <v>25</v>
      </c>
    </row>
    <row r="62" spans="1:8" ht="12.75" customHeight="1">
      <c r="A62" s="36" t="s">
        <v>40</v>
      </c>
      <c r="B62" s="69">
        <f t="shared" ref="B62:B69" si="4">SUM(C62:F62)</f>
        <v>195</v>
      </c>
      <c r="C62" s="48">
        <v>34</v>
      </c>
      <c r="D62" s="48">
        <v>100</v>
      </c>
      <c r="E62" s="48">
        <v>61</v>
      </c>
      <c r="F62" s="73">
        <v>0</v>
      </c>
      <c r="G62" s="78"/>
      <c r="H62" s="38" t="s">
        <v>41</v>
      </c>
    </row>
    <row r="63" spans="1:8" ht="12.75" customHeight="1">
      <c r="A63" s="36" t="s">
        <v>42</v>
      </c>
      <c r="B63" s="69">
        <f t="shared" si="4"/>
        <v>133</v>
      </c>
      <c r="C63" s="48">
        <v>21</v>
      </c>
      <c r="D63" s="48">
        <v>55</v>
      </c>
      <c r="E63" s="48">
        <v>57</v>
      </c>
      <c r="F63" s="73">
        <v>0</v>
      </c>
      <c r="G63" s="79"/>
      <c r="H63" s="38" t="s">
        <v>43</v>
      </c>
    </row>
    <row r="64" spans="1:8" ht="12.75" customHeight="1">
      <c r="A64" s="71" t="s">
        <v>44</v>
      </c>
      <c r="B64" s="69"/>
      <c r="C64" s="48"/>
      <c r="D64" s="48"/>
      <c r="E64" s="48"/>
      <c r="F64" s="73"/>
      <c r="G64" s="79"/>
      <c r="H64" s="72" t="s">
        <v>45</v>
      </c>
    </row>
    <row r="65" spans="1:8" ht="12.75" customHeight="1">
      <c r="A65" s="71" t="s">
        <v>46</v>
      </c>
      <c r="B65" s="69">
        <f t="shared" si="4"/>
        <v>112</v>
      </c>
      <c r="C65" s="48">
        <v>8</v>
      </c>
      <c r="D65" s="48">
        <v>47</v>
      </c>
      <c r="E65" s="48">
        <v>57</v>
      </c>
      <c r="F65" s="73">
        <v>0</v>
      </c>
      <c r="G65" s="45"/>
      <c r="H65" s="72" t="s">
        <v>47</v>
      </c>
    </row>
    <row r="66" spans="1:8" ht="12.75" customHeight="1">
      <c r="A66" s="71" t="s">
        <v>48</v>
      </c>
      <c r="B66" s="69"/>
      <c r="C66" s="48"/>
      <c r="D66" s="48"/>
      <c r="E66" s="48"/>
      <c r="F66" s="73"/>
      <c r="G66" s="45"/>
      <c r="H66" s="72" t="s">
        <v>49</v>
      </c>
    </row>
    <row r="67" spans="1:8" ht="12.75" customHeight="1">
      <c r="A67" s="71" t="s">
        <v>50</v>
      </c>
      <c r="B67" s="69">
        <f t="shared" si="4"/>
        <v>61</v>
      </c>
      <c r="C67" s="48">
        <v>5</v>
      </c>
      <c r="D67" s="70">
        <v>21</v>
      </c>
      <c r="E67" s="70">
        <v>35</v>
      </c>
      <c r="F67" s="73">
        <v>0</v>
      </c>
      <c r="G67" s="45"/>
      <c r="H67" s="72" t="s">
        <v>51</v>
      </c>
    </row>
    <row r="68" spans="1:8" ht="12.75" customHeight="1">
      <c r="A68" s="36" t="s">
        <v>52</v>
      </c>
      <c r="B68" s="69">
        <f t="shared" si="4"/>
        <v>211</v>
      </c>
      <c r="C68" s="48">
        <v>10</v>
      </c>
      <c r="D68" s="70">
        <v>113</v>
      </c>
      <c r="E68" s="70">
        <v>88</v>
      </c>
      <c r="F68" s="73">
        <v>0</v>
      </c>
      <c r="G68" s="45"/>
      <c r="H68" s="72" t="s">
        <v>53</v>
      </c>
    </row>
    <row r="69" spans="1:8" ht="12.75" customHeight="1">
      <c r="A69" s="36" t="s">
        <v>54</v>
      </c>
      <c r="B69" s="69">
        <f t="shared" si="4"/>
        <v>12</v>
      </c>
      <c r="C69" s="48">
        <v>4</v>
      </c>
      <c r="D69" s="70">
        <v>7</v>
      </c>
      <c r="E69" s="70">
        <v>1</v>
      </c>
      <c r="F69" s="73">
        <v>0</v>
      </c>
      <c r="G69" s="45"/>
      <c r="H69" s="72" t="s">
        <v>55</v>
      </c>
    </row>
    <row r="70" spans="1:8" ht="12" customHeight="1">
      <c r="A70" s="74" t="s">
        <v>56</v>
      </c>
      <c r="B70" s="86">
        <f>SUM(B62:B69)</f>
        <v>724</v>
      </c>
      <c r="C70" s="86">
        <f>SUM(C62:C69)</f>
        <v>82</v>
      </c>
      <c r="D70" s="86">
        <f>SUM(D62:D69)</f>
        <v>343</v>
      </c>
      <c r="E70" s="86">
        <f>SUM(E62:E69)</f>
        <v>299</v>
      </c>
      <c r="F70" s="73">
        <f>SUM(F62:F69)</f>
        <v>0</v>
      </c>
      <c r="G70" s="45"/>
      <c r="H70" s="76" t="s">
        <v>21</v>
      </c>
    </row>
    <row r="71" spans="1:8" ht="13.5" customHeight="1">
      <c r="A71" s="74"/>
      <c r="B71" s="86"/>
      <c r="C71" s="86"/>
      <c r="D71" s="86"/>
      <c r="E71" s="86"/>
      <c r="F71" s="87"/>
      <c r="G71" s="45"/>
      <c r="H71" s="76"/>
    </row>
    <row r="72" spans="1:8" ht="12" customHeight="1">
      <c r="A72" s="88" t="s">
        <v>57</v>
      </c>
      <c r="B72" s="89"/>
      <c r="H72" s="90" t="s">
        <v>58</v>
      </c>
    </row>
    <row r="73" spans="1:8" ht="13.5" customHeight="1">
      <c r="A73" s="74"/>
      <c r="B73" s="86"/>
      <c r="C73" s="86"/>
      <c r="D73" s="86"/>
      <c r="E73" s="86"/>
      <c r="F73" s="87"/>
      <c r="G73" s="45"/>
      <c r="H73" s="76"/>
    </row>
    <row r="75" spans="1:8" ht="12" customHeight="1">
      <c r="A75" s="89"/>
      <c r="B75" s="56"/>
      <c r="C75" s="56"/>
      <c r="D75" s="91"/>
      <c r="E75" s="82"/>
      <c r="F75" s="91"/>
      <c r="G75" s="12"/>
      <c r="H75" s="92"/>
    </row>
    <row r="76" spans="1:8" ht="12" customHeight="1">
      <c r="A76" s="89"/>
      <c r="B76" s="56"/>
      <c r="C76" s="56"/>
      <c r="D76" s="91"/>
      <c r="E76" s="82"/>
      <c r="F76" s="91"/>
      <c r="G76" s="12"/>
      <c r="H76" s="92"/>
    </row>
    <row r="77" spans="1:8" ht="12" customHeight="1">
      <c r="A77" s="89"/>
      <c r="B77" s="56"/>
      <c r="C77" s="56"/>
      <c r="D77" s="91"/>
      <c r="E77" s="82"/>
      <c r="F77" s="91"/>
      <c r="G77" s="12"/>
      <c r="H77" s="92"/>
    </row>
    <row r="79" spans="1:8" ht="12" customHeight="1">
      <c r="A79" s="89"/>
      <c r="B79" s="56"/>
      <c r="C79" s="56"/>
      <c r="D79" s="91"/>
      <c r="E79" s="82"/>
      <c r="F79" s="91"/>
      <c r="G79" s="12"/>
      <c r="H79" s="92"/>
    </row>
    <row r="80" spans="1:8" ht="12" customHeight="1">
      <c r="A80" s="10"/>
      <c r="B80" s="93"/>
      <c r="C80" s="93"/>
      <c r="D80" s="93"/>
      <c r="E80" s="93"/>
      <c r="F80" s="93"/>
      <c r="G80" s="12"/>
      <c r="H80" s="57"/>
    </row>
    <row r="81" spans="1:8" ht="12" customHeight="1">
      <c r="A81" s="10"/>
      <c r="B81" s="94"/>
      <c r="C81" s="53"/>
      <c r="D81" s="53"/>
      <c r="F81" s="12"/>
      <c r="G81" s="12"/>
      <c r="H81" s="57"/>
    </row>
    <row r="82" spans="1:8" ht="12" customHeight="1">
      <c r="A82" s="10"/>
      <c r="B82" s="82"/>
      <c r="C82" s="53"/>
      <c r="D82" s="53"/>
      <c r="F82" s="12"/>
      <c r="G82" s="12"/>
      <c r="H82" s="92"/>
    </row>
    <row r="83" spans="1:8" ht="12" customHeight="1">
      <c r="B83" s="95"/>
      <c r="C83" s="12"/>
      <c r="D83" s="12"/>
      <c r="E83" s="12"/>
      <c r="F83" s="12"/>
      <c r="G83" s="12"/>
      <c r="H83" s="96"/>
    </row>
    <row r="84" spans="1:8" ht="12" customHeight="1">
      <c r="A84" s="2"/>
      <c r="B84" s="95"/>
      <c r="C84" s="12"/>
      <c r="D84" s="12"/>
      <c r="E84" s="12"/>
      <c r="F84" s="12"/>
      <c r="G84" s="31"/>
      <c r="H84" s="97"/>
    </row>
    <row r="85" spans="1:8" ht="12" customHeight="1">
      <c r="A85" s="90"/>
      <c r="B85" s="95"/>
      <c r="C85" s="12"/>
      <c r="D85" s="12"/>
      <c r="E85" s="12"/>
      <c r="F85" s="12"/>
      <c r="G85" s="98"/>
      <c r="H85" s="99"/>
    </row>
    <row r="86" spans="1:8" ht="12" customHeight="1">
      <c r="A86" s="90"/>
      <c r="C86" s="31"/>
      <c r="D86" s="31"/>
      <c r="E86" s="31"/>
      <c r="F86" s="31"/>
      <c r="G86" s="94"/>
      <c r="H86" s="99"/>
    </row>
    <row r="87" spans="1:8" ht="12" customHeight="1">
      <c r="A87" s="90"/>
      <c r="B87" s="98"/>
      <c r="E87" s="98"/>
      <c r="F87" s="98"/>
      <c r="G87" s="100"/>
      <c r="H87" s="99"/>
    </row>
    <row r="88" spans="1:8" ht="12" customHeight="1">
      <c r="A88" s="90"/>
      <c r="B88" s="94"/>
      <c r="E88" s="94"/>
      <c r="F88" s="94"/>
      <c r="G88" s="101"/>
      <c r="H88" s="99"/>
    </row>
    <row r="89" spans="1:8" ht="12" customHeight="1">
      <c r="A89" s="90"/>
      <c r="B89" s="94"/>
      <c r="C89" s="102"/>
      <c r="E89" s="100"/>
      <c r="F89" s="94"/>
      <c r="G89" s="94"/>
      <c r="H89" s="99"/>
    </row>
    <row r="90" spans="1:8" ht="12" customHeight="1">
      <c r="A90" s="103"/>
      <c r="B90" s="104"/>
      <c r="C90" s="102"/>
      <c r="E90" s="101"/>
      <c r="F90" s="104"/>
      <c r="G90" s="94"/>
      <c r="H90" s="99"/>
    </row>
    <row r="91" spans="1:8" ht="12" customHeight="1">
      <c r="A91" s="90"/>
      <c r="B91" s="104"/>
      <c r="E91" s="94"/>
      <c r="F91" s="104"/>
      <c r="G91" s="94"/>
      <c r="H91" s="99"/>
    </row>
    <row r="92" spans="1:8" ht="12" customHeight="1">
      <c r="A92" s="103"/>
      <c r="B92" s="94"/>
      <c r="E92" s="94"/>
      <c r="F92" s="94"/>
      <c r="G92" s="94"/>
      <c r="H92" s="105"/>
    </row>
    <row r="93" spans="1:8" ht="12" customHeight="1">
      <c r="A93" s="103"/>
      <c r="B93" s="94"/>
      <c r="D93" s="56"/>
      <c r="E93" s="94"/>
      <c r="F93" s="94"/>
      <c r="G93" s="81"/>
      <c r="H93" s="105"/>
    </row>
    <row r="94" spans="1:8" ht="12" customHeight="1">
      <c r="A94" s="103"/>
      <c r="B94" s="94"/>
      <c r="C94" s="56"/>
      <c r="E94" s="94"/>
      <c r="F94" s="94"/>
      <c r="G94" s="104"/>
      <c r="H94" s="106"/>
    </row>
    <row r="95" spans="1:8" ht="12" customHeight="1">
      <c r="A95" s="103"/>
      <c r="B95" s="94"/>
      <c r="D95" s="56"/>
      <c r="E95" s="81"/>
      <c r="F95" s="94"/>
      <c r="G95" s="94"/>
      <c r="H95" s="106"/>
    </row>
    <row r="96" spans="1:8" ht="12" customHeight="1">
      <c r="A96" s="107"/>
      <c r="B96" s="94"/>
      <c r="C96" s="56"/>
      <c r="D96" s="56"/>
      <c r="E96" s="104"/>
      <c r="F96" s="94"/>
      <c r="G96" s="94"/>
      <c r="H96" s="108"/>
    </row>
    <row r="97" spans="1:8" ht="12" customHeight="1">
      <c r="A97" s="109"/>
      <c r="B97" s="94"/>
      <c r="C97" s="56"/>
      <c r="E97" s="94"/>
      <c r="F97" s="94"/>
      <c r="G97" s="93"/>
      <c r="H97" s="57"/>
    </row>
    <row r="98" spans="1:8" ht="12" customHeight="1">
      <c r="A98" s="110"/>
      <c r="B98" s="94"/>
      <c r="E98" s="94"/>
      <c r="F98" s="94"/>
      <c r="H98" s="5"/>
    </row>
    <row r="99" spans="1:8" ht="12" customHeight="1">
      <c r="A99" s="110"/>
      <c r="B99" s="94"/>
      <c r="C99" s="111"/>
      <c r="D99" s="111"/>
      <c r="E99" s="111"/>
      <c r="F99" s="94"/>
      <c r="G99" s="56"/>
      <c r="H99" s="5"/>
    </row>
    <row r="100" spans="1:8" ht="12" customHeight="1">
      <c r="A100" s="110"/>
      <c r="B100" s="112"/>
      <c r="C100" s="55"/>
      <c r="F100" s="56"/>
      <c r="G100" s="56"/>
      <c r="H100" s="5"/>
    </row>
    <row r="101" spans="1:8" ht="12" customHeight="1">
      <c r="A101" s="110"/>
      <c r="E101" s="56"/>
      <c r="F101" s="56"/>
      <c r="G101" s="56"/>
      <c r="H101" s="5"/>
    </row>
    <row r="102" spans="1:8" ht="12" customHeight="1">
      <c r="A102" s="110"/>
      <c r="E102" s="56"/>
      <c r="F102" s="56"/>
      <c r="G102" s="56"/>
      <c r="H102" s="5"/>
    </row>
    <row r="103" spans="1:8" ht="12" customHeight="1">
      <c r="A103" s="113"/>
      <c r="E103" s="56"/>
      <c r="F103" s="56"/>
      <c r="G103" s="56"/>
      <c r="H103" s="114"/>
    </row>
    <row r="104" spans="1:8" ht="12" customHeight="1">
      <c r="A104" s="113"/>
      <c r="E104" s="56"/>
      <c r="F104" s="56"/>
      <c r="H104" s="114"/>
    </row>
    <row r="105" spans="1:8" ht="12" customHeight="1">
      <c r="A105" s="88"/>
      <c r="E105" s="56"/>
      <c r="F105" s="56"/>
      <c r="G105" s="115"/>
      <c r="H105" s="90"/>
    </row>
    <row r="106" spans="1:8" ht="12" customHeight="1">
      <c r="A106" s="116"/>
      <c r="B106" s="89"/>
      <c r="C106" s="55"/>
      <c r="D106" s="115"/>
      <c r="E106" s="115"/>
      <c r="F106" s="115"/>
      <c r="H106" s="116"/>
    </row>
    <row r="107" spans="1:8" ht="12" customHeight="1">
      <c r="A107" s="56"/>
      <c r="B107" s="89"/>
      <c r="D107" s="56"/>
      <c r="E107" s="115"/>
      <c r="F107" s="115"/>
      <c r="G107" s="117"/>
      <c r="H107" s="56"/>
    </row>
    <row r="108" spans="1:8" ht="12" customHeight="1">
      <c r="A108" s="56"/>
      <c r="B108" s="89"/>
      <c r="G108" s="56"/>
      <c r="H108" s="56"/>
    </row>
    <row r="109" spans="1:8" ht="12" customHeight="1">
      <c r="A109" s="56"/>
      <c r="B109" s="117"/>
      <c r="C109" s="117"/>
      <c r="D109" s="117"/>
      <c r="E109" s="117"/>
      <c r="F109" s="117"/>
      <c r="G109" s="56"/>
      <c r="H109" s="56"/>
    </row>
    <row r="110" spans="1:8" ht="12" customHeight="1">
      <c r="B110" s="56"/>
      <c r="C110" s="56"/>
      <c r="D110" s="56"/>
      <c r="E110" s="56"/>
      <c r="F110" s="56"/>
      <c r="G110" s="56"/>
    </row>
    <row r="111" spans="1:8" ht="12" customHeight="1">
      <c r="B111" s="56"/>
      <c r="C111" s="56"/>
      <c r="D111" s="56"/>
      <c r="E111" s="56"/>
      <c r="F111" s="56"/>
    </row>
    <row r="112" spans="1:8" ht="12" customHeight="1">
      <c r="B112" s="56"/>
      <c r="C112" s="56"/>
      <c r="D112" s="56"/>
      <c r="E112" s="56"/>
      <c r="F112" s="56"/>
    </row>
  </sheetData>
  <mergeCells count="14">
    <mergeCell ref="C89:C90"/>
    <mergeCell ref="E89:E90"/>
    <mergeCell ref="L15:L16"/>
    <mergeCell ref="N15:N16"/>
    <mergeCell ref="F32:H32"/>
    <mergeCell ref="G33:H33"/>
    <mergeCell ref="F36:G36"/>
    <mergeCell ref="G87:G88"/>
    <mergeCell ref="G3:H3"/>
    <mergeCell ref="L3:N3"/>
    <mergeCell ref="F4:H4"/>
    <mergeCell ref="L4:N4"/>
    <mergeCell ref="L10:L11"/>
    <mergeCell ref="N10:N11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32-33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2013-03-20T13:21:11Z</dcterms:created>
  <dcterms:modified xsi:type="dcterms:W3CDTF">2013-03-20T13:21:11Z</dcterms:modified>
</cp:coreProperties>
</file>