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4-3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3" i="4"/>
  <c r="D53"/>
  <c r="C53"/>
  <c r="E52"/>
  <c r="D52"/>
  <c r="C52"/>
  <c r="G19"/>
  <c r="G18"/>
</calcChain>
</file>

<file path=xl/sharedStrings.xml><?xml version="1.0" encoding="utf-8"?>
<sst xmlns="http://schemas.openxmlformats.org/spreadsheetml/2006/main" count="131" uniqueCount="98">
  <si>
    <t>Sauvegarde de l'enfance</t>
  </si>
  <si>
    <t>حماية الطفولة</t>
  </si>
  <si>
    <t xml:space="preserve">15 - 34 Evolution de l'effectif des mineurs arrêtés  </t>
  </si>
  <si>
    <r>
      <t>15 - 34</t>
    </r>
    <r>
      <rPr>
        <b/>
        <sz val="16"/>
        <rFont val="Times New Roman"/>
        <family val="1"/>
      </rPr>
      <t xml:space="preserve"> تطور عدد الأحداث الملقى عليهم القبض  </t>
    </r>
  </si>
  <si>
    <t xml:space="preserve">            par les services de la Sûreté Nationale </t>
  </si>
  <si>
    <t xml:space="preserve">            من طرف مصالح الأمن الوطني </t>
  </si>
  <si>
    <t xml:space="preserve">            et de la Gendarmerie Royale</t>
  </si>
  <si>
    <t xml:space="preserve">            والدرك الملكي</t>
  </si>
  <si>
    <t>Sûreté Nationale</t>
  </si>
  <si>
    <t xml:space="preserve"> مصالح الأمن الوطني</t>
  </si>
  <si>
    <t xml:space="preserve">    Mineurs arrêtés</t>
  </si>
  <si>
    <t>...</t>
  </si>
  <si>
    <t xml:space="preserve">    عدد الأحداث </t>
  </si>
  <si>
    <t xml:space="preserve">        Dont féminin</t>
  </si>
  <si>
    <t xml:space="preserve">       منه الإنـاث</t>
  </si>
  <si>
    <t>Gendarmerie Royale</t>
  </si>
  <si>
    <t xml:space="preserve"> مصالح الدرك الملكي</t>
  </si>
  <si>
    <t xml:space="preserve">Total </t>
  </si>
  <si>
    <t>المجموع</t>
  </si>
  <si>
    <t xml:space="preserve">   Féminin</t>
  </si>
  <si>
    <t xml:space="preserve">  الإنـاث</t>
  </si>
  <si>
    <t>15 - 35 Evolution de l'effectif des mineurs placés au cours</t>
  </si>
  <si>
    <r>
      <t>15 - 35</t>
    </r>
    <r>
      <rPr>
        <b/>
        <sz val="16"/>
        <rFont val="Times New Roman"/>
        <family val="1"/>
      </rPr>
      <t xml:space="preserve"> تطور عدد الأحداث المودعين</t>
    </r>
    <r>
      <rPr>
        <b/>
        <sz val="10"/>
        <rFont val="Times New Roman"/>
        <family val="1"/>
        <charset val="178"/>
      </rPr>
      <t/>
    </r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</si>
  <si>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</si>
  <si>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</si>
  <si>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</si>
  <si>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</si>
  <si>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</si>
  <si>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</si>
  <si>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</si>
  <si>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</si>
  <si>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Agadir</t>
  </si>
  <si>
    <t>C.O.R (garçons)</t>
  </si>
  <si>
    <t>م.م.إ.ت (ذكور)</t>
  </si>
  <si>
    <t>أكادير</t>
  </si>
  <si>
    <t>C.O.R (filles)</t>
  </si>
  <si>
    <t>م.م.إ.ت (فتيات)</t>
  </si>
  <si>
    <t>Marrakech</t>
  </si>
  <si>
    <t>C.O.R</t>
  </si>
  <si>
    <t>م.م.إ.ت.</t>
  </si>
  <si>
    <t>مراكش</t>
  </si>
  <si>
    <t>Béni Mellal</t>
  </si>
  <si>
    <t xml:space="preserve">C.O.R à Fquih </t>
  </si>
  <si>
    <t xml:space="preserve">م.م.إ.ت. بالفقيه </t>
  </si>
  <si>
    <t>بني ملال</t>
  </si>
  <si>
    <t xml:space="preserve"> Ben Salah</t>
  </si>
  <si>
    <t xml:space="preserve"> بن صالح</t>
  </si>
  <si>
    <t>Benslimane</t>
  </si>
  <si>
    <t>C.R</t>
  </si>
  <si>
    <t>م.إ.ت.</t>
  </si>
  <si>
    <t xml:space="preserve">بن سليمان </t>
  </si>
  <si>
    <t>Casablanca</t>
  </si>
  <si>
    <t xml:space="preserve">C.O.R  Abdeslam </t>
  </si>
  <si>
    <t>م.م.إ.ت. عبد السلام</t>
  </si>
  <si>
    <t>الدارالبيضاء</t>
  </si>
  <si>
    <t xml:space="preserve"> Bennani (filles)</t>
  </si>
  <si>
    <t xml:space="preserve"> بناني (بنات)</t>
  </si>
  <si>
    <t>C.O.R à Tit Mellil</t>
  </si>
  <si>
    <t>م.م.إ.ت.  بتيط مليل</t>
  </si>
  <si>
    <t>F.A.S Lalla Yakout</t>
  </si>
  <si>
    <t xml:space="preserve"> -</t>
  </si>
  <si>
    <t>ن.ع ج. لالة الياقوت</t>
  </si>
  <si>
    <t>C.O.R Mers Sultan (filles)</t>
  </si>
  <si>
    <t>م.م.إ.ت. مرس السلطان (فتيات)</t>
  </si>
  <si>
    <t>Settat</t>
  </si>
  <si>
    <t>C.R à Berrechid</t>
  </si>
  <si>
    <t>م.إ.ت.  ببرشيد</t>
  </si>
  <si>
    <t>سطات</t>
  </si>
  <si>
    <t>Larache</t>
  </si>
  <si>
    <t>العرائش</t>
  </si>
  <si>
    <t>Skhirate-Témara</t>
  </si>
  <si>
    <t xml:space="preserve">الصخيرات - تمارة </t>
  </si>
  <si>
    <t>Tanger-Assilah</t>
  </si>
  <si>
    <t xml:space="preserve">طنجة - أصيلة  </t>
  </si>
  <si>
    <t>Fès</t>
  </si>
  <si>
    <t>F.A.S</t>
  </si>
  <si>
    <t>ن.ع.ج.</t>
  </si>
  <si>
    <t xml:space="preserve">فاس </t>
  </si>
  <si>
    <t>C.O.R Ziat (filles)</t>
  </si>
  <si>
    <t xml:space="preserve">م.م.إ.ت. زيات (بنات) </t>
  </si>
  <si>
    <t>Nador</t>
  </si>
  <si>
    <t xml:space="preserve">الناضور </t>
  </si>
  <si>
    <t>Oujda</t>
  </si>
  <si>
    <t xml:space="preserve">وجدة </t>
  </si>
  <si>
    <t>Meknes</t>
  </si>
  <si>
    <t>مكناس</t>
  </si>
  <si>
    <t>Total</t>
  </si>
  <si>
    <t xml:space="preserve">المجموع  </t>
  </si>
  <si>
    <t xml:space="preserve"> Féminin</t>
  </si>
  <si>
    <t>الإناث</t>
  </si>
  <si>
    <t>C.O.R : Centre d'Observation et de Rééducation</t>
  </si>
  <si>
    <t>م.م.إ.ت. : مركز الملاحظة وإعادة التربية</t>
  </si>
  <si>
    <t>C.R : Centre de Rééducation</t>
  </si>
  <si>
    <t>م.إ.ت. : مركز إعادة التربية</t>
  </si>
  <si>
    <t>F.A.S : Foyer d'Action Sociale</t>
  </si>
  <si>
    <t>ن.ع.ج. : نادي العمل الإجتماعي</t>
  </si>
  <si>
    <t>Source : Ministère de la Jeunesse et des Sports.</t>
  </si>
  <si>
    <t>المصدر :  وزارة الشباب والرياضة.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</si>
</sst>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...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General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7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4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2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5" fillId="0" borderId="0" xfId="1" quotePrefix="1" applyNumberFormat="1" applyFont="1" applyAlignment="1" applyProtection="1">
      <alignment horizontal="left" vertical="center"/>
    </xf>
    <xf numFmtId="164" fontId="2" fillId="0" borderId="0" xfId="1" quotePrefix="1" applyNumberFormat="1" applyFont="1" applyAlignment="1">
      <alignment horizontal="right" vertical="center" readingOrder="2"/>
    </xf>
    <xf numFmtId="0" fontId="7" fillId="0" borderId="0" xfId="1" applyFont="1" applyAlignment="1">
      <alignment vertical="center"/>
    </xf>
    <xf numFmtId="1" fontId="7" fillId="0" borderId="0" xfId="1" applyNumberFormat="1" applyFont="1" applyAlignment="1">
      <alignment vertical="center"/>
    </xf>
    <xf numFmtId="1" fontId="7" fillId="0" borderId="0" xfId="1" applyNumberFormat="1" applyFont="1" applyAlignment="1" applyProtection="1">
      <alignment vertical="center"/>
    </xf>
    <xf numFmtId="164" fontId="7" fillId="0" borderId="0" xfId="1" applyNumberFormat="1" applyFont="1" applyAlignment="1" applyProtection="1">
      <alignment horizontal="left" vertical="center"/>
    </xf>
    <xf numFmtId="164" fontId="6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left" vertical="center"/>
    </xf>
    <xf numFmtId="3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left" vertical="center"/>
    </xf>
    <xf numFmtId="0" fontId="8" fillId="0" borderId="0" xfId="1" quotePrefix="1" applyFont="1" applyAlignment="1">
      <alignment horizontal="right" vertical="center" readingOrder="2"/>
    </xf>
    <xf numFmtId="164" fontId="9" fillId="0" borderId="0" xfId="1" applyNumberFormat="1" applyFont="1" applyAlignment="1">
      <alignment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vertical="center"/>
    </xf>
    <xf numFmtId="165" fontId="7" fillId="0" borderId="0" xfId="1" applyNumberFormat="1" applyFont="1" applyAlignment="1">
      <alignment horizontal="right" vertical="center"/>
    </xf>
    <xf numFmtId="3" fontId="7" fillId="0" borderId="0" xfId="1" applyNumberFormat="1" applyFont="1" applyAlignment="1" applyProtection="1">
      <alignment vertical="center"/>
    </xf>
    <xf numFmtId="164" fontId="7" fillId="0" borderId="0" xfId="1" applyNumberFormat="1" applyFont="1" applyAlignment="1" applyProtection="1">
      <alignment horizontal="right" vertical="center"/>
    </xf>
    <xf numFmtId="0" fontId="6" fillId="0" borderId="0" xfId="1" quotePrefix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 readingOrder="2"/>
    </xf>
    <xf numFmtId="164" fontId="11" fillId="0" borderId="0" xfId="1" applyNumberFormat="1" applyFont="1" applyAlignment="1">
      <alignment horizontal="right" vertical="center" readingOrder="2"/>
    </xf>
    <xf numFmtId="0" fontId="11" fillId="0" borderId="0" xfId="1" applyFont="1" applyAlignment="1">
      <alignment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4" fontId="9" fillId="0" borderId="0" xfId="1" quotePrefix="1" applyNumberFormat="1" applyFont="1" applyAlignment="1">
      <alignment horizontal="right" vertical="center" readingOrder="2"/>
    </xf>
    <xf numFmtId="164" fontId="12" fillId="0" borderId="0" xfId="1" quotePrefix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vertical="center"/>
    </xf>
    <xf numFmtId="164" fontId="12" fillId="0" borderId="0" xfId="1" quotePrefix="1" applyNumberFormat="1" applyFont="1" applyAlignment="1" applyProtection="1">
      <alignment horizontal="left" vertical="center"/>
    </xf>
    <xf numFmtId="164" fontId="13" fillId="0" borderId="0" xfId="1" applyNumberFormat="1" applyFont="1" applyAlignment="1">
      <alignment horizontal="center" vertical="center"/>
    </xf>
  </cellXfs>
  <cellStyles count="17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2 2" xfId="7"/>
    <cellStyle name="Normal 3" xfId="8"/>
    <cellStyle name="Normal 4" xfId="9"/>
    <cellStyle name="Normal 7" xfId="10"/>
    <cellStyle name="Normal 9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7"/>
  <sheetViews>
    <sheetView showGridLines="0" tabSelected="1" workbookViewId="0">
      <selection activeCell="A2" sqref="A2"/>
    </sheetView>
  </sheetViews>
  <sheetFormatPr baseColWidth="10" defaultColWidth="11" defaultRowHeight="12.75"/>
  <cols>
    <col min="1" max="1" width="14.7109375" style="2" customWidth="1"/>
    <col min="2" max="2" width="20.7109375" style="2" customWidth="1"/>
    <col min="3" max="5" width="7.7109375" style="2" customWidth="1"/>
    <col min="6" max="6" width="8" style="2" customWidth="1"/>
    <col min="7" max="7" width="6.140625" style="2" customWidth="1"/>
    <col min="8" max="8" width="22.5703125" style="2" customWidth="1"/>
    <col min="9" max="9" width="14.28515625" style="2" customWidth="1"/>
    <col min="10" max="10" width="5.7109375" style="2" customWidth="1"/>
    <col min="11" max="13" width="9.85546875" style="2" customWidth="1"/>
    <col min="14" max="14" width="9.85546875" style="5" customWidth="1"/>
    <col min="15" max="15" width="29.28515625" style="2" customWidth="1"/>
    <col min="16" max="16" width="15.85546875" style="2" customWidth="1"/>
    <col min="17" max="256" width="11" style="2"/>
    <col min="257" max="257" width="14.7109375" style="2" customWidth="1"/>
    <col min="258" max="258" width="20.7109375" style="2" customWidth="1"/>
    <col min="259" max="261" width="7.7109375" style="2" customWidth="1"/>
    <col min="262" max="262" width="8" style="2" customWidth="1"/>
    <col min="263" max="263" width="6.140625" style="2" customWidth="1"/>
    <col min="264" max="264" width="22.5703125" style="2" customWidth="1"/>
    <col min="265" max="265" width="14.28515625" style="2" customWidth="1"/>
    <col min="266" max="266" width="5.7109375" style="2" customWidth="1"/>
    <col min="267" max="270" width="9.85546875" style="2" customWidth="1"/>
    <col min="271" max="271" width="29.28515625" style="2" customWidth="1"/>
    <col min="272" max="272" width="15.85546875" style="2" customWidth="1"/>
    <col min="273" max="512" width="11" style="2"/>
    <col min="513" max="513" width="14.7109375" style="2" customWidth="1"/>
    <col min="514" max="514" width="20.7109375" style="2" customWidth="1"/>
    <col min="515" max="517" width="7.7109375" style="2" customWidth="1"/>
    <col min="518" max="518" width="8" style="2" customWidth="1"/>
    <col min="519" max="519" width="6.140625" style="2" customWidth="1"/>
    <col min="520" max="520" width="22.5703125" style="2" customWidth="1"/>
    <col min="521" max="521" width="14.28515625" style="2" customWidth="1"/>
    <col min="522" max="522" width="5.7109375" style="2" customWidth="1"/>
    <col min="523" max="526" width="9.85546875" style="2" customWidth="1"/>
    <col min="527" max="527" width="29.28515625" style="2" customWidth="1"/>
    <col min="528" max="528" width="15.85546875" style="2" customWidth="1"/>
    <col min="529" max="768" width="11" style="2"/>
    <col min="769" max="769" width="14.7109375" style="2" customWidth="1"/>
    <col min="770" max="770" width="20.7109375" style="2" customWidth="1"/>
    <col min="771" max="773" width="7.7109375" style="2" customWidth="1"/>
    <col min="774" max="774" width="8" style="2" customWidth="1"/>
    <col min="775" max="775" width="6.140625" style="2" customWidth="1"/>
    <col min="776" max="776" width="22.5703125" style="2" customWidth="1"/>
    <col min="777" max="777" width="14.28515625" style="2" customWidth="1"/>
    <col min="778" max="778" width="5.7109375" style="2" customWidth="1"/>
    <col min="779" max="782" width="9.85546875" style="2" customWidth="1"/>
    <col min="783" max="783" width="29.28515625" style="2" customWidth="1"/>
    <col min="784" max="784" width="15.85546875" style="2" customWidth="1"/>
    <col min="785" max="1024" width="11" style="2"/>
    <col min="1025" max="1025" width="14.7109375" style="2" customWidth="1"/>
    <col min="1026" max="1026" width="20.7109375" style="2" customWidth="1"/>
    <col min="1027" max="1029" width="7.7109375" style="2" customWidth="1"/>
    <col min="1030" max="1030" width="8" style="2" customWidth="1"/>
    <col min="1031" max="1031" width="6.140625" style="2" customWidth="1"/>
    <col min="1032" max="1032" width="22.5703125" style="2" customWidth="1"/>
    <col min="1033" max="1033" width="14.28515625" style="2" customWidth="1"/>
    <col min="1034" max="1034" width="5.7109375" style="2" customWidth="1"/>
    <col min="1035" max="1038" width="9.85546875" style="2" customWidth="1"/>
    <col min="1039" max="1039" width="29.28515625" style="2" customWidth="1"/>
    <col min="1040" max="1040" width="15.85546875" style="2" customWidth="1"/>
    <col min="1041" max="1280" width="11" style="2"/>
    <col min="1281" max="1281" width="14.7109375" style="2" customWidth="1"/>
    <col min="1282" max="1282" width="20.7109375" style="2" customWidth="1"/>
    <col min="1283" max="1285" width="7.7109375" style="2" customWidth="1"/>
    <col min="1286" max="1286" width="8" style="2" customWidth="1"/>
    <col min="1287" max="1287" width="6.140625" style="2" customWidth="1"/>
    <col min="1288" max="1288" width="22.5703125" style="2" customWidth="1"/>
    <col min="1289" max="1289" width="14.28515625" style="2" customWidth="1"/>
    <col min="1290" max="1290" width="5.7109375" style="2" customWidth="1"/>
    <col min="1291" max="1294" width="9.85546875" style="2" customWidth="1"/>
    <col min="1295" max="1295" width="29.28515625" style="2" customWidth="1"/>
    <col min="1296" max="1296" width="15.85546875" style="2" customWidth="1"/>
    <col min="1297" max="1536" width="11" style="2"/>
    <col min="1537" max="1537" width="14.7109375" style="2" customWidth="1"/>
    <col min="1538" max="1538" width="20.7109375" style="2" customWidth="1"/>
    <col min="1539" max="1541" width="7.7109375" style="2" customWidth="1"/>
    <col min="1542" max="1542" width="8" style="2" customWidth="1"/>
    <col min="1543" max="1543" width="6.140625" style="2" customWidth="1"/>
    <col min="1544" max="1544" width="22.5703125" style="2" customWidth="1"/>
    <col min="1545" max="1545" width="14.28515625" style="2" customWidth="1"/>
    <col min="1546" max="1546" width="5.7109375" style="2" customWidth="1"/>
    <col min="1547" max="1550" width="9.85546875" style="2" customWidth="1"/>
    <col min="1551" max="1551" width="29.28515625" style="2" customWidth="1"/>
    <col min="1552" max="1552" width="15.85546875" style="2" customWidth="1"/>
    <col min="1553" max="1792" width="11" style="2"/>
    <col min="1793" max="1793" width="14.7109375" style="2" customWidth="1"/>
    <col min="1794" max="1794" width="20.7109375" style="2" customWidth="1"/>
    <col min="1795" max="1797" width="7.7109375" style="2" customWidth="1"/>
    <col min="1798" max="1798" width="8" style="2" customWidth="1"/>
    <col min="1799" max="1799" width="6.140625" style="2" customWidth="1"/>
    <col min="1800" max="1800" width="22.5703125" style="2" customWidth="1"/>
    <col min="1801" max="1801" width="14.28515625" style="2" customWidth="1"/>
    <col min="1802" max="1802" width="5.7109375" style="2" customWidth="1"/>
    <col min="1803" max="1806" width="9.85546875" style="2" customWidth="1"/>
    <col min="1807" max="1807" width="29.28515625" style="2" customWidth="1"/>
    <col min="1808" max="1808" width="15.85546875" style="2" customWidth="1"/>
    <col min="1809" max="2048" width="11" style="2"/>
    <col min="2049" max="2049" width="14.7109375" style="2" customWidth="1"/>
    <col min="2050" max="2050" width="20.7109375" style="2" customWidth="1"/>
    <col min="2051" max="2053" width="7.7109375" style="2" customWidth="1"/>
    <col min="2054" max="2054" width="8" style="2" customWidth="1"/>
    <col min="2055" max="2055" width="6.140625" style="2" customWidth="1"/>
    <col min="2056" max="2056" width="22.5703125" style="2" customWidth="1"/>
    <col min="2057" max="2057" width="14.28515625" style="2" customWidth="1"/>
    <col min="2058" max="2058" width="5.7109375" style="2" customWidth="1"/>
    <col min="2059" max="2062" width="9.85546875" style="2" customWidth="1"/>
    <col min="2063" max="2063" width="29.28515625" style="2" customWidth="1"/>
    <col min="2064" max="2064" width="15.85546875" style="2" customWidth="1"/>
    <col min="2065" max="2304" width="11" style="2"/>
    <col min="2305" max="2305" width="14.7109375" style="2" customWidth="1"/>
    <col min="2306" max="2306" width="20.7109375" style="2" customWidth="1"/>
    <col min="2307" max="2309" width="7.7109375" style="2" customWidth="1"/>
    <col min="2310" max="2310" width="8" style="2" customWidth="1"/>
    <col min="2311" max="2311" width="6.140625" style="2" customWidth="1"/>
    <col min="2312" max="2312" width="22.5703125" style="2" customWidth="1"/>
    <col min="2313" max="2313" width="14.28515625" style="2" customWidth="1"/>
    <col min="2314" max="2314" width="5.7109375" style="2" customWidth="1"/>
    <col min="2315" max="2318" width="9.85546875" style="2" customWidth="1"/>
    <col min="2319" max="2319" width="29.28515625" style="2" customWidth="1"/>
    <col min="2320" max="2320" width="15.85546875" style="2" customWidth="1"/>
    <col min="2321" max="2560" width="11" style="2"/>
    <col min="2561" max="2561" width="14.7109375" style="2" customWidth="1"/>
    <col min="2562" max="2562" width="20.7109375" style="2" customWidth="1"/>
    <col min="2563" max="2565" width="7.7109375" style="2" customWidth="1"/>
    <col min="2566" max="2566" width="8" style="2" customWidth="1"/>
    <col min="2567" max="2567" width="6.140625" style="2" customWidth="1"/>
    <col min="2568" max="2568" width="22.5703125" style="2" customWidth="1"/>
    <col min="2569" max="2569" width="14.28515625" style="2" customWidth="1"/>
    <col min="2570" max="2570" width="5.7109375" style="2" customWidth="1"/>
    <col min="2571" max="2574" width="9.85546875" style="2" customWidth="1"/>
    <col min="2575" max="2575" width="29.28515625" style="2" customWidth="1"/>
    <col min="2576" max="2576" width="15.85546875" style="2" customWidth="1"/>
    <col min="2577" max="2816" width="11" style="2"/>
    <col min="2817" max="2817" width="14.7109375" style="2" customWidth="1"/>
    <col min="2818" max="2818" width="20.7109375" style="2" customWidth="1"/>
    <col min="2819" max="2821" width="7.7109375" style="2" customWidth="1"/>
    <col min="2822" max="2822" width="8" style="2" customWidth="1"/>
    <col min="2823" max="2823" width="6.140625" style="2" customWidth="1"/>
    <col min="2824" max="2824" width="22.5703125" style="2" customWidth="1"/>
    <col min="2825" max="2825" width="14.28515625" style="2" customWidth="1"/>
    <col min="2826" max="2826" width="5.7109375" style="2" customWidth="1"/>
    <col min="2827" max="2830" width="9.85546875" style="2" customWidth="1"/>
    <col min="2831" max="2831" width="29.28515625" style="2" customWidth="1"/>
    <col min="2832" max="2832" width="15.85546875" style="2" customWidth="1"/>
    <col min="2833" max="3072" width="11" style="2"/>
    <col min="3073" max="3073" width="14.7109375" style="2" customWidth="1"/>
    <col min="3074" max="3074" width="20.7109375" style="2" customWidth="1"/>
    <col min="3075" max="3077" width="7.7109375" style="2" customWidth="1"/>
    <col min="3078" max="3078" width="8" style="2" customWidth="1"/>
    <col min="3079" max="3079" width="6.140625" style="2" customWidth="1"/>
    <col min="3080" max="3080" width="22.5703125" style="2" customWidth="1"/>
    <col min="3081" max="3081" width="14.28515625" style="2" customWidth="1"/>
    <col min="3082" max="3082" width="5.7109375" style="2" customWidth="1"/>
    <col min="3083" max="3086" width="9.85546875" style="2" customWidth="1"/>
    <col min="3087" max="3087" width="29.28515625" style="2" customWidth="1"/>
    <col min="3088" max="3088" width="15.85546875" style="2" customWidth="1"/>
    <col min="3089" max="3328" width="11" style="2"/>
    <col min="3329" max="3329" width="14.7109375" style="2" customWidth="1"/>
    <col min="3330" max="3330" width="20.7109375" style="2" customWidth="1"/>
    <col min="3331" max="3333" width="7.7109375" style="2" customWidth="1"/>
    <col min="3334" max="3334" width="8" style="2" customWidth="1"/>
    <col min="3335" max="3335" width="6.140625" style="2" customWidth="1"/>
    <col min="3336" max="3336" width="22.5703125" style="2" customWidth="1"/>
    <col min="3337" max="3337" width="14.28515625" style="2" customWidth="1"/>
    <col min="3338" max="3338" width="5.7109375" style="2" customWidth="1"/>
    <col min="3339" max="3342" width="9.85546875" style="2" customWidth="1"/>
    <col min="3343" max="3343" width="29.28515625" style="2" customWidth="1"/>
    <col min="3344" max="3344" width="15.85546875" style="2" customWidth="1"/>
    <col min="3345" max="3584" width="11" style="2"/>
    <col min="3585" max="3585" width="14.7109375" style="2" customWidth="1"/>
    <col min="3586" max="3586" width="20.7109375" style="2" customWidth="1"/>
    <col min="3587" max="3589" width="7.7109375" style="2" customWidth="1"/>
    <col min="3590" max="3590" width="8" style="2" customWidth="1"/>
    <col min="3591" max="3591" width="6.140625" style="2" customWidth="1"/>
    <col min="3592" max="3592" width="22.5703125" style="2" customWidth="1"/>
    <col min="3593" max="3593" width="14.28515625" style="2" customWidth="1"/>
    <col min="3594" max="3594" width="5.7109375" style="2" customWidth="1"/>
    <col min="3595" max="3598" width="9.85546875" style="2" customWidth="1"/>
    <col min="3599" max="3599" width="29.28515625" style="2" customWidth="1"/>
    <col min="3600" max="3600" width="15.85546875" style="2" customWidth="1"/>
    <col min="3601" max="3840" width="11" style="2"/>
    <col min="3841" max="3841" width="14.7109375" style="2" customWidth="1"/>
    <col min="3842" max="3842" width="20.7109375" style="2" customWidth="1"/>
    <col min="3843" max="3845" width="7.7109375" style="2" customWidth="1"/>
    <col min="3846" max="3846" width="8" style="2" customWidth="1"/>
    <col min="3847" max="3847" width="6.140625" style="2" customWidth="1"/>
    <col min="3848" max="3848" width="22.5703125" style="2" customWidth="1"/>
    <col min="3849" max="3849" width="14.28515625" style="2" customWidth="1"/>
    <col min="3850" max="3850" width="5.7109375" style="2" customWidth="1"/>
    <col min="3851" max="3854" width="9.85546875" style="2" customWidth="1"/>
    <col min="3855" max="3855" width="29.28515625" style="2" customWidth="1"/>
    <col min="3856" max="3856" width="15.85546875" style="2" customWidth="1"/>
    <col min="3857" max="4096" width="11" style="2"/>
    <col min="4097" max="4097" width="14.7109375" style="2" customWidth="1"/>
    <col min="4098" max="4098" width="20.7109375" style="2" customWidth="1"/>
    <col min="4099" max="4101" width="7.7109375" style="2" customWidth="1"/>
    <col min="4102" max="4102" width="8" style="2" customWidth="1"/>
    <col min="4103" max="4103" width="6.140625" style="2" customWidth="1"/>
    <col min="4104" max="4104" width="22.5703125" style="2" customWidth="1"/>
    <col min="4105" max="4105" width="14.28515625" style="2" customWidth="1"/>
    <col min="4106" max="4106" width="5.7109375" style="2" customWidth="1"/>
    <col min="4107" max="4110" width="9.85546875" style="2" customWidth="1"/>
    <col min="4111" max="4111" width="29.28515625" style="2" customWidth="1"/>
    <col min="4112" max="4112" width="15.85546875" style="2" customWidth="1"/>
    <col min="4113" max="4352" width="11" style="2"/>
    <col min="4353" max="4353" width="14.7109375" style="2" customWidth="1"/>
    <col min="4354" max="4354" width="20.7109375" style="2" customWidth="1"/>
    <col min="4355" max="4357" width="7.7109375" style="2" customWidth="1"/>
    <col min="4358" max="4358" width="8" style="2" customWidth="1"/>
    <col min="4359" max="4359" width="6.140625" style="2" customWidth="1"/>
    <col min="4360" max="4360" width="22.5703125" style="2" customWidth="1"/>
    <col min="4361" max="4361" width="14.28515625" style="2" customWidth="1"/>
    <col min="4362" max="4362" width="5.7109375" style="2" customWidth="1"/>
    <col min="4363" max="4366" width="9.85546875" style="2" customWidth="1"/>
    <col min="4367" max="4367" width="29.28515625" style="2" customWidth="1"/>
    <col min="4368" max="4368" width="15.85546875" style="2" customWidth="1"/>
    <col min="4369" max="4608" width="11" style="2"/>
    <col min="4609" max="4609" width="14.7109375" style="2" customWidth="1"/>
    <col min="4610" max="4610" width="20.7109375" style="2" customWidth="1"/>
    <col min="4611" max="4613" width="7.7109375" style="2" customWidth="1"/>
    <col min="4614" max="4614" width="8" style="2" customWidth="1"/>
    <col min="4615" max="4615" width="6.140625" style="2" customWidth="1"/>
    <col min="4616" max="4616" width="22.5703125" style="2" customWidth="1"/>
    <col min="4617" max="4617" width="14.28515625" style="2" customWidth="1"/>
    <col min="4618" max="4618" width="5.7109375" style="2" customWidth="1"/>
    <col min="4619" max="4622" width="9.85546875" style="2" customWidth="1"/>
    <col min="4623" max="4623" width="29.28515625" style="2" customWidth="1"/>
    <col min="4624" max="4624" width="15.85546875" style="2" customWidth="1"/>
    <col min="4625" max="4864" width="11" style="2"/>
    <col min="4865" max="4865" width="14.7109375" style="2" customWidth="1"/>
    <col min="4866" max="4866" width="20.7109375" style="2" customWidth="1"/>
    <col min="4867" max="4869" width="7.7109375" style="2" customWidth="1"/>
    <col min="4870" max="4870" width="8" style="2" customWidth="1"/>
    <col min="4871" max="4871" width="6.140625" style="2" customWidth="1"/>
    <col min="4872" max="4872" width="22.5703125" style="2" customWidth="1"/>
    <col min="4873" max="4873" width="14.28515625" style="2" customWidth="1"/>
    <col min="4874" max="4874" width="5.7109375" style="2" customWidth="1"/>
    <col min="4875" max="4878" width="9.85546875" style="2" customWidth="1"/>
    <col min="4879" max="4879" width="29.28515625" style="2" customWidth="1"/>
    <col min="4880" max="4880" width="15.85546875" style="2" customWidth="1"/>
    <col min="4881" max="5120" width="11" style="2"/>
    <col min="5121" max="5121" width="14.7109375" style="2" customWidth="1"/>
    <col min="5122" max="5122" width="20.7109375" style="2" customWidth="1"/>
    <col min="5123" max="5125" width="7.7109375" style="2" customWidth="1"/>
    <col min="5126" max="5126" width="8" style="2" customWidth="1"/>
    <col min="5127" max="5127" width="6.140625" style="2" customWidth="1"/>
    <col min="5128" max="5128" width="22.5703125" style="2" customWidth="1"/>
    <col min="5129" max="5129" width="14.28515625" style="2" customWidth="1"/>
    <col min="5130" max="5130" width="5.7109375" style="2" customWidth="1"/>
    <col min="5131" max="5134" width="9.85546875" style="2" customWidth="1"/>
    <col min="5135" max="5135" width="29.28515625" style="2" customWidth="1"/>
    <col min="5136" max="5136" width="15.85546875" style="2" customWidth="1"/>
    <col min="5137" max="5376" width="11" style="2"/>
    <col min="5377" max="5377" width="14.7109375" style="2" customWidth="1"/>
    <col min="5378" max="5378" width="20.7109375" style="2" customWidth="1"/>
    <col min="5379" max="5381" width="7.7109375" style="2" customWidth="1"/>
    <col min="5382" max="5382" width="8" style="2" customWidth="1"/>
    <col min="5383" max="5383" width="6.140625" style="2" customWidth="1"/>
    <col min="5384" max="5384" width="22.5703125" style="2" customWidth="1"/>
    <col min="5385" max="5385" width="14.28515625" style="2" customWidth="1"/>
    <col min="5386" max="5386" width="5.7109375" style="2" customWidth="1"/>
    <col min="5387" max="5390" width="9.85546875" style="2" customWidth="1"/>
    <col min="5391" max="5391" width="29.28515625" style="2" customWidth="1"/>
    <col min="5392" max="5392" width="15.85546875" style="2" customWidth="1"/>
    <col min="5393" max="5632" width="11" style="2"/>
    <col min="5633" max="5633" width="14.7109375" style="2" customWidth="1"/>
    <col min="5634" max="5634" width="20.7109375" style="2" customWidth="1"/>
    <col min="5635" max="5637" width="7.7109375" style="2" customWidth="1"/>
    <col min="5638" max="5638" width="8" style="2" customWidth="1"/>
    <col min="5639" max="5639" width="6.140625" style="2" customWidth="1"/>
    <col min="5640" max="5640" width="22.5703125" style="2" customWidth="1"/>
    <col min="5641" max="5641" width="14.28515625" style="2" customWidth="1"/>
    <col min="5642" max="5642" width="5.7109375" style="2" customWidth="1"/>
    <col min="5643" max="5646" width="9.85546875" style="2" customWidth="1"/>
    <col min="5647" max="5647" width="29.28515625" style="2" customWidth="1"/>
    <col min="5648" max="5648" width="15.85546875" style="2" customWidth="1"/>
    <col min="5649" max="5888" width="11" style="2"/>
    <col min="5889" max="5889" width="14.7109375" style="2" customWidth="1"/>
    <col min="5890" max="5890" width="20.7109375" style="2" customWidth="1"/>
    <col min="5891" max="5893" width="7.7109375" style="2" customWidth="1"/>
    <col min="5894" max="5894" width="8" style="2" customWidth="1"/>
    <col min="5895" max="5895" width="6.140625" style="2" customWidth="1"/>
    <col min="5896" max="5896" width="22.5703125" style="2" customWidth="1"/>
    <col min="5897" max="5897" width="14.28515625" style="2" customWidth="1"/>
    <col min="5898" max="5898" width="5.7109375" style="2" customWidth="1"/>
    <col min="5899" max="5902" width="9.85546875" style="2" customWidth="1"/>
    <col min="5903" max="5903" width="29.28515625" style="2" customWidth="1"/>
    <col min="5904" max="5904" width="15.85546875" style="2" customWidth="1"/>
    <col min="5905" max="6144" width="11" style="2"/>
    <col min="6145" max="6145" width="14.7109375" style="2" customWidth="1"/>
    <col min="6146" max="6146" width="20.7109375" style="2" customWidth="1"/>
    <col min="6147" max="6149" width="7.7109375" style="2" customWidth="1"/>
    <col min="6150" max="6150" width="8" style="2" customWidth="1"/>
    <col min="6151" max="6151" width="6.140625" style="2" customWidth="1"/>
    <col min="6152" max="6152" width="22.5703125" style="2" customWidth="1"/>
    <col min="6153" max="6153" width="14.28515625" style="2" customWidth="1"/>
    <col min="6154" max="6154" width="5.7109375" style="2" customWidth="1"/>
    <col min="6155" max="6158" width="9.85546875" style="2" customWidth="1"/>
    <col min="6159" max="6159" width="29.28515625" style="2" customWidth="1"/>
    <col min="6160" max="6160" width="15.85546875" style="2" customWidth="1"/>
    <col min="6161" max="6400" width="11" style="2"/>
    <col min="6401" max="6401" width="14.7109375" style="2" customWidth="1"/>
    <col min="6402" max="6402" width="20.7109375" style="2" customWidth="1"/>
    <col min="6403" max="6405" width="7.7109375" style="2" customWidth="1"/>
    <col min="6406" max="6406" width="8" style="2" customWidth="1"/>
    <col min="6407" max="6407" width="6.140625" style="2" customWidth="1"/>
    <col min="6408" max="6408" width="22.5703125" style="2" customWidth="1"/>
    <col min="6409" max="6409" width="14.28515625" style="2" customWidth="1"/>
    <col min="6410" max="6410" width="5.7109375" style="2" customWidth="1"/>
    <col min="6411" max="6414" width="9.85546875" style="2" customWidth="1"/>
    <col min="6415" max="6415" width="29.28515625" style="2" customWidth="1"/>
    <col min="6416" max="6416" width="15.85546875" style="2" customWidth="1"/>
    <col min="6417" max="6656" width="11" style="2"/>
    <col min="6657" max="6657" width="14.7109375" style="2" customWidth="1"/>
    <col min="6658" max="6658" width="20.7109375" style="2" customWidth="1"/>
    <col min="6659" max="6661" width="7.7109375" style="2" customWidth="1"/>
    <col min="6662" max="6662" width="8" style="2" customWidth="1"/>
    <col min="6663" max="6663" width="6.140625" style="2" customWidth="1"/>
    <col min="6664" max="6664" width="22.5703125" style="2" customWidth="1"/>
    <col min="6665" max="6665" width="14.28515625" style="2" customWidth="1"/>
    <col min="6666" max="6666" width="5.7109375" style="2" customWidth="1"/>
    <col min="6667" max="6670" width="9.85546875" style="2" customWidth="1"/>
    <col min="6671" max="6671" width="29.28515625" style="2" customWidth="1"/>
    <col min="6672" max="6672" width="15.85546875" style="2" customWidth="1"/>
    <col min="6673" max="6912" width="11" style="2"/>
    <col min="6913" max="6913" width="14.7109375" style="2" customWidth="1"/>
    <col min="6914" max="6914" width="20.7109375" style="2" customWidth="1"/>
    <col min="6915" max="6917" width="7.7109375" style="2" customWidth="1"/>
    <col min="6918" max="6918" width="8" style="2" customWidth="1"/>
    <col min="6919" max="6919" width="6.140625" style="2" customWidth="1"/>
    <col min="6920" max="6920" width="22.5703125" style="2" customWidth="1"/>
    <col min="6921" max="6921" width="14.28515625" style="2" customWidth="1"/>
    <col min="6922" max="6922" width="5.7109375" style="2" customWidth="1"/>
    <col min="6923" max="6926" width="9.85546875" style="2" customWidth="1"/>
    <col min="6927" max="6927" width="29.28515625" style="2" customWidth="1"/>
    <col min="6928" max="6928" width="15.85546875" style="2" customWidth="1"/>
    <col min="6929" max="7168" width="11" style="2"/>
    <col min="7169" max="7169" width="14.7109375" style="2" customWidth="1"/>
    <col min="7170" max="7170" width="20.7109375" style="2" customWidth="1"/>
    <col min="7171" max="7173" width="7.7109375" style="2" customWidth="1"/>
    <col min="7174" max="7174" width="8" style="2" customWidth="1"/>
    <col min="7175" max="7175" width="6.140625" style="2" customWidth="1"/>
    <col min="7176" max="7176" width="22.5703125" style="2" customWidth="1"/>
    <col min="7177" max="7177" width="14.28515625" style="2" customWidth="1"/>
    <col min="7178" max="7178" width="5.7109375" style="2" customWidth="1"/>
    <col min="7179" max="7182" width="9.85546875" style="2" customWidth="1"/>
    <col min="7183" max="7183" width="29.28515625" style="2" customWidth="1"/>
    <col min="7184" max="7184" width="15.85546875" style="2" customWidth="1"/>
    <col min="7185" max="7424" width="11" style="2"/>
    <col min="7425" max="7425" width="14.7109375" style="2" customWidth="1"/>
    <col min="7426" max="7426" width="20.7109375" style="2" customWidth="1"/>
    <col min="7427" max="7429" width="7.7109375" style="2" customWidth="1"/>
    <col min="7430" max="7430" width="8" style="2" customWidth="1"/>
    <col min="7431" max="7431" width="6.140625" style="2" customWidth="1"/>
    <col min="7432" max="7432" width="22.5703125" style="2" customWidth="1"/>
    <col min="7433" max="7433" width="14.28515625" style="2" customWidth="1"/>
    <col min="7434" max="7434" width="5.7109375" style="2" customWidth="1"/>
    <col min="7435" max="7438" width="9.85546875" style="2" customWidth="1"/>
    <col min="7439" max="7439" width="29.28515625" style="2" customWidth="1"/>
    <col min="7440" max="7440" width="15.85546875" style="2" customWidth="1"/>
    <col min="7441" max="7680" width="11" style="2"/>
    <col min="7681" max="7681" width="14.7109375" style="2" customWidth="1"/>
    <col min="7682" max="7682" width="20.7109375" style="2" customWidth="1"/>
    <col min="7683" max="7685" width="7.7109375" style="2" customWidth="1"/>
    <col min="7686" max="7686" width="8" style="2" customWidth="1"/>
    <col min="7687" max="7687" width="6.140625" style="2" customWidth="1"/>
    <col min="7688" max="7688" width="22.5703125" style="2" customWidth="1"/>
    <col min="7689" max="7689" width="14.28515625" style="2" customWidth="1"/>
    <col min="7690" max="7690" width="5.7109375" style="2" customWidth="1"/>
    <col min="7691" max="7694" width="9.85546875" style="2" customWidth="1"/>
    <col min="7695" max="7695" width="29.28515625" style="2" customWidth="1"/>
    <col min="7696" max="7696" width="15.85546875" style="2" customWidth="1"/>
    <col min="7697" max="7936" width="11" style="2"/>
    <col min="7937" max="7937" width="14.7109375" style="2" customWidth="1"/>
    <col min="7938" max="7938" width="20.7109375" style="2" customWidth="1"/>
    <col min="7939" max="7941" width="7.7109375" style="2" customWidth="1"/>
    <col min="7942" max="7942" width="8" style="2" customWidth="1"/>
    <col min="7943" max="7943" width="6.140625" style="2" customWidth="1"/>
    <col min="7944" max="7944" width="22.5703125" style="2" customWidth="1"/>
    <col min="7945" max="7945" width="14.28515625" style="2" customWidth="1"/>
    <col min="7946" max="7946" width="5.7109375" style="2" customWidth="1"/>
    <col min="7947" max="7950" width="9.85546875" style="2" customWidth="1"/>
    <col min="7951" max="7951" width="29.28515625" style="2" customWidth="1"/>
    <col min="7952" max="7952" width="15.85546875" style="2" customWidth="1"/>
    <col min="7953" max="8192" width="11" style="2"/>
    <col min="8193" max="8193" width="14.7109375" style="2" customWidth="1"/>
    <col min="8194" max="8194" width="20.7109375" style="2" customWidth="1"/>
    <col min="8195" max="8197" width="7.7109375" style="2" customWidth="1"/>
    <col min="8198" max="8198" width="8" style="2" customWidth="1"/>
    <col min="8199" max="8199" width="6.140625" style="2" customWidth="1"/>
    <col min="8200" max="8200" width="22.5703125" style="2" customWidth="1"/>
    <col min="8201" max="8201" width="14.28515625" style="2" customWidth="1"/>
    <col min="8202" max="8202" width="5.7109375" style="2" customWidth="1"/>
    <col min="8203" max="8206" width="9.85546875" style="2" customWidth="1"/>
    <col min="8207" max="8207" width="29.28515625" style="2" customWidth="1"/>
    <col min="8208" max="8208" width="15.85546875" style="2" customWidth="1"/>
    <col min="8209" max="8448" width="11" style="2"/>
    <col min="8449" max="8449" width="14.7109375" style="2" customWidth="1"/>
    <col min="8450" max="8450" width="20.7109375" style="2" customWidth="1"/>
    <col min="8451" max="8453" width="7.7109375" style="2" customWidth="1"/>
    <col min="8454" max="8454" width="8" style="2" customWidth="1"/>
    <col min="8455" max="8455" width="6.140625" style="2" customWidth="1"/>
    <col min="8456" max="8456" width="22.5703125" style="2" customWidth="1"/>
    <col min="8457" max="8457" width="14.28515625" style="2" customWidth="1"/>
    <col min="8458" max="8458" width="5.7109375" style="2" customWidth="1"/>
    <col min="8459" max="8462" width="9.85546875" style="2" customWidth="1"/>
    <col min="8463" max="8463" width="29.28515625" style="2" customWidth="1"/>
    <col min="8464" max="8464" width="15.85546875" style="2" customWidth="1"/>
    <col min="8465" max="8704" width="11" style="2"/>
    <col min="8705" max="8705" width="14.7109375" style="2" customWidth="1"/>
    <col min="8706" max="8706" width="20.7109375" style="2" customWidth="1"/>
    <col min="8707" max="8709" width="7.7109375" style="2" customWidth="1"/>
    <col min="8710" max="8710" width="8" style="2" customWidth="1"/>
    <col min="8711" max="8711" width="6.140625" style="2" customWidth="1"/>
    <col min="8712" max="8712" width="22.5703125" style="2" customWidth="1"/>
    <col min="8713" max="8713" width="14.28515625" style="2" customWidth="1"/>
    <col min="8714" max="8714" width="5.7109375" style="2" customWidth="1"/>
    <col min="8715" max="8718" width="9.85546875" style="2" customWidth="1"/>
    <col min="8719" max="8719" width="29.28515625" style="2" customWidth="1"/>
    <col min="8720" max="8720" width="15.85546875" style="2" customWidth="1"/>
    <col min="8721" max="8960" width="11" style="2"/>
    <col min="8961" max="8961" width="14.7109375" style="2" customWidth="1"/>
    <col min="8962" max="8962" width="20.7109375" style="2" customWidth="1"/>
    <col min="8963" max="8965" width="7.7109375" style="2" customWidth="1"/>
    <col min="8966" max="8966" width="8" style="2" customWidth="1"/>
    <col min="8967" max="8967" width="6.140625" style="2" customWidth="1"/>
    <col min="8968" max="8968" width="22.5703125" style="2" customWidth="1"/>
    <col min="8969" max="8969" width="14.28515625" style="2" customWidth="1"/>
    <col min="8970" max="8970" width="5.7109375" style="2" customWidth="1"/>
    <col min="8971" max="8974" width="9.85546875" style="2" customWidth="1"/>
    <col min="8975" max="8975" width="29.28515625" style="2" customWidth="1"/>
    <col min="8976" max="8976" width="15.85546875" style="2" customWidth="1"/>
    <col min="8977" max="9216" width="11" style="2"/>
    <col min="9217" max="9217" width="14.7109375" style="2" customWidth="1"/>
    <col min="9218" max="9218" width="20.7109375" style="2" customWidth="1"/>
    <col min="9219" max="9221" width="7.7109375" style="2" customWidth="1"/>
    <col min="9222" max="9222" width="8" style="2" customWidth="1"/>
    <col min="9223" max="9223" width="6.140625" style="2" customWidth="1"/>
    <col min="9224" max="9224" width="22.5703125" style="2" customWidth="1"/>
    <col min="9225" max="9225" width="14.28515625" style="2" customWidth="1"/>
    <col min="9226" max="9226" width="5.7109375" style="2" customWidth="1"/>
    <col min="9227" max="9230" width="9.85546875" style="2" customWidth="1"/>
    <col min="9231" max="9231" width="29.28515625" style="2" customWidth="1"/>
    <col min="9232" max="9232" width="15.85546875" style="2" customWidth="1"/>
    <col min="9233" max="9472" width="11" style="2"/>
    <col min="9473" max="9473" width="14.7109375" style="2" customWidth="1"/>
    <col min="9474" max="9474" width="20.7109375" style="2" customWidth="1"/>
    <col min="9475" max="9477" width="7.7109375" style="2" customWidth="1"/>
    <col min="9478" max="9478" width="8" style="2" customWidth="1"/>
    <col min="9479" max="9479" width="6.140625" style="2" customWidth="1"/>
    <col min="9480" max="9480" width="22.5703125" style="2" customWidth="1"/>
    <col min="9481" max="9481" width="14.28515625" style="2" customWidth="1"/>
    <col min="9482" max="9482" width="5.7109375" style="2" customWidth="1"/>
    <col min="9483" max="9486" width="9.85546875" style="2" customWidth="1"/>
    <col min="9487" max="9487" width="29.28515625" style="2" customWidth="1"/>
    <col min="9488" max="9488" width="15.85546875" style="2" customWidth="1"/>
    <col min="9489" max="9728" width="11" style="2"/>
    <col min="9729" max="9729" width="14.7109375" style="2" customWidth="1"/>
    <col min="9730" max="9730" width="20.7109375" style="2" customWidth="1"/>
    <col min="9731" max="9733" width="7.7109375" style="2" customWidth="1"/>
    <col min="9734" max="9734" width="8" style="2" customWidth="1"/>
    <col min="9735" max="9735" width="6.140625" style="2" customWidth="1"/>
    <col min="9736" max="9736" width="22.5703125" style="2" customWidth="1"/>
    <col min="9737" max="9737" width="14.28515625" style="2" customWidth="1"/>
    <col min="9738" max="9738" width="5.7109375" style="2" customWidth="1"/>
    <col min="9739" max="9742" width="9.85546875" style="2" customWidth="1"/>
    <col min="9743" max="9743" width="29.28515625" style="2" customWidth="1"/>
    <col min="9744" max="9744" width="15.85546875" style="2" customWidth="1"/>
    <col min="9745" max="9984" width="11" style="2"/>
    <col min="9985" max="9985" width="14.7109375" style="2" customWidth="1"/>
    <col min="9986" max="9986" width="20.7109375" style="2" customWidth="1"/>
    <col min="9987" max="9989" width="7.7109375" style="2" customWidth="1"/>
    <col min="9990" max="9990" width="8" style="2" customWidth="1"/>
    <col min="9991" max="9991" width="6.140625" style="2" customWidth="1"/>
    <col min="9992" max="9992" width="22.5703125" style="2" customWidth="1"/>
    <col min="9993" max="9993" width="14.28515625" style="2" customWidth="1"/>
    <col min="9994" max="9994" width="5.7109375" style="2" customWidth="1"/>
    <col min="9995" max="9998" width="9.85546875" style="2" customWidth="1"/>
    <col min="9999" max="9999" width="29.28515625" style="2" customWidth="1"/>
    <col min="10000" max="10000" width="15.85546875" style="2" customWidth="1"/>
    <col min="10001" max="10240" width="11" style="2"/>
    <col min="10241" max="10241" width="14.7109375" style="2" customWidth="1"/>
    <col min="10242" max="10242" width="20.7109375" style="2" customWidth="1"/>
    <col min="10243" max="10245" width="7.7109375" style="2" customWidth="1"/>
    <col min="10246" max="10246" width="8" style="2" customWidth="1"/>
    <col min="10247" max="10247" width="6.140625" style="2" customWidth="1"/>
    <col min="10248" max="10248" width="22.5703125" style="2" customWidth="1"/>
    <col min="10249" max="10249" width="14.28515625" style="2" customWidth="1"/>
    <col min="10250" max="10250" width="5.7109375" style="2" customWidth="1"/>
    <col min="10251" max="10254" width="9.85546875" style="2" customWidth="1"/>
    <col min="10255" max="10255" width="29.28515625" style="2" customWidth="1"/>
    <col min="10256" max="10256" width="15.85546875" style="2" customWidth="1"/>
    <col min="10257" max="10496" width="11" style="2"/>
    <col min="10497" max="10497" width="14.7109375" style="2" customWidth="1"/>
    <col min="10498" max="10498" width="20.7109375" style="2" customWidth="1"/>
    <col min="10499" max="10501" width="7.7109375" style="2" customWidth="1"/>
    <col min="10502" max="10502" width="8" style="2" customWidth="1"/>
    <col min="10503" max="10503" width="6.140625" style="2" customWidth="1"/>
    <col min="10504" max="10504" width="22.5703125" style="2" customWidth="1"/>
    <col min="10505" max="10505" width="14.28515625" style="2" customWidth="1"/>
    <col min="10506" max="10506" width="5.7109375" style="2" customWidth="1"/>
    <col min="10507" max="10510" width="9.85546875" style="2" customWidth="1"/>
    <col min="10511" max="10511" width="29.28515625" style="2" customWidth="1"/>
    <col min="10512" max="10512" width="15.85546875" style="2" customWidth="1"/>
    <col min="10513" max="10752" width="11" style="2"/>
    <col min="10753" max="10753" width="14.7109375" style="2" customWidth="1"/>
    <col min="10754" max="10754" width="20.7109375" style="2" customWidth="1"/>
    <col min="10755" max="10757" width="7.7109375" style="2" customWidth="1"/>
    <col min="10758" max="10758" width="8" style="2" customWidth="1"/>
    <col min="10759" max="10759" width="6.140625" style="2" customWidth="1"/>
    <col min="10760" max="10760" width="22.5703125" style="2" customWidth="1"/>
    <col min="10761" max="10761" width="14.28515625" style="2" customWidth="1"/>
    <col min="10762" max="10762" width="5.7109375" style="2" customWidth="1"/>
    <col min="10763" max="10766" width="9.85546875" style="2" customWidth="1"/>
    <col min="10767" max="10767" width="29.28515625" style="2" customWidth="1"/>
    <col min="10768" max="10768" width="15.85546875" style="2" customWidth="1"/>
    <col min="10769" max="11008" width="11" style="2"/>
    <col min="11009" max="11009" width="14.7109375" style="2" customWidth="1"/>
    <col min="11010" max="11010" width="20.7109375" style="2" customWidth="1"/>
    <col min="11011" max="11013" width="7.7109375" style="2" customWidth="1"/>
    <col min="11014" max="11014" width="8" style="2" customWidth="1"/>
    <col min="11015" max="11015" width="6.140625" style="2" customWidth="1"/>
    <col min="11016" max="11016" width="22.5703125" style="2" customWidth="1"/>
    <col min="11017" max="11017" width="14.28515625" style="2" customWidth="1"/>
    <col min="11018" max="11018" width="5.7109375" style="2" customWidth="1"/>
    <col min="11019" max="11022" width="9.85546875" style="2" customWidth="1"/>
    <col min="11023" max="11023" width="29.28515625" style="2" customWidth="1"/>
    <col min="11024" max="11024" width="15.85546875" style="2" customWidth="1"/>
    <col min="11025" max="11264" width="11" style="2"/>
    <col min="11265" max="11265" width="14.7109375" style="2" customWidth="1"/>
    <col min="11266" max="11266" width="20.7109375" style="2" customWidth="1"/>
    <col min="11267" max="11269" width="7.7109375" style="2" customWidth="1"/>
    <col min="11270" max="11270" width="8" style="2" customWidth="1"/>
    <col min="11271" max="11271" width="6.140625" style="2" customWidth="1"/>
    <col min="11272" max="11272" width="22.5703125" style="2" customWidth="1"/>
    <col min="11273" max="11273" width="14.28515625" style="2" customWidth="1"/>
    <col min="11274" max="11274" width="5.7109375" style="2" customWidth="1"/>
    <col min="11275" max="11278" width="9.85546875" style="2" customWidth="1"/>
    <col min="11279" max="11279" width="29.28515625" style="2" customWidth="1"/>
    <col min="11280" max="11280" width="15.85546875" style="2" customWidth="1"/>
    <col min="11281" max="11520" width="11" style="2"/>
    <col min="11521" max="11521" width="14.7109375" style="2" customWidth="1"/>
    <col min="11522" max="11522" width="20.7109375" style="2" customWidth="1"/>
    <col min="11523" max="11525" width="7.7109375" style="2" customWidth="1"/>
    <col min="11526" max="11526" width="8" style="2" customWidth="1"/>
    <col min="11527" max="11527" width="6.140625" style="2" customWidth="1"/>
    <col min="11528" max="11528" width="22.5703125" style="2" customWidth="1"/>
    <col min="11529" max="11529" width="14.28515625" style="2" customWidth="1"/>
    <col min="11530" max="11530" width="5.7109375" style="2" customWidth="1"/>
    <col min="11531" max="11534" width="9.85546875" style="2" customWidth="1"/>
    <col min="11535" max="11535" width="29.28515625" style="2" customWidth="1"/>
    <col min="11536" max="11536" width="15.85546875" style="2" customWidth="1"/>
    <col min="11537" max="11776" width="11" style="2"/>
    <col min="11777" max="11777" width="14.7109375" style="2" customWidth="1"/>
    <col min="11778" max="11778" width="20.7109375" style="2" customWidth="1"/>
    <col min="11779" max="11781" width="7.7109375" style="2" customWidth="1"/>
    <col min="11782" max="11782" width="8" style="2" customWidth="1"/>
    <col min="11783" max="11783" width="6.140625" style="2" customWidth="1"/>
    <col min="11784" max="11784" width="22.5703125" style="2" customWidth="1"/>
    <col min="11785" max="11785" width="14.28515625" style="2" customWidth="1"/>
    <col min="11786" max="11786" width="5.7109375" style="2" customWidth="1"/>
    <col min="11787" max="11790" width="9.85546875" style="2" customWidth="1"/>
    <col min="11791" max="11791" width="29.28515625" style="2" customWidth="1"/>
    <col min="11792" max="11792" width="15.85546875" style="2" customWidth="1"/>
    <col min="11793" max="12032" width="11" style="2"/>
    <col min="12033" max="12033" width="14.7109375" style="2" customWidth="1"/>
    <col min="12034" max="12034" width="20.7109375" style="2" customWidth="1"/>
    <col min="12035" max="12037" width="7.7109375" style="2" customWidth="1"/>
    <col min="12038" max="12038" width="8" style="2" customWidth="1"/>
    <col min="12039" max="12039" width="6.140625" style="2" customWidth="1"/>
    <col min="12040" max="12040" width="22.5703125" style="2" customWidth="1"/>
    <col min="12041" max="12041" width="14.28515625" style="2" customWidth="1"/>
    <col min="12042" max="12042" width="5.7109375" style="2" customWidth="1"/>
    <col min="12043" max="12046" width="9.85546875" style="2" customWidth="1"/>
    <col min="12047" max="12047" width="29.28515625" style="2" customWidth="1"/>
    <col min="12048" max="12048" width="15.85546875" style="2" customWidth="1"/>
    <col min="12049" max="12288" width="11" style="2"/>
    <col min="12289" max="12289" width="14.7109375" style="2" customWidth="1"/>
    <col min="12290" max="12290" width="20.7109375" style="2" customWidth="1"/>
    <col min="12291" max="12293" width="7.7109375" style="2" customWidth="1"/>
    <col min="12294" max="12294" width="8" style="2" customWidth="1"/>
    <col min="12295" max="12295" width="6.140625" style="2" customWidth="1"/>
    <col min="12296" max="12296" width="22.5703125" style="2" customWidth="1"/>
    <col min="12297" max="12297" width="14.28515625" style="2" customWidth="1"/>
    <col min="12298" max="12298" width="5.7109375" style="2" customWidth="1"/>
    <col min="12299" max="12302" width="9.85546875" style="2" customWidth="1"/>
    <col min="12303" max="12303" width="29.28515625" style="2" customWidth="1"/>
    <col min="12304" max="12304" width="15.85546875" style="2" customWidth="1"/>
    <col min="12305" max="12544" width="11" style="2"/>
    <col min="12545" max="12545" width="14.7109375" style="2" customWidth="1"/>
    <col min="12546" max="12546" width="20.7109375" style="2" customWidth="1"/>
    <col min="12547" max="12549" width="7.7109375" style="2" customWidth="1"/>
    <col min="12550" max="12550" width="8" style="2" customWidth="1"/>
    <col min="12551" max="12551" width="6.140625" style="2" customWidth="1"/>
    <col min="12552" max="12552" width="22.5703125" style="2" customWidth="1"/>
    <col min="12553" max="12553" width="14.28515625" style="2" customWidth="1"/>
    <col min="12554" max="12554" width="5.7109375" style="2" customWidth="1"/>
    <col min="12555" max="12558" width="9.85546875" style="2" customWidth="1"/>
    <col min="12559" max="12559" width="29.28515625" style="2" customWidth="1"/>
    <col min="12560" max="12560" width="15.85546875" style="2" customWidth="1"/>
    <col min="12561" max="12800" width="11" style="2"/>
    <col min="12801" max="12801" width="14.7109375" style="2" customWidth="1"/>
    <col min="12802" max="12802" width="20.7109375" style="2" customWidth="1"/>
    <col min="12803" max="12805" width="7.7109375" style="2" customWidth="1"/>
    <col min="12806" max="12806" width="8" style="2" customWidth="1"/>
    <col min="12807" max="12807" width="6.140625" style="2" customWidth="1"/>
    <col min="12808" max="12808" width="22.5703125" style="2" customWidth="1"/>
    <col min="12809" max="12809" width="14.28515625" style="2" customWidth="1"/>
    <col min="12810" max="12810" width="5.7109375" style="2" customWidth="1"/>
    <col min="12811" max="12814" width="9.85546875" style="2" customWidth="1"/>
    <col min="12815" max="12815" width="29.28515625" style="2" customWidth="1"/>
    <col min="12816" max="12816" width="15.85546875" style="2" customWidth="1"/>
    <col min="12817" max="13056" width="11" style="2"/>
    <col min="13057" max="13057" width="14.7109375" style="2" customWidth="1"/>
    <col min="13058" max="13058" width="20.7109375" style="2" customWidth="1"/>
    <col min="13059" max="13061" width="7.7109375" style="2" customWidth="1"/>
    <col min="13062" max="13062" width="8" style="2" customWidth="1"/>
    <col min="13063" max="13063" width="6.140625" style="2" customWidth="1"/>
    <col min="13064" max="13064" width="22.5703125" style="2" customWidth="1"/>
    <col min="13065" max="13065" width="14.28515625" style="2" customWidth="1"/>
    <col min="13066" max="13066" width="5.7109375" style="2" customWidth="1"/>
    <col min="13067" max="13070" width="9.85546875" style="2" customWidth="1"/>
    <col min="13071" max="13071" width="29.28515625" style="2" customWidth="1"/>
    <col min="13072" max="13072" width="15.85546875" style="2" customWidth="1"/>
    <col min="13073" max="13312" width="11" style="2"/>
    <col min="13313" max="13313" width="14.7109375" style="2" customWidth="1"/>
    <col min="13314" max="13314" width="20.7109375" style="2" customWidth="1"/>
    <col min="13315" max="13317" width="7.7109375" style="2" customWidth="1"/>
    <col min="13318" max="13318" width="8" style="2" customWidth="1"/>
    <col min="13319" max="13319" width="6.140625" style="2" customWidth="1"/>
    <col min="13320" max="13320" width="22.5703125" style="2" customWidth="1"/>
    <col min="13321" max="13321" width="14.28515625" style="2" customWidth="1"/>
    <col min="13322" max="13322" width="5.7109375" style="2" customWidth="1"/>
    <col min="13323" max="13326" width="9.85546875" style="2" customWidth="1"/>
    <col min="13327" max="13327" width="29.28515625" style="2" customWidth="1"/>
    <col min="13328" max="13328" width="15.85546875" style="2" customWidth="1"/>
    <col min="13329" max="13568" width="11" style="2"/>
    <col min="13569" max="13569" width="14.7109375" style="2" customWidth="1"/>
    <col min="13570" max="13570" width="20.7109375" style="2" customWidth="1"/>
    <col min="13571" max="13573" width="7.7109375" style="2" customWidth="1"/>
    <col min="13574" max="13574" width="8" style="2" customWidth="1"/>
    <col min="13575" max="13575" width="6.140625" style="2" customWidth="1"/>
    <col min="13576" max="13576" width="22.5703125" style="2" customWidth="1"/>
    <col min="13577" max="13577" width="14.28515625" style="2" customWidth="1"/>
    <col min="13578" max="13578" width="5.7109375" style="2" customWidth="1"/>
    <col min="13579" max="13582" width="9.85546875" style="2" customWidth="1"/>
    <col min="13583" max="13583" width="29.28515625" style="2" customWidth="1"/>
    <col min="13584" max="13584" width="15.85546875" style="2" customWidth="1"/>
    <col min="13585" max="13824" width="11" style="2"/>
    <col min="13825" max="13825" width="14.7109375" style="2" customWidth="1"/>
    <col min="13826" max="13826" width="20.7109375" style="2" customWidth="1"/>
    <col min="13827" max="13829" width="7.7109375" style="2" customWidth="1"/>
    <col min="13830" max="13830" width="8" style="2" customWidth="1"/>
    <col min="13831" max="13831" width="6.140625" style="2" customWidth="1"/>
    <col min="13832" max="13832" width="22.5703125" style="2" customWidth="1"/>
    <col min="13833" max="13833" width="14.28515625" style="2" customWidth="1"/>
    <col min="13834" max="13834" width="5.7109375" style="2" customWidth="1"/>
    <col min="13835" max="13838" width="9.85546875" style="2" customWidth="1"/>
    <col min="13839" max="13839" width="29.28515625" style="2" customWidth="1"/>
    <col min="13840" max="13840" width="15.85546875" style="2" customWidth="1"/>
    <col min="13841" max="14080" width="11" style="2"/>
    <col min="14081" max="14081" width="14.7109375" style="2" customWidth="1"/>
    <col min="14082" max="14082" width="20.7109375" style="2" customWidth="1"/>
    <col min="14083" max="14085" width="7.7109375" style="2" customWidth="1"/>
    <col min="14086" max="14086" width="8" style="2" customWidth="1"/>
    <col min="14087" max="14087" width="6.140625" style="2" customWidth="1"/>
    <col min="14088" max="14088" width="22.5703125" style="2" customWidth="1"/>
    <col min="14089" max="14089" width="14.28515625" style="2" customWidth="1"/>
    <col min="14090" max="14090" width="5.7109375" style="2" customWidth="1"/>
    <col min="14091" max="14094" width="9.85546875" style="2" customWidth="1"/>
    <col min="14095" max="14095" width="29.28515625" style="2" customWidth="1"/>
    <col min="14096" max="14096" width="15.85546875" style="2" customWidth="1"/>
    <col min="14097" max="14336" width="11" style="2"/>
    <col min="14337" max="14337" width="14.7109375" style="2" customWidth="1"/>
    <col min="14338" max="14338" width="20.7109375" style="2" customWidth="1"/>
    <col min="14339" max="14341" width="7.7109375" style="2" customWidth="1"/>
    <col min="14342" max="14342" width="8" style="2" customWidth="1"/>
    <col min="14343" max="14343" width="6.140625" style="2" customWidth="1"/>
    <col min="14344" max="14344" width="22.5703125" style="2" customWidth="1"/>
    <col min="14345" max="14345" width="14.28515625" style="2" customWidth="1"/>
    <col min="14346" max="14346" width="5.7109375" style="2" customWidth="1"/>
    <col min="14347" max="14350" width="9.85546875" style="2" customWidth="1"/>
    <col min="14351" max="14351" width="29.28515625" style="2" customWidth="1"/>
    <col min="14352" max="14352" width="15.85546875" style="2" customWidth="1"/>
    <col min="14353" max="14592" width="11" style="2"/>
    <col min="14593" max="14593" width="14.7109375" style="2" customWidth="1"/>
    <col min="14594" max="14594" width="20.7109375" style="2" customWidth="1"/>
    <col min="14595" max="14597" width="7.7109375" style="2" customWidth="1"/>
    <col min="14598" max="14598" width="8" style="2" customWidth="1"/>
    <col min="14599" max="14599" width="6.140625" style="2" customWidth="1"/>
    <col min="14600" max="14600" width="22.5703125" style="2" customWidth="1"/>
    <col min="14601" max="14601" width="14.28515625" style="2" customWidth="1"/>
    <col min="14602" max="14602" width="5.7109375" style="2" customWidth="1"/>
    <col min="14603" max="14606" width="9.85546875" style="2" customWidth="1"/>
    <col min="14607" max="14607" width="29.28515625" style="2" customWidth="1"/>
    <col min="14608" max="14608" width="15.85546875" style="2" customWidth="1"/>
    <col min="14609" max="14848" width="11" style="2"/>
    <col min="14849" max="14849" width="14.7109375" style="2" customWidth="1"/>
    <col min="14850" max="14850" width="20.7109375" style="2" customWidth="1"/>
    <col min="14851" max="14853" width="7.7109375" style="2" customWidth="1"/>
    <col min="14854" max="14854" width="8" style="2" customWidth="1"/>
    <col min="14855" max="14855" width="6.140625" style="2" customWidth="1"/>
    <col min="14856" max="14856" width="22.5703125" style="2" customWidth="1"/>
    <col min="14857" max="14857" width="14.28515625" style="2" customWidth="1"/>
    <col min="14858" max="14858" width="5.7109375" style="2" customWidth="1"/>
    <col min="14859" max="14862" width="9.85546875" style="2" customWidth="1"/>
    <col min="14863" max="14863" width="29.28515625" style="2" customWidth="1"/>
    <col min="14864" max="14864" width="15.85546875" style="2" customWidth="1"/>
    <col min="14865" max="15104" width="11" style="2"/>
    <col min="15105" max="15105" width="14.7109375" style="2" customWidth="1"/>
    <col min="15106" max="15106" width="20.7109375" style="2" customWidth="1"/>
    <col min="15107" max="15109" width="7.7109375" style="2" customWidth="1"/>
    <col min="15110" max="15110" width="8" style="2" customWidth="1"/>
    <col min="15111" max="15111" width="6.140625" style="2" customWidth="1"/>
    <col min="15112" max="15112" width="22.5703125" style="2" customWidth="1"/>
    <col min="15113" max="15113" width="14.28515625" style="2" customWidth="1"/>
    <col min="15114" max="15114" width="5.7109375" style="2" customWidth="1"/>
    <col min="15115" max="15118" width="9.85546875" style="2" customWidth="1"/>
    <col min="15119" max="15119" width="29.28515625" style="2" customWidth="1"/>
    <col min="15120" max="15120" width="15.85546875" style="2" customWidth="1"/>
    <col min="15121" max="15360" width="11" style="2"/>
    <col min="15361" max="15361" width="14.7109375" style="2" customWidth="1"/>
    <col min="15362" max="15362" width="20.7109375" style="2" customWidth="1"/>
    <col min="15363" max="15365" width="7.7109375" style="2" customWidth="1"/>
    <col min="15366" max="15366" width="8" style="2" customWidth="1"/>
    <col min="15367" max="15367" width="6.140625" style="2" customWidth="1"/>
    <col min="15368" max="15368" width="22.5703125" style="2" customWidth="1"/>
    <col min="15369" max="15369" width="14.28515625" style="2" customWidth="1"/>
    <col min="15370" max="15370" width="5.7109375" style="2" customWidth="1"/>
    <col min="15371" max="15374" width="9.85546875" style="2" customWidth="1"/>
    <col min="15375" max="15375" width="29.28515625" style="2" customWidth="1"/>
    <col min="15376" max="15376" width="15.85546875" style="2" customWidth="1"/>
    <col min="15377" max="15616" width="11" style="2"/>
    <col min="15617" max="15617" width="14.7109375" style="2" customWidth="1"/>
    <col min="15618" max="15618" width="20.7109375" style="2" customWidth="1"/>
    <col min="15619" max="15621" width="7.7109375" style="2" customWidth="1"/>
    <col min="15622" max="15622" width="8" style="2" customWidth="1"/>
    <col min="15623" max="15623" width="6.140625" style="2" customWidth="1"/>
    <col min="15624" max="15624" width="22.5703125" style="2" customWidth="1"/>
    <col min="15625" max="15625" width="14.28515625" style="2" customWidth="1"/>
    <col min="15626" max="15626" width="5.7109375" style="2" customWidth="1"/>
    <col min="15627" max="15630" width="9.85546875" style="2" customWidth="1"/>
    <col min="15631" max="15631" width="29.28515625" style="2" customWidth="1"/>
    <col min="15632" max="15632" width="15.85546875" style="2" customWidth="1"/>
    <col min="15633" max="15872" width="11" style="2"/>
    <col min="15873" max="15873" width="14.7109375" style="2" customWidth="1"/>
    <col min="15874" max="15874" width="20.7109375" style="2" customWidth="1"/>
    <col min="15875" max="15877" width="7.7109375" style="2" customWidth="1"/>
    <col min="15878" max="15878" width="8" style="2" customWidth="1"/>
    <col min="15879" max="15879" width="6.140625" style="2" customWidth="1"/>
    <col min="15880" max="15880" width="22.5703125" style="2" customWidth="1"/>
    <col min="15881" max="15881" width="14.28515625" style="2" customWidth="1"/>
    <col min="15882" max="15882" width="5.7109375" style="2" customWidth="1"/>
    <col min="15883" max="15886" width="9.85546875" style="2" customWidth="1"/>
    <col min="15887" max="15887" width="29.28515625" style="2" customWidth="1"/>
    <col min="15888" max="15888" width="15.85546875" style="2" customWidth="1"/>
    <col min="15889" max="16128" width="11" style="2"/>
    <col min="16129" max="16129" width="14.7109375" style="2" customWidth="1"/>
    <col min="16130" max="16130" width="20.7109375" style="2" customWidth="1"/>
    <col min="16131" max="16133" width="7.7109375" style="2" customWidth="1"/>
    <col min="16134" max="16134" width="8" style="2" customWidth="1"/>
    <col min="16135" max="16135" width="6.140625" style="2" customWidth="1"/>
    <col min="16136" max="16136" width="22.5703125" style="2" customWidth="1"/>
    <col min="16137" max="16137" width="14.28515625" style="2" customWidth="1"/>
    <col min="16138" max="16138" width="5.7109375" style="2" customWidth="1"/>
    <col min="16139" max="16142" width="9.85546875" style="2" customWidth="1"/>
    <col min="16143" max="16143" width="29.28515625" style="2" customWidth="1"/>
    <col min="16144" max="16144" width="15.85546875" style="2" customWidth="1"/>
    <col min="16145" max="16384" width="11" style="2"/>
  </cols>
  <sheetData>
    <row r="1" spans="1:23" ht="24.75" customHeight="1">
      <c r="A1" s="1" t="s">
        <v>0</v>
      </c>
      <c r="I1" s="3" t="s">
        <v>1</v>
      </c>
      <c r="N1" s="4"/>
      <c r="O1" s="4"/>
      <c r="P1" s="3"/>
    </row>
    <row r="2" spans="1:23" ht="18.95" customHeight="1">
      <c r="I2" s="5"/>
      <c r="N2" s="4"/>
      <c r="O2" s="4"/>
      <c r="P2" s="5"/>
    </row>
    <row r="3" spans="1:23" ht="18.95" customHeight="1">
      <c r="A3" s="6" t="s">
        <v>2</v>
      </c>
      <c r="B3" s="7"/>
      <c r="F3" s="8" t="s">
        <v>3</v>
      </c>
      <c r="G3" s="8"/>
      <c r="H3" s="8"/>
      <c r="I3" s="8"/>
      <c r="N3" s="9"/>
      <c r="W3" s="10"/>
    </row>
    <row r="4" spans="1:23" ht="18.95" customHeight="1">
      <c r="A4" s="11" t="s">
        <v>4</v>
      </c>
      <c r="B4" s="7"/>
      <c r="G4" s="12" t="s">
        <v>5</v>
      </c>
      <c r="H4" s="12"/>
      <c r="I4" s="12"/>
      <c r="N4" s="9"/>
    </row>
    <row r="5" spans="1:23" ht="18.95" customHeight="1">
      <c r="A5" s="11" t="s">
        <v>6</v>
      </c>
      <c r="H5" s="12" t="s">
        <v>7</v>
      </c>
      <c r="I5" s="12"/>
    </row>
    <row r="6" spans="1:23" ht="18.95" customHeight="1">
      <c r="A6" s="11"/>
      <c r="I6" s="9"/>
    </row>
    <row r="7" spans="1:23" ht="16.5" customHeight="1">
      <c r="C7" s="13">
        <v>2011</v>
      </c>
      <c r="D7" s="13">
        <v>2010</v>
      </c>
      <c r="E7" s="13">
        <v>2009</v>
      </c>
      <c r="F7" s="13">
        <v>2008</v>
      </c>
      <c r="G7" s="13">
        <v>2007</v>
      </c>
      <c r="H7" s="14"/>
      <c r="I7" s="14"/>
      <c r="J7" s="14"/>
      <c r="K7" s="15"/>
      <c r="L7" s="15"/>
      <c r="M7" s="15"/>
    </row>
    <row r="8" spans="1:23" ht="15.95" customHeight="1">
      <c r="A8" s="16" t="s">
        <v>8</v>
      </c>
      <c r="C8" s="4"/>
      <c r="D8" s="4"/>
      <c r="E8" s="4"/>
      <c r="F8" s="4"/>
      <c r="G8" s="4"/>
      <c r="H8" s="4"/>
      <c r="I8" s="17" t="s">
        <v>9</v>
      </c>
      <c r="N8" s="17"/>
    </row>
    <row r="9" spans="1:23" ht="6" customHeight="1">
      <c r="A9" s="18"/>
      <c r="C9" s="4"/>
      <c r="D9" s="4"/>
      <c r="E9" s="4"/>
      <c r="F9" s="4"/>
      <c r="G9" s="4"/>
      <c r="H9" s="4"/>
      <c r="I9" s="4"/>
      <c r="N9" s="4"/>
    </row>
    <row r="10" spans="1:23" ht="14.1" customHeight="1">
      <c r="A10" s="19" t="s">
        <v>10</v>
      </c>
      <c r="C10" s="20">
        <v>13683</v>
      </c>
      <c r="D10" s="21" t="s">
        <v>11</v>
      </c>
      <c r="E10" s="20">
        <v>11252</v>
      </c>
      <c r="F10" s="21" t="s">
        <v>11</v>
      </c>
      <c r="G10" s="22">
        <v>13270</v>
      </c>
      <c r="H10" s="22"/>
      <c r="I10" s="23" t="s">
        <v>12</v>
      </c>
      <c r="J10" s="24"/>
      <c r="K10" s="25"/>
      <c r="L10" s="25"/>
      <c r="M10" s="24"/>
      <c r="N10" s="23"/>
    </row>
    <row r="11" spans="1:23" ht="14.1" customHeight="1">
      <c r="A11" s="26" t="s">
        <v>13</v>
      </c>
      <c r="C11" s="20">
        <v>1028</v>
      </c>
      <c r="D11" s="21" t="s">
        <v>11</v>
      </c>
      <c r="E11" s="20">
        <v>1501</v>
      </c>
      <c r="F11" s="21" t="s">
        <v>11</v>
      </c>
      <c r="G11" s="22">
        <v>1377</v>
      </c>
      <c r="H11" s="22"/>
      <c r="I11" s="27" t="s">
        <v>14</v>
      </c>
      <c r="J11" s="24"/>
      <c r="K11" s="25"/>
      <c r="L11" s="25"/>
      <c r="M11" s="24"/>
      <c r="N11" s="27"/>
    </row>
    <row r="12" spans="1:23" ht="14.1" customHeight="1"/>
    <row r="13" spans="1:23" ht="14.1" customHeight="1">
      <c r="A13" s="16" t="s">
        <v>15</v>
      </c>
      <c r="C13" s="4"/>
      <c r="D13" s="4"/>
      <c r="E13" s="4"/>
      <c r="F13" s="4"/>
      <c r="G13" s="4"/>
      <c r="H13" s="22"/>
      <c r="I13" s="17" t="s">
        <v>16</v>
      </c>
      <c r="J13" s="24"/>
      <c r="K13" s="25"/>
      <c r="L13" s="25"/>
      <c r="M13" s="24"/>
      <c r="N13" s="17"/>
    </row>
    <row r="14" spans="1:23" ht="6" customHeight="1">
      <c r="A14" s="16"/>
      <c r="C14" s="4"/>
      <c r="D14" s="4"/>
      <c r="E14" s="4"/>
      <c r="F14" s="4"/>
      <c r="G14" s="4"/>
      <c r="H14" s="22"/>
      <c r="I14" s="17"/>
      <c r="J14" s="24"/>
      <c r="K14" s="25"/>
      <c r="L14" s="25"/>
      <c r="M14" s="24"/>
      <c r="N14" s="17"/>
    </row>
    <row r="15" spans="1:23" ht="14.1" customHeight="1">
      <c r="A15" s="19" t="s">
        <v>10</v>
      </c>
      <c r="C15" s="21" t="s">
        <v>11</v>
      </c>
      <c r="D15" s="21" t="s">
        <v>11</v>
      </c>
      <c r="E15" s="21" t="s">
        <v>11</v>
      </c>
      <c r="F15" s="4">
        <v>754</v>
      </c>
      <c r="G15" s="4">
        <v>423</v>
      </c>
      <c r="H15" s="22"/>
      <c r="I15" s="23" t="s">
        <v>12</v>
      </c>
      <c r="J15" s="24"/>
      <c r="K15" s="25"/>
      <c r="L15" s="25"/>
      <c r="M15" s="24"/>
      <c r="N15" s="23"/>
    </row>
    <row r="16" spans="1:23" ht="14.1" customHeight="1">
      <c r="A16" s="26" t="s">
        <v>13</v>
      </c>
      <c r="C16" s="21" t="s">
        <v>11</v>
      </c>
      <c r="D16" s="21" t="s">
        <v>11</v>
      </c>
      <c r="E16" s="21" t="s">
        <v>11</v>
      </c>
      <c r="F16" s="4">
        <v>50</v>
      </c>
      <c r="G16" s="4">
        <v>16</v>
      </c>
      <c r="H16" s="22"/>
      <c r="I16" s="27" t="s">
        <v>14</v>
      </c>
      <c r="J16" s="24"/>
      <c r="K16" s="25"/>
      <c r="L16" s="25"/>
      <c r="M16" s="24"/>
      <c r="N16" s="27"/>
    </row>
    <row r="17" spans="1:23" ht="14.1" customHeight="1">
      <c r="C17" s="4"/>
      <c r="D17" s="4"/>
      <c r="E17" s="4"/>
      <c r="F17" s="4"/>
      <c r="G17" s="4"/>
      <c r="H17" s="4"/>
      <c r="I17" s="28"/>
      <c r="J17" s="24"/>
      <c r="N17" s="28"/>
    </row>
    <row r="18" spans="1:23" ht="14.1" customHeight="1">
      <c r="A18" s="29" t="s">
        <v>17</v>
      </c>
      <c r="C18" s="30">
        <v>13683</v>
      </c>
      <c r="D18" s="31" t="s">
        <v>11</v>
      </c>
      <c r="E18" s="32">
        <v>11252</v>
      </c>
      <c r="F18" s="32">
        <v>754</v>
      </c>
      <c r="G18" s="30">
        <f>G10+G15</f>
        <v>13693</v>
      </c>
      <c r="I18" s="17" t="s">
        <v>18</v>
      </c>
      <c r="J18" s="33"/>
      <c r="K18" s="30"/>
      <c r="L18" s="30"/>
      <c r="M18" s="33"/>
      <c r="N18" s="17"/>
    </row>
    <row r="19" spans="1:23" ht="14.1" customHeight="1">
      <c r="A19" s="29" t="s">
        <v>19</v>
      </c>
      <c r="C19" s="30">
        <v>1028</v>
      </c>
      <c r="D19" s="31" t="s">
        <v>11</v>
      </c>
      <c r="E19" s="32">
        <v>1501</v>
      </c>
      <c r="F19" s="32">
        <v>50</v>
      </c>
      <c r="G19" s="30">
        <f>G11+G16</f>
        <v>1393</v>
      </c>
      <c r="H19" s="33"/>
      <c r="I19" s="34" t="s">
        <v>20</v>
      </c>
      <c r="J19" s="33"/>
      <c r="K19" s="30"/>
      <c r="L19" s="30"/>
      <c r="M19" s="33"/>
      <c r="N19" s="34"/>
    </row>
    <row r="20" spans="1:23" ht="18.95" customHeight="1">
      <c r="I20" s="5"/>
      <c r="N20" s="4"/>
      <c r="O20" s="4"/>
      <c r="P20" s="5"/>
    </row>
    <row r="21" spans="1:23" ht="18.95" customHeight="1">
      <c r="I21" s="5"/>
      <c r="N21" s="4"/>
      <c r="O21" s="4"/>
      <c r="P21" s="5"/>
    </row>
    <row r="22" spans="1:23" ht="18.95" customHeight="1">
      <c r="A22" s="6" t="s">
        <v>21</v>
      </c>
      <c r="H22" s="8" t="s">
        <v>22</v>
      </c>
      <c r="I22" s="8"/>
      <c r="N22" s="4"/>
      <c r="O22" s="4"/>
      <c r="P22" s="9"/>
      <c r="W22" s="10"/>
    </row>
    <row r="23" spans="1:23" ht="18.95" customHeight="1">
      <c r="A23" s="11" t="s">
        <v>23</v>
      </c>
      <c r="H23" s="35" t="s">
        <v>24</v>
      </c>
      <c r="I23" s="35"/>
      <c r="N23" s="4"/>
      <c r="O23" s="5"/>
    </row>
    <row r="24" spans="1:23" ht="18.95" customHeight="1">
      <c r="A24" s="11" t="s">
        <v>25</v>
      </c>
      <c r="C24" s="16"/>
      <c r="D24" s="36"/>
      <c r="E24" s="36"/>
      <c r="F24" s="36"/>
      <c r="H24" s="35" t="s">
        <v>26</v>
      </c>
      <c r="I24" s="35"/>
      <c r="K24" s="37"/>
      <c r="N24" s="4"/>
      <c r="O24" s="4"/>
    </row>
    <row r="25" spans="1:23" ht="18.95" customHeight="1">
      <c r="A25" s="11"/>
      <c r="C25" s="16"/>
      <c r="D25" s="36"/>
      <c r="E25" s="36"/>
      <c r="F25" s="36"/>
      <c r="I25" s="38"/>
      <c r="K25" s="37"/>
      <c r="N25" s="4"/>
      <c r="O25" s="4"/>
    </row>
    <row r="26" spans="1:23" ht="16.5" customHeight="1">
      <c r="B26" s="29"/>
      <c r="C26" s="13">
        <v>2011</v>
      </c>
      <c r="D26" s="13">
        <v>2010</v>
      </c>
      <c r="E26" s="13">
        <v>2009</v>
      </c>
      <c r="F26" s="13">
        <v>2008</v>
      </c>
      <c r="G26" s="13">
        <v>2007</v>
      </c>
      <c r="H26" s="14"/>
      <c r="I26" s="14"/>
      <c r="J26" s="13"/>
      <c r="K26" s="14"/>
      <c r="L26" s="15"/>
      <c r="M26" s="15"/>
      <c r="N26" s="15"/>
      <c r="O26" s="5"/>
    </row>
    <row r="27" spans="1:23" ht="14.25">
      <c r="A27" s="36" t="s">
        <v>27</v>
      </c>
      <c r="B27" s="36" t="s">
        <v>28</v>
      </c>
      <c r="C27" s="4"/>
      <c r="D27" s="4"/>
      <c r="E27" s="4"/>
      <c r="F27" s="4"/>
      <c r="G27" s="4"/>
      <c r="H27" s="39" t="s">
        <v>29</v>
      </c>
      <c r="I27" s="40" t="s">
        <v>30</v>
      </c>
      <c r="J27" s="4"/>
      <c r="N27" s="2"/>
      <c r="O27" s="39"/>
    </row>
    <row r="28" spans="1:23" ht="6" customHeight="1">
      <c r="B28" s="36"/>
      <c r="C28" s="4"/>
      <c r="D28" s="4"/>
      <c r="E28" s="4"/>
      <c r="F28" s="4"/>
      <c r="G28" s="4"/>
      <c r="H28" s="39"/>
      <c r="I28" s="4"/>
      <c r="J28" s="4"/>
      <c r="N28" s="2"/>
      <c r="O28" s="39"/>
    </row>
    <row r="29" spans="1:23" ht="14.1" customHeight="1">
      <c r="A29" s="2" t="s">
        <v>31</v>
      </c>
      <c r="B29" s="18" t="s">
        <v>32</v>
      </c>
      <c r="C29" s="22">
        <v>330</v>
      </c>
      <c r="D29" s="22">
        <v>343</v>
      </c>
      <c r="E29" s="22">
        <v>424</v>
      </c>
      <c r="F29" s="22">
        <v>327</v>
      </c>
      <c r="G29" s="22">
        <v>404</v>
      </c>
      <c r="H29" s="41" t="s">
        <v>33</v>
      </c>
      <c r="I29" s="41" t="s">
        <v>34</v>
      </c>
      <c r="J29" s="4"/>
      <c r="K29" s="25"/>
      <c r="L29" s="25"/>
      <c r="M29" s="25"/>
      <c r="N29" s="25"/>
      <c r="O29" s="41"/>
      <c r="P29" s="41"/>
    </row>
    <row r="30" spans="1:23" ht="14.1" customHeight="1">
      <c r="B30" s="18" t="s">
        <v>35</v>
      </c>
      <c r="C30" s="22">
        <v>160</v>
      </c>
      <c r="D30" s="22">
        <v>179</v>
      </c>
      <c r="E30" s="22">
        <v>227</v>
      </c>
      <c r="F30" s="22">
        <v>199</v>
      </c>
      <c r="G30" s="22">
        <v>191</v>
      </c>
      <c r="H30" s="41" t="s">
        <v>36</v>
      </c>
      <c r="I30" s="41"/>
      <c r="J30" s="4"/>
      <c r="K30" s="25"/>
      <c r="L30" s="25"/>
      <c r="M30" s="25"/>
      <c r="N30" s="25"/>
      <c r="O30" s="41"/>
      <c r="P30" s="41"/>
    </row>
    <row r="31" spans="1:23" ht="14.1" customHeight="1">
      <c r="A31" s="2" t="s">
        <v>37</v>
      </c>
      <c r="B31" s="18" t="s">
        <v>38</v>
      </c>
      <c r="C31" s="22">
        <v>632</v>
      </c>
      <c r="D31" s="22">
        <v>699</v>
      </c>
      <c r="E31" s="22">
        <v>807</v>
      </c>
      <c r="F31" s="22">
        <v>634</v>
      </c>
      <c r="G31" s="22">
        <v>614</v>
      </c>
      <c r="H31" s="41" t="s">
        <v>39</v>
      </c>
      <c r="I31" s="41" t="s">
        <v>40</v>
      </c>
      <c r="J31" s="4"/>
      <c r="K31" s="25"/>
      <c r="L31" s="25"/>
      <c r="M31" s="25"/>
      <c r="N31" s="25"/>
      <c r="O31" s="41"/>
      <c r="P31" s="41"/>
    </row>
    <row r="32" spans="1:23" ht="14.1" customHeight="1">
      <c r="B32" s="18" t="s">
        <v>35</v>
      </c>
      <c r="C32" s="22">
        <v>114</v>
      </c>
      <c r="D32" s="22">
        <v>130</v>
      </c>
      <c r="E32" s="22">
        <v>108</v>
      </c>
      <c r="F32" s="22"/>
      <c r="G32" s="22"/>
      <c r="H32" s="41" t="s">
        <v>36</v>
      </c>
      <c r="I32" s="41"/>
      <c r="J32" s="4"/>
      <c r="K32" s="25"/>
      <c r="L32" s="25"/>
      <c r="M32" s="25"/>
      <c r="N32" s="25"/>
      <c r="O32" s="41"/>
      <c r="P32" s="41"/>
    </row>
    <row r="33" spans="1:16" ht="14.1" customHeight="1">
      <c r="A33" s="2" t="s">
        <v>41</v>
      </c>
      <c r="B33" s="26" t="s">
        <v>42</v>
      </c>
      <c r="C33" s="22"/>
      <c r="D33" s="22"/>
      <c r="E33" s="22"/>
      <c r="F33" s="22"/>
      <c r="G33" s="22"/>
      <c r="H33" s="41" t="s">
        <v>43</v>
      </c>
      <c r="I33" s="41" t="s">
        <v>44</v>
      </c>
      <c r="J33" s="4"/>
      <c r="K33" s="25"/>
      <c r="L33" s="25"/>
      <c r="M33" s="25"/>
      <c r="N33" s="25"/>
      <c r="O33" s="41"/>
      <c r="P33" s="41"/>
    </row>
    <row r="34" spans="1:16" ht="14.1" customHeight="1">
      <c r="B34" s="18" t="s">
        <v>45</v>
      </c>
      <c r="C34" s="22">
        <v>126</v>
      </c>
      <c r="D34" s="22">
        <v>199</v>
      </c>
      <c r="E34" s="22">
        <v>235</v>
      </c>
      <c r="F34" s="22">
        <v>192</v>
      </c>
      <c r="G34" s="22">
        <v>181</v>
      </c>
      <c r="H34" s="42" t="s">
        <v>46</v>
      </c>
      <c r="J34" s="4"/>
      <c r="K34" s="25"/>
      <c r="L34" s="25"/>
      <c r="M34" s="25"/>
      <c r="N34" s="25"/>
      <c r="O34" s="41"/>
      <c r="P34" s="41"/>
    </row>
    <row r="35" spans="1:16" ht="14.1" customHeight="1">
      <c r="A35" s="2" t="s">
        <v>47</v>
      </c>
      <c r="B35" s="18" t="s">
        <v>48</v>
      </c>
      <c r="C35" s="22">
        <v>85</v>
      </c>
      <c r="D35" s="22">
        <v>85</v>
      </c>
      <c r="E35" s="22">
        <v>157</v>
      </c>
      <c r="F35" s="22">
        <v>83</v>
      </c>
      <c r="G35" s="22">
        <v>56</v>
      </c>
      <c r="H35" s="41" t="s">
        <v>49</v>
      </c>
      <c r="I35" s="41" t="s">
        <v>50</v>
      </c>
      <c r="J35" s="4"/>
      <c r="K35" s="25"/>
      <c r="L35" s="25"/>
      <c r="M35" s="25"/>
      <c r="N35" s="25"/>
      <c r="O35" s="41"/>
      <c r="P35" s="41"/>
    </row>
    <row r="36" spans="1:16" ht="14.1" customHeight="1">
      <c r="A36" s="2" t="s">
        <v>51</v>
      </c>
      <c r="B36" s="26" t="s">
        <v>52</v>
      </c>
      <c r="C36" s="22"/>
      <c r="D36" s="22"/>
      <c r="E36" s="22"/>
      <c r="F36" s="22"/>
      <c r="G36" s="22"/>
      <c r="H36" s="41" t="s">
        <v>53</v>
      </c>
      <c r="I36" s="41" t="s">
        <v>54</v>
      </c>
      <c r="J36" s="4"/>
      <c r="K36" s="25"/>
      <c r="L36" s="25"/>
      <c r="M36" s="25"/>
      <c r="N36" s="25"/>
      <c r="O36" s="41"/>
      <c r="P36" s="41"/>
    </row>
    <row r="37" spans="1:16" ht="14.1" customHeight="1">
      <c r="B37" s="26" t="s">
        <v>55</v>
      </c>
      <c r="C37" s="22">
        <v>367</v>
      </c>
      <c r="D37" s="22">
        <v>401</v>
      </c>
      <c r="E37" s="22">
        <v>535</v>
      </c>
      <c r="F37" s="22">
        <v>616</v>
      </c>
      <c r="G37" s="22">
        <v>656</v>
      </c>
      <c r="H37" s="41" t="s">
        <v>56</v>
      </c>
      <c r="J37" s="4"/>
      <c r="K37" s="25"/>
      <c r="L37" s="25"/>
      <c r="M37" s="25"/>
      <c r="N37" s="25"/>
      <c r="O37" s="41"/>
      <c r="P37" s="41"/>
    </row>
    <row r="38" spans="1:16" ht="14.1" customHeight="1">
      <c r="B38" s="18" t="s">
        <v>57</v>
      </c>
      <c r="C38" s="22">
        <v>337</v>
      </c>
      <c r="D38" s="22">
        <v>478</v>
      </c>
      <c r="E38" s="22">
        <v>558</v>
      </c>
      <c r="F38" s="22">
        <v>606</v>
      </c>
      <c r="G38" s="22">
        <v>523</v>
      </c>
      <c r="H38" s="41" t="s">
        <v>58</v>
      </c>
      <c r="I38" s="41"/>
      <c r="J38" s="4"/>
      <c r="K38" s="25"/>
      <c r="L38" s="25"/>
      <c r="M38" s="25"/>
      <c r="N38" s="25"/>
      <c r="O38" s="41"/>
      <c r="P38" s="41"/>
    </row>
    <row r="39" spans="1:16" ht="14.1" customHeight="1">
      <c r="B39" s="18" t="s">
        <v>59</v>
      </c>
      <c r="C39" s="22" t="s">
        <v>60</v>
      </c>
      <c r="D39" s="22" t="s">
        <v>60</v>
      </c>
      <c r="E39" s="22" t="s">
        <v>60</v>
      </c>
      <c r="F39" s="22">
        <v>23</v>
      </c>
      <c r="G39" s="22">
        <v>38</v>
      </c>
      <c r="H39" s="41" t="s">
        <v>61</v>
      </c>
      <c r="I39" s="41"/>
      <c r="J39" s="4"/>
      <c r="K39" s="25"/>
      <c r="L39" s="25"/>
      <c r="M39" s="25"/>
      <c r="N39" s="25"/>
      <c r="O39" s="41"/>
      <c r="P39" s="41"/>
    </row>
    <row r="40" spans="1:16" ht="14.1" customHeight="1">
      <c r="B40" s="18" t="s">
        <v>62</v>
      </c>
      <c r="C40" s="22">
        <v>128</v>
      </c>
      <c r="D40" s="22">
        <v>233</v>
      </c>
      <c r="E40" s="22">
        <v>165</v>
      </c>
      <c r="F40" s="22">
        <v>131</v>
      </c>
      <c r="G40" s="22"/>
      <c r="H40" s="41" t="s">
        <v>63</v>
      </c>
      <c r="I40" s="41"/>
      <c r="J40" s="4"/>
      <c r="K40" s="25"/>
      <c r="L40" s="25"/>
      <c r="M40" s="25"/>
      <c r="N40" s="25"/>
      <c r="O40" s="41"/>
      <c r="P40" s="41"/>
    </row>
    <row r="41" spans="1:16" ht="14.1" customHeight="1">
      <c r="A41" s="2" t="s">
        <v>64</v>
      </c>
      <c r="B41" s="26" t="s">
        <v>65</v>
      </c>
      <c r="C41" s="22">
        <v>145</v>
      </c>
      <c r="D41" s="22">
        <v>161</v>
      </c>
      <c r="E41" s="22">
        <v>236</v>
      </c>
      <c r="F41" s="22">
        <v>259</v>
      </c>
      <c r="G41" s="22">
        <v>231</v>
      </c>
      <c r="H41" s="41" t="s">
        <v>66</v>
      </c>
      <c r="I41" s="41" t="s">
        <v>67</v>
      </c>
      <c r="J41" s="4"/>
      <c r="K41" s="25"/>
      <c r="L41" s="25"/>
      <c r="M41" s="25"/>
      <c r="N41" s="25"/>
      <c r="O41" s="41"/>
      <c r="P41" s="41"/>
    </row>
    <row r="42" spans="1:16" ht="14.1" customHeight="1">
      <c r="A42" s="2" t="s">
        <v>68</v>
      </c>
      <c r="B42" s="26" t="s">
        <v>48</v>
      </c>
      <c r="C42" s="22">
        <v>53</v>
      </c>
      <c r="D42" s="22">
        <v>198</v>
      </c>
      <c r="E42" s="22">
        <v>192</v>
      </c>
      <c r="F42" s="22">
        <v>124</v>
      </c>
      <c r="G42" s="22">
        <v>127</v>
      </c>
      <c r="H42" s="42" t="s">
        <v>49</v>
      </c>
      <c r="I42" s="41" t="s">
        <v>69</v>
      </c>
      <c r="J42" s="4"/>
      <c r="K42" s="25"/>
      <c r="L42" s="25"/>
      <c r="M42" s="25"/>
      <c r="N42" s="25"/>
      <c r="O42" s="42"/>
      <c r="P42" s="41"/>
    </row>
    <row r="43" spans="1:16" ht="14.1" customHeight="1">
      <c r="A43" s="43" t="s">
        <v>70</v>
      </c>
      <c r="B43" s="18" t="s">
        <v>38</v>
      </c>
      <c r="C43" s="22">
        <v>334</v>
      </c>
      <c r="D43" s="22">
        <v>288</v>
      </c>
      <c r="E43" s="22">
        <v>351</v>
      </c>
      <c r="F43" s="22">
        <v>323</v>
      </c>
      <c r="G43" s="22">
        <v>316</v>
      </c>
      <c r="H43" s="41" t="s">
        <v>39</v>
      </c>
      <c r="I43" s="41" t="s">
        <v>71</v>
      </c>
      <c r="J43" s="4"/>
      <c r="K43" s="25"/>
      <c r="L43" s="25"/>
      <c r="M43" s="25"/>
      <c r="N43" s="25"/>
      <c r="O43" s="41"/>
      <c r="P43" s="41"/>
    </row>
    <row r="44" spans="1:16" ht="14.1" customHeight="1">
      <c r="A44" s="2" t="s">
        <v>72</v>
      </c>
      <c r="B44" s="18" t="s">
        <v>38</v>
      </c>
      <c r="C44" s="22">
        <v>186</v>
      </c>
      <c r="D44" s="22">
        <v>142</v>
      </c>
      <c r="E44" s="22">
        <v>214</v>
      </c>
      <c r="F44" s="22">
        <v>130</v>
      </c>
      <c r="G44" s="22">
        <v>129</v>
      </c>
      <c r="H44" s="41" t="s">
        <v>39</v>
      </c>
      <c r="I44" s="41" t="s">
        <v>73</v>
      </c>
      <c r="J44" s="4"/>
      <c r="K44" s="25"/>
      <c r="L44" s="25"/>
      <c r="M44" s="25"/>
      <c r="N44" s="25"/>
      <c r="O44" s="41"/>
      <c r="P44" s="41"/>
    </row>
    <row r="45" spans="1:16" ht="14.1" customHeight="1">
      <c r="A45" s="2" t="s">
        <v>74</v>
      </c>
      <c r="B45" s="18" t="s">
        <v>75</v>
      </c>
      <c r="C45" s="22">
        <v>55</v>
      </c>
      <c r="D45" s="22">
        <v>47</v>
      </c>
      <c r="E45" s="22">
        <v>60</v>
      </c>
      <c r="F45" s="22">
        <v>58</v>
      </c>
      <c r="G45" s="22">
        <v>71</v>
      </c>
      <c r="H45" s="42" t="s">
        <v>76</v>
      </c>
      <c r="I45" s="41" t="s">
        <v>77</v>
      </c>
      <c r="J45" s="4"/>
      <c r="K45" s="25"/>
      <c r="L45" s="25"/>
      <c r="M45" s="25"/>
      <c r="N45" s="25"/>
      <c r="O45" s="42"/>
      <c r="P45" s="41"/>
    </row>
    <row r="46" spans="1:16" ht="14.1" customHeight="1">
      <c r="B46" s="18" t="s">
        <v>38</v>
      </c>
      <c r="C46" s="22">
        <v>462</v>
      </c>
      <c r="D46" s="22">
        <v>490</v>
      </c>
      <c r="E46" s="22">
        <v>546</v>
      </c>
      <c r="F46" s="22">
        <v>609</v>
      </c>
      <c r="G46" s="22">
        <v>737</v>
      </c>
      <c r="H46" s="41" t="s">
        <v>39</v>
      </c>
      <c r="I46" s="41"/>
      <c r="J46" s="4"/>
      <c r="K46" s="25"/>
      <c r="L46" s="25"/>
      <c r="M46" s="25"/>
      <c r="N46" s="25"/>
      <c r="O46" s="41"/>
      <c r="P46" s="41"/>
    </row>
    <row r="47" spans="1:16" ht="14.1" customHeight="1">
      <c r="B47" s="18" t="s">
        <v>78</v>
      </c>
      <c r="C47" s="22">
        <v>99</v>
      </c>
      <c r="D47" s="22">
        <v>108</v>
      </c>
      <c r="E47" s="22">
        <v>230</v>
      </c>
      <c r="F47" s="22">
        <v>182</v>
      </c>
      <c r="G47" s="22">
        <v>206</v>
      </c>
      <c r="H47" s="41" t="s">
        <v>79</v>
      </c>
      <c r="I47" s="41"/>
      <c r="J47" s="4"/>
      <c r="K47" s="25"/>
      <c r="L47" s="25"/>
      <c r="M47" s="25"/>
      <c r="N47" s="25"/>
      <c r="O47" s="41"/>
      <c r="P47" s="41"/>
    </row>
    <row r="48" spans="1:16" ht="14.1" customHeight="1">
      <c r="A48" s="2" t="s">
        <v>80</v>
      </c>
      <c r="B48" s="18" t="s">
        <v>38</v>
      </c>
      <c r="C48" s="22">
        <v>163</v>
      </c>
      <c r="D48" s="22">
        <v>201</v>
      </c>
      <c r="E48" s="22">
        <v>240</v>
      </c>
      <c r="F48" s="22">
        <v>214</v>
      </c>
      <c r="G48" s="22">
        <v>199</v>
      </c>
      <c r="H48" s="41" t="s">
        <v>39</v>
      </c>
      <c r="I48" s="41" t="s">
        <v>81</v>
      </c>
      <c r="J48" s="4"/>
      <c r="K48" s="25"/>
      <c r="L48" s="25"/>
      <c r="M48" s="25"/>
      <c r="N48" s="25"/>
      <c r="O48" s="41"/>
      <c r="P48" s="41"/>
    </row>
    <row r="49" spans="1:17" ht="14.1" customHeight="1">
      <c r="A49" s="2" t="s">
        <v>82</v>
      </c>
      <c r="B49" s="18" t="s">
        <v>38</v>
      </c>
      <c r="C49" s="22">
        <v>365</v>
      </c>
      <c r="D49" s="22">
        <v>344</v>
      </c>
      <c r="E49" s="22">
        <v>361</v>
      </c>
      <c r="F49" s="22">
        <v>431</v>
      </c>
      <c r="G49" s="22">
        <v>493</v>
      </c>
      <c r="H49" s="41" t="s">
        <v>39</v>
      </c>
      <c r="I49" s="41" t="s">
        <v>83</v>
      </c>
      <c r="J49" s="4"/>
      <c r="K49" s="25"/>
      <c r="L49" s="25"/>
      <c r="M49" s="25"/>
      <c r="N49" s="25"/>
      <c r="O49" s="41"/>
      <c r="P49" s="41"/>
    </row>
    <row r="50" spans="1:17" ht="14.1" customHeight="1">
      <c r="A50" s="2" t="s">
        <v>84</v>
      </c>
      <c r="B50" s="18" t="s">
        <v>38</v>
      </c>
      <c r="C50" s="22">
        <v>143</v>
      </c>
      <c r="D50" s="22">
        <v>117</v>
      </c>
      <c r="E50" s="22">
        <v>229</v>
      </c>
      <c r="F50" s="22">
        <v>200</v>
      </c>
      <c r="G50" s="22">
        <v>222</v>
      </c>
      <c r="H50" s="41" t="s">
        <v>39</v>
      </c>
      <c r="I50" s="42" t="s">
        <v>85</v>
      </c>
      <c r="J50" s="44"/>
      <c r="K50" s="24"/>
      <c r="L50" s="25"/>
      <c r="M50" s="25"/>
      <c r="N50" s="25"/>
      <c r="O50" s="41"/>
      <c r="P50" s="41"/>
    </row>
    <row r="51" spans="1:17" ht="6" customHeight="1">
      <c r="B51" s="18"/>
      <c r="H51" s="41"/>
      <c r="I51" s="42"/>
      <c r="J51" s="44"/>
      <c r="K51" s="24"/>
      <c r="L51" s="25"/>
      <c r="M51" s="25"/>
      <c r="N51" s="25"/>
      <c r="O51" s="41"/>
      <c r="P51" s="41"/>
    </row>
    <row r="52" spans="1:17" ht="14.1" customHeight="1">
      <c r="A52" s="29" t="s">
        <v>86</v>
      </c>
      <c r="B52" s="4"/>
      <c r="C52" s="45">
        <f>SUM(C29:C50)</f>
        <v>4284</v>
      </c>
      <c r="D52" s="45">
        <f>SUM(D29:D50)</f>
        <v>4843</v>
      </c>
      <c r="E52" s="45">
        <f>SUM(E29:E50)</f>
        <v>5875</v>
      </c>
      <c r="F52" s="45">
        <v>5341</v>
      </c>
      <c r="G52" s="45">
        <v>5394</v>
      </c>
      <c r="H52" s="44"/>
      <c r="I52" s="46" t="s">
        <v>87</v>
      </c>
      <c r="J52" s="4"/>
      <c r="K52" s="25"/>
      <c r="L52" s="25"/>
      <c r="M52" s="25"/>
      <c r="N52" s="25"/>
      <c r="O52" s="42"/>
      <c r="P52" s="41"/>
    </row>
    <row r="53" spans="1:17" ht="14.1" customHeight="1">
      <c r="A53" s="16" t="s">
        <v>88</v>
      </c>
      <c r="B53" s="4"/>
      <c r="C53" s="45">
        <f>C47+C37+C30+C40+C32</f>
        <v>868</v>
      </c>
      <c r="D53" s="45">
        <f>D47+D37+D30+D40+D32</f>
        <v>1051</v>
      </c>
      <c r="E53" s="45">
        <f>E47+E37+E30+E40+E32</f>
        <v>1265</v>
      </c>
      <c r="F53" s="45">
        <v>1128</v>
      </c>
      <c r="G53" s="45">
        <v>1053</v>
      </c>
      <c r="H53" s="30"/>
      <c r="I53" s="39" t="s">
        <v>89</v>
      </c>
      <c r="J53" s="30"/>
      <c r="K53" s="30"/>
      <c r="L53" s="30"/>
      <c r="M53" s="30"/>
      <c r="N53" s="30"/>
      <c r="O53" s="4"/>
      <c r="P53" s="46"/>
    </row>
    <row r="54" spans="1:17" ht="12.75" customHeight="1">
      <c r="N54" s="47"/>
      <c r="P54" s="48"/>
    </row>
    <row r="55" spans="1:17" ht="12.75" customHeight="1">
      <c r="N55" s="47"/>
      <c r="P55" s="48"/>
    </row>
    <row r="56" spans="1:17" ht="12.75" customHeight="1"/>
    <row r="57" spans="1:17" ht="12.75" customHeight="1"/>
    <row r="58" spans="1:17" ht="6.95" customHeight="1"/>
    <row r="59" spans="1:17" ht="12.75" customHeight="1"/>
    <row r="60" spans="1:17" ht="12.75" customHeight="1"/>
    <row r="61" spans="1:17" ht="12.75" customHeight="1">
      <c r="A61" s="49" t="s">
        <v>90</v>
      </c>
      <c r="I61" s="50" t="s">
        <v>91</v>
      </c>
      <c r="P61" s="50"/>
      <c r="Q61" s="4"/>
    </row>
    <row r="62" spans="1:17" ht="12.75" customHeight="1">
      <c r="A62" s="51" t="s">
        <v>92</v>
      </c>
      <c r="I62" s="50" t="s">
        <v>93</v>
      </c>
      <c r="N62" s="4"/>
      <c r="P62" s="50"/>
      <c r="Q62" s="4"/>
    </row>
    <row r="63" spans="1:17" ht="12.75" customHeight="1">
      <c r="A63" s="51" t="s">
        <v>94</v>
      </c>
      <c r="I63" s="50" t="s">
        <v>95</v>
      </c>
      <c r="N63" s="4"/>
      <c r="P63" s="50"/>
      <c r="Q63" s="4"/>
    </row>
    <row r="64" spans="1:17" ht="12.75" customHeight="1">
      <c r="A64" s="52" t="s">
        <v>96</v>
      </c>
      <c r="I64" s="50" t="s">
        <v>97</v>
      </c>
      <c r="P64" s="50"/>
      <c r="Q64" s="4"/>
    </row>
    <row r="65" spans="1:9" ht="12.75" customHeight="1">
      <c r="A65" s="53"/>
      <c r="B65" s="53"/>
      <c r="C65" s="53"/>
      <c r="D65" s="53"/>
      <c r="E65" s="53"/>
      <c r="F65" s="53"/>
      <c r="G65" s="53"/>
      <c r="H65" s="53"/>
      <c r="I65" s="53"/>
    </row>
    <row r="66" spans="1:9" ht="12.75" customHeight="1"/>
    <row r="67" spans="1:9" ht="12.75" customHeight="1"/>
  </sheetData>
  <mergeCells count="7">
    <mergeCell ref="A65:I65"/>
    <mergeCell ref="F3:I3"/>
    <mergeCell ref="G4:I4"/>
    <mergeCell ref="H5:I5"/>
    <mergeCell ref="H22:I22"/>
    <mergeCell ref="H23:I23"/>
    <mergeCell ref="H24:I2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34-35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2013-03-20T13:21:12Z</dcterms:created>
  <dcterms:modified xsi:type="dcterms:W3CDTF">2013-03-20T13:21:12Z</dcterms:modified>
</cp:coreProperties>
</file>