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8-9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1" i="4"/>
  <c r="D51"/>
  <c r="B19" s="1"/>
  <c r="B18" s="1"/>
  <c r="C49"/>
  <c r="C47"/>
  <c r="C46"/>
  <c r="C45"/>
  <c r="C51" s="1"/>
  <c r="B29" s="1"/>
  <c r="B28" s="1"/>
  <c r="C44"/>
  <c r="B36"/>
  <c r="B35"/>
  <c r="B34"/>
  <c r="B33"/>
  <c r="B32"/>
  <c r="B31"/>
  <c r="B30"/>
  <c r="B26"/>
  <c r="B25"/>
  <c r="B24"/>
  <c r="B22"/>
  <c r="B21"/>
  <c r="B20"/>
  <c r="B16"/>
  <c r="B15"/>
  <c r="B14"/>
  <c r="B13"/>
  <c r="B12"/>
  <c r="B11"/>
  <c r="B10"/>
  <c r="B9"/>
  <c r="B8"/>
</calcChain>
</file>

<file path=xl/sharedStrings.xml><?xml version="1.0" encoding="utf-8"?>
<sst xmlns="http://schemas.openxmlformats.org/spreadsheetml/2006/main" count="97" uniqueCount="64">
  <si>
    <t>Justice</t>
  </si>
  <si>
    <t>العدل</t>
  </si>
  <si>
    <t xml:space="preserve">15 - 8 Activités générales des tribunaux </t>
  </si>
  <si>
    <r>
      <t xml:space="preserve">15 - 8 </t>
    </r>
    <r>
      <rPr>
        <b/>
        <sz val="16"/>
        <rFont val="Times New Roman"/>
        <family val="1"/>
      </rPr>
      <t xml:space="preserve"> الأنشطة العامة للمحاكم </t>
    </r>
  </si>
  <si>
    <t>Nombre d'affaires</t>
  </si>
  <si>
    <t>عدد القضايا</t>
  </si>
  <si>
    <t xml:space="preserve">Affaires enregistrées </t>
  </si>
  <si>
    <t>القضايا المسجلة</t>
  </si>
  <si>
    <t xml:space="preserve">  Cour de cassation</t>
  </si>
  <si>
    <t xml:space="preserve">  محكمة النقض</t>
  </si>
  <si>
    <t xml:space="preserve">  Tribunaux administratifs</t>
  </si>
  <si>
    <t xml:space="preserve">  المحاكم الإدارية</t>
  </si>
  <si>
    <t xml:space="preserve">  Tribunaux commerciaux</t>
  </si>
  <si>
    <t xml:space="preserve">  المحاكم التجارية</t>
  </si>
  <si>
    <t xml:space="preserve">  Cours d'appel</t>
  </si>
  <si>
    <t xml:space="preserve">  محاكم الاستئناف</t>
  </si>
  <si>
    <t xml:space="preserve">  Tribunaux de première instance</t>
  </si>
  <si>
    <t xml:space="preserve">  المحاكم الإبتدائية </t>
  </si>
  <si>
    <t xml:space="preserve">  T . A rattachés aux T. P. I</t>
  </si>
  <si>
    <t xml:space="preserve">  المقاطعات التابعة  ل م. إ </t>
  </si>
  <si>
    <t xml:space="preserve">  Centres judiciaires </t>
  </si>
  <si>
    <t xml:space="preserve">  المراكز القضائية </t>
  </si>
  <si>
    <t xml:space="preserve">  T . A rattachés aux C. J</t>
  </si>
  <si>
    <t xml:space="preserve">  المقاطعات التابعة  ل م.ق</t>
  </si>
  <si>
    <t xml:space="preserve">Affaires jugées </t>
  </si>
  <si>
    <t>القضايا المحكومة</t>
  </si>
  <si>
    <t xml:space="preserve">  Cour  de cassation </t>
  </si>
  <si>
    <t>Affaires en instance</t>
  </si>
  <si>
    <t>القضايا المخلفة</t>
  </si>
  <si>
    <t xml:space="preserve">15 - 9 Activités de la cour de cassation </t>
  </si>
  <si>
    <r>
      <t>15 - 9</t>
    </r>
    <r>
      <rPr>
        <b/>
        <sz val="16"/>
        <rFont val="Times New Roman"/>
        <family val="1"/>
      </rPr>
      <t xml:space="preserve"> أنشطة محكمة النقض</t>
    </r>
  </si>
  <si>
    <t>المخلف</t>
  </si>
  <si>
    <t>المحكوم</t>
  </si>
  <si>
    <t>المسجل</t>
  </si>
  <si>
    <t xml:space="preserve"> Année 2011</t>
  </si>
  <si>
    <t>A.I</t>
  </si>
  <si>
    <t xml:space="preserve">     A.J</t>
  </si>
  <si>
    <t xml:space="preserve">    A. E</t>
  </si>
  <si>
    <t>سنة 2011</t>
  </si>
  <si>
    <t xml:space="preserve">Chambre civile </t>
  </si>
  <si>
    <t>الغرفة المدنية</t>
  </si>
  <si>
    <t>Chambre du statut personnel et de l'héritage</t>
  </si>
  <si>
    <t>غرفة الأحوال  الشخصية والميراث</t>
  </si>
  <si>
    <t xml:space="preserve">Chambre administrative </t>
  </si>
  <si>
    <t>الغرفة الإدارية</t>
  </si>
  <si>
    <t xml:space="preserve">Chambre sociale </t>
  </si>
  <si>
    <t>الغرفة الإجتماعية</t>
  </si>
  <si>
    <t>Chambre criminelle</t>
  </si>
  <si>
    <t xml:space="preserve"> -</t>
  </si>
  <si>
    <t xml:space="preserve">الغرفة الجنائية </t>
  </si>
  <si>
    <t>Chambre commerciale</t>
  </si>
  <si>
    <t xml:space="preserve">الغرفة التجارية </t>
  </si>
  <si>
    <t xml:space="preserve">Total </t>
  </si>
  <si>
    <r>
      <t xml:space="preserve"> المجموع         </t>
    </r>
    <r>
      <rPr>
        <b/>
        <sz val="10"/>
        <rFont val="Times New Roman"/>
        <family val="1"/>
      </rPr>
      <t xml:space="preserve">   </t>
    </r>
  </si>
  <si>
    <t>T.P.I : Tribunaux de première instance.</t>
  </si>
  <si>
    <t>T.A : Tribunaux d'arrondissements.</t>
  </si>
  <si>
    <t>C.J : Centres judiciaires.</t>
  </si>
  <si>
    <t>م. إ  : محاكم ابتدائية</t>
  </si>
  <si>
    <t>A.E : Affaires enregistrées   A.J : Affaires jugées  A.I : Affaires en instance.</t>
  </si>
  <si>
    <t>م . ق : مراكز قضائية</t>
  </si>
  <si>
    <t>Sources : Ministère de la Justice.</t>
  </si>
  <si>
    <t>المصادر :  وزارة العدل.</t>
  </si>
  <si>
    <t xml:space="preserve">               Cour de Cassation.</t>
  </si>
  <si>
    <t xml:space="preserve">               محكمة النقض.</t>
  </si>
</sst>
</file>

<file path=xl/styles.xml><?xml version="1.0" encoding="utf-8"?>
<styleSheet xmlns="http://schemas.openxmlformats.org/spreadsheetml/2006/main">
  <numFmts count="9">
    <numFmt numFmtId="164" formatCode="#\ ###\ ###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General_)"/>
    <numFmt numFmtId="169" formatCode="_-&quot;ر.س.&quot;\ * #,##0_-;_-&quot;ر.س.&quot;\ * #,##0\-;_-&quot;ر.س.&quot;\ * &quot;-&quot;_-;_-@_-"/>
    <numFmt numFmtId="170" formatCode="_-&quot;ر.س.&quot;\ * #,##0.00_-;_-&quot;ر.س.&quot;\ * #,##0.00\-;_-&quot;ر.س.&quot;\ * &quot;-&quot;??_-;_-@_-"/>
    <numFmt numFmtId="171" formatCode="_-* #,##0_-;_-* #,##0\-;_-* &quot;-&quot;_-;_-@_-"/>
    <numFmt numFmtId="172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5" fillId="0" borderId="0"/>
    <xf numFmtId="0" fontId="17" fillId="0" borderId="0" applyNumberFormat="0">
      <alignment horizontal="right"/>
    </xf>
    <xf numFmtId="0" fontId="18" fillId="0" borderId="0"/>
    <xf numFmtId="0" fontId="15" fillId="0" borderId="0"/>
    <xf numFmtId="0" fontId="19" fillId="0" borderId="0"/>
    <xf numFmtId="0" fontId="20" fillId="0" borderId="0"/>
    <xf numFmtId="0" fontId="21" fillId="0" borderId="0"/>
    <xf numFmtId="0" fontId="15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</cellStyleXfs>
  <cellXfs count="70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5" fillId="0" borderId="0" xfId="1" quotePrefix="1" applyNumberFormat="1" applyFont="1" applyAlignment="1" applyProtection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/>
    </xf>
    <xf numFmtId="164" fontId="8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>
      <alignment vertical="center" readingOrder="2"/>
    </xf>
    <xf numFmtId="164" fontId="3" fillId="0" borderId="0" xfId="1" applyNumberFormat="1" applyFont="1" applyAlignment="1">
      <alignment horizontal="left" vertical="center"/>
    </xf>
    <xf numFmtId="1" fontId="8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 readingOrder="2"/>
    </xf>
    <xf numFmtId="1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" fontId="9" fillId="0" borderId="0" xfId="1" applyNumberFormat="1" applyFont="1" applyAlignment="1">
      <alignment horizontal="right" vertical="center"/>
    </xf>
    <xf numFmtId="1" fontId="9" fillId="0" borderId="0" xfId="1" applyNumberFormat="1" applyFont="1" applyAlignment="1" applyProtection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 applyProtection="1">
      <alignment vertical="center"/>
    </xf>
    <xf numFmtId="164" fontId="8" fillId="0" borderId="0" xfId="1" quotePrefix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horizontal="right" vertical="center"/>
    </xf>
    <xf numFmtId="164" fontId="9" fillId="0" borderId="0" xfId="1" quotePrefix="1" applyNumberFormat="1" applyFont="1" applyAlignment="1">
      <alignment horizontal="right" vertical="center" readingOrder="2"/>
    </xf>
    <xf numFmtId="164" fontId="8" fillId="0" borderId="0" xfId="1" applyNumberFormat="1" applyFont="1" applyAlignment="1" applyProtection="1">
      <alignment vertical="center"/>
    </xf>
    <xf numFmtId="164" fontId="8" fillId="0" borderId="0" xfId="1" quotePrefix="1" applyNumberFormat="1" applyFont="1" applyAlignment="1" applyProtection="1">
      <alignment horizontal="right" vertical="center"/>
    </xf>
    <xf numFmtId="164" fontId="3" fillId="0" borderId="0" xfId="1" quotePrefix="1" applyNumberFormat="1" applyFont="1" applyAlignment="1" applyProtection="1">
      <alignment horizontal="left" vertical="center"/>
    </xf>
    <xf numFmtId="164" fontId="10" fillId="0" borderId="0" xfId="1" quotePrefix="1" applyNumberFormat="1" applyFont="1" applyAlignment="1">
      <alignment horizontal="right" vertical="center" readingOrder="2"/>
    </xf>
    <xf numFmtId="164" fontId="11" fillId="0" borderId="0" xfId="1" applyNumberFormat="1" applyFont="1" applyAlignment="1" applyProtection="1">
      <alignment vertical="center"/>
    </xf>
    <xf numFmtId="164" fontId="3" fillId="0" borderId="0" xfId="1" quotePrefix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 applyProtection="1">
      <alignment horizontal="right" vertical="center"/>
    </xf>
    <xf numFmtId="0" fontId="3" fillId="0" borderId="0" xfId="1" quotePrefix="1" applyFont="1" applyAlignment="1">
      <alignment horizontal="left" vertical="center"/>
    </xf>
    <xf numFmtId="3" fontId="3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/>
    </xf>
    <xf numFmtId="0" fontId="10" fillId="0" borderId="0" xfId="1" quotePrefix="1" applyFont="1" applyAlignment="1">
      <alignment horizontal="right" vertical="center" readingOrder="2"/>
    </xf>
    <xf numFmtId="164" fontId="8" fillId="0" borderId="0" xfId="1" applyNumberFormat="1" applyFont="1" applyAlignment="1" applyProtection="1">
      <alignment horizontal="left" vertical="center"/>
    </xf>
    <xf numFmtId="164" fontId="9" fillId="0" borderId="0" xfId="1" applyNumberFormat="1" applyFont="1" applyAlignment="1">
      <alignment horizontal="right" vertical="center" readingOrder="2"/>
    </xf>
    <xf numFmtId="164" fontId="8" fillId="0" borderId="0" xfId="1" quotePrefix="1" applyNumberFormat="1" applyFont="1" applyAlignment="1">
      <alignment horizontal="right" vertical="center"/>
    </xf>
    <xf numFmtId="164" fontId="11" fillId="0" borderId="0" xfId="1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 readingOrder="2"/>
    </xf>
    <xf numFmtId="164" fontId="11" fillId="0" borderId="0" xfId="1" applyNumberFormat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/>
    </xf>
    <xf numFmtId="164" fontId="3" fillId="0" borderId="0" xfId="1" quotePrefix="1" applyNumberFormat="1" applyFont="1" applyAlignment="1">
      <alignment horizontal="center" vertical="center"/>
    </xf>
    <xf numFmtId="164" fontId="2" fillId="0" borderId="0" xfId="1" quotePrefix="1" applyNumberFormat="1" applyFont="1" applyAlignment="1">
      <alignment horizontal="right" vertical="center" readingOrder="2"/>
    </xf>
    <xf numFmtId="164" fontId="2" fillId="0" borderId="0" xfId="1" applyNumberFormat="1" applyFont="1" applyAlignment="1">
      <alignment horizontal="right" vertical="center" readingOrder="2"/>
    </xf>
    <xf numFmtId="164" fontId="9" fillId="0" borderId="0" xfId="1" quotePrefix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vertical="center"/>
    </xf>
    <xf numFmtId="164" fontId="10" fillId="0" borderId="0" xfId="1" applyNumberFormat="1" applyFont="1" applyAlignment="1">
      <alignment vertical="center" readingOrder="2"/>
    </xf>
    <xf numFmtId="164" fontId="8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right" vertical="center"/>
    </xf>
    <xf numFmtId="164" fontId="13" fillId="0" borderId="0" xfId="1" applyNumberFormat="1" applyFont="1" applyAlignment="1" applyProtection="1">
      <alignment horizontal="left" vertical="center"/>
    </xf>
    <xf numFmtId="164" fontId="13" fillId="0" borderId="0" xfId="1" applyNumberFormat="1" applyFont="1" applyAlignment="1" applyProtection="1">
      <alignment horizontal="right" vertical="center"/>
    </xf>
    <xf numFmtId="164" fontId="13" fillId="0" borderId="0" xfId="1" quotePrefix="1" applyNumberFormat="1" applyFont="1" applyAlignment="1" applyProtection="1">
      <alignment horizontal="right"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right" vertical="center"/>
    </xf>
    <xf numFmtId="164" fontId="13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0" fontId="3" fillId="0" borderId="0" xfId="1" applyFont="1" applyAlignment="1">
      <alignment horizontal="right" vertical="center" readingOrder="2"/>
    </xf>
    <xf numFmtId="0" fontId="14" fillId="0" borderId="0" xfId="1" applyFont="1" applyAlignment="1">
      <alignment horizontal="center" vertical="center"/>
    </xf>
  </cellXfs>
  <cellStyles count="17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2 2" xfId="7"/>
    <cellStyle name="Normal 3" xfId="8"/>
    <cellStyle name="Normal 4" xfId="9"/>
    <cellStyle name="Normal 7" xfId="10"/>
    <cellStyle name="Normal 9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justice/justice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-5"/>
      <sheetName val="6-7"/>
      <sheetName val="8-9"/>
      <sheetName val="10-11"/>
      <sheetName val="12-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-26-27"/>
      <sheetName val="28-29"/>
      <sheetName val="30-31"/>
      <sheetName val="32-33"/>
      <sheetName val="34-35"/>
      <sheetName val="36"/>
      <sheetName val="justice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G11">
            <v>16795</v>
          </cell>
        </row>
        <row r="20">
          <cell r="G20">
            <v>17197</v>
          </cell>
        </row>
        <row r="29">
          <cell r="G29">
            <v>11642</v>
          </cell>
        </row>
      </sheetData>
      <sheetData sheetId="8">
        <row r="11">
          <cell r="F11">
            <v>134194</v>
          </cell>
        </row>
        <row r="21">
          <cell r="F21">
            <v>123722</v>
          </cell>
        </row>
        <row r="31">
          <cell r="F31">
            <v>36931</v>
          </cell>
        </row>
      </sheetData>
      <sheetData sheetId="9">
        <row r="32">
          <cell r="B32">
            <v>86674</v>
          </cell>
          <cell r="C32">
            <v>177492</v>
          </cell>
          <cell r="D32">
            <v>178404</v>
          </cell>
          <cell r="E32">
            <v>74002</v>
          </cell>
          <cell r="F32">
            <v>64928</v>
          </cell>
          <cell r="G32">
            <v>73116</v>
          </cell>
        </row>
      </sheetData>
      <sheetData sheetId="10"/>
      <sheetData sheetId="11">
        <row r="121">
          <cell r="H121">
            <v>1162532</v>
          </cell>
        </row>
      </sheetData>
      <sheetData sheetId="12"/>
      <sheetData sheetId="13">
        <row r="122">
          <cell r="H122">
            <v>370305</v>
          </cell>
        </row>
      </sheetData>
      <sheetData sheetId="14">
        <row r="121">
          <cell r="F121">
            <v>753719</v>
          </cell>
        </row>
      </sheetData>
      <sheetData sheetId="15"/>
      <sheetData sheetId="16">
        <row r="123">
          <cell r="F123">
            <v>275983</v>
          </cell>
        </row>
      </sheetData>
      <sheetData sheetId="17">
        <row r="33">
          <cell r="B33">
            <v>8948</v>
          </cell>
          <cell r="C33">
            <v>11617</v>
          </cell>
          <cell r="D33">
            <v>13411</v>
          </cell>
          <cell r="E33">
            <v>4737</v>
          </cell>
          <cell r="F33">
            <v>8468</v>
          </cell>
          <cell r="G33">
            <v>6690</v>
          </cell>
        </row>
      </sheetData>
      <sheetData sheetId="18">
        <row r="33">
          <cell r="B33">
            <v>9039</v>
          </cell>
          <cell r="C33">
            <v>48035</v>
          </cell>
          <cell r="D33">
            <v>47822</v>
          </cell>
          <cell r="E33">
            <v>25313</v>
          </cell>
          <cell r="F33">
            <v>159698</v>
          </cell>
          <cell r="G33">
            <v>158830</v>
          </cell>
        </row>
      </sheetData>
      <sheetData sheetId="19">
        <row r="34">
          <cell r="B34">
            <v>889</v>
          </cell>
          <cell r="C34">
            <v>1827</v>
          </cell>
          <cell r="D34">
            <v>2003</v>
          </cell>
          <cell r="E34">
            <v>1372</v>
          </cell>
          <cell r="F34">
            <v>3691</v>
          </cell>
          <cell r="G34">
            <v>3570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7"/>
  <sheetViews>
    <sheetView showGridLines="0" tabSelected="1" workbookViewId="0"/>
  </sheetViews>
  <sheetFormatPr baseColWidth="10" defaultColWidth="11" defaultRowHeight="12" customHeight="1"/>
  <cols>
    <col min="1" max="1" width="30.7109375" style="5" customWidth="1"/>
    <col min="2" max="6" width="10.7109375" style="3" customWidth="1"/>
    <col min="7" max="7" width="22.7109375" style="5" customWidth="1"/>
    <col min="8" max="8" width="8.7109375" style="5" customWidth="1"/>
    <col min="9" max="13" width="11" style="5"/>
    <col min="14" max="14" width="39.5703125" style="15" customWidth="1"/>
    <col min="15" max="256" width="11" style="5"/>
    <col min="257" max="257" width="30.7109375" style="5" customWidth="1"/>
    <col min="258" max="262" width="10.7109375" style="5" customWidth="1"/>
    <col min="263" max="263" width="22.7109375" style="5" customWidth="1"/>
    <col min="264" max="264" width="8.7109375" style="5" customWidth="1"/>
    <col min="265" max="269" width="11" style="5"/>
    <col min="270" max="270" width="39.5703125" style="5" customWidth="1"/>
    <col min="271" max="512" width="11" style="5"/>
    <col min="513" max="513" width="30.7109375" style="5" customWidth="1"/>
    <col min="514" max="518" width="10.7109375" style="5" customWidth="1"/>
    <col min="519" max="519" width="22.7109375" style="5" customWidth="1"/>
    <col min="520" max="520" width="8.7109375" style="5" customWidth="1"/>
    <col min="521" max="525" width="11" style="5"/>
    <col min="526" max="526" width="39.5703125" style="5" customWidth="1"/>
    <col min="527" max="768" width="11" style="5"/>
    <col min="769" max="769" width="30.7109375" style="5" customWidth="1"/>
    <col min="770" max="774" width="10.7109375" style="5" customWidth="1"/>
    <col min="775" max="775" width="22.7109375" style="5" customWidth="1"/>
    <col min="776" max="776" width="8.7109375" style="5" customWidth="1"/>
    <col min="777" max="781" width="11" style="5"/>
    <col min="782" max="782" width="39.5703125" style="5" customWidth="1"/>
    <col min="783" max="1024" width="11" style="5"/>
    <col min="1025" max="1025" width="30.7109375" style="5" customWidth="1"/>
    <col min="1026" max="1030" width="10.7109375" style="5" customWidth="1"/>
    <col min="1031" max="1031" width="22.7109375" style="5" customWidth="1"/>
    <col min="1032" max="1032" width="8.7109375" style="5" customWidth="1"/>
    <col min="1033" max="1037" width="11" style="5"/>
    <col min="1038" max="1038" width="39.5703125" style="5" customWidth="1"/>
    <col min="1039" max="1280" width="11" style="5"/>
    <col min="1281" max="1281" width="30.7109375" style="5" customWidth="1"/>
    <col min="1282" max="1286" width="10.7109375" style="5" customWidth="1"/>
    <col min="1287" max="1287" width="22.7109375" style="5" customWidth="1"/>
    <col min="1288" max="1288" width="8.7109375" style="5" customWidth="1"/>
    <col min="1289" max="1293" width="11" style="5"/>
    <col min="1294" max="1294" width="39.5703125" style="5" customWidth="1"/>
    <col min="1295" max="1536" width="11" style="5"/>
    <col min="1537" max="1537" width="30.7109375" style="5" customWidth="1"/>
    <col min="1538" max="1542" width="10.7109375" style="5" customWidth="1"/>
    <col min="1543" max="1543" width="22.7109375" style="5" customWidth="1"/>
    <col min="1544" max="1544" width="8.7109375" style="5" customWidth="1"/>
    <col min="1545" max="1549" width="11" style="5"/>
    <col min="1550" max="1550" width="39.5703125" style="5" customWidth="1"/>
    <col min="1551" max="1792" width="11" style="5"/>
    <col min="1793" max="1793" width="30.7109375" style="5" customWidth="1"/>
    <col min="1794" max="1798" width="10.7109375" style="5" customWidth="1"/>
    <col min="1799" max="1799" width="22.7109375" style="5" customWidth="1"/>
    <col min="1800" max="1800" width="8.7109375" style="5" customWidth="1"/>
    <col min="1801" max="1805" width="11" style="5"/>
    <col min="1806" max="1806" width="39.5703125" style="5" customWidth="1"/>
    <col min="1807" max="2048" width="11" style="5"/>
    <col min="2049" max="2049" width="30.7109375" style="5" customWidth="1"/>
    <col min="2050" max="2054" width="10.7109375" style="5" customWidth="1"/>
    <col min="2055" max="2055" width="22.7109375" style="5" customWidth="1"/>
    <col min="2056" max="2056" width="8.7109375" style="5" customWidth="1"/>
    <col min="2057" max="2061" width="11" style="5"/>
    <col min="2062" max="2062" width="39.5703125" style="5" customWidth="1"/>
    <col min="2063" max="2304" width="11" style="5"/>
    <col min="2305" max="2305" width="30.7109375" style="5" customWidth="1"/>
    <col min="2306" max="2310" width="10.7109375" style="5" customWidth="1"/>
    <col min="2311" max="2311" width="22.7109375" style="5" customWidth="1"/>
    <col min="2312" max="2312" width="8.7109375" style="5" customWidth="1"/>
    <col min="2313" max="2317" width="11" style="5"/>
    <col min="2318" max="2318" width="39.5703125" style="5" customWidth="1"/>
    <col min="2319" max="2560" width="11" style="5"/>
    <col min="2561" max="2561" width="30.7109375" style="5" customWidth="1"/>
    <col min="2562" max="2566" width="10.7109375" style="5" customWidth="1"/>
    <col min="2567" max="2567" width="22.7109375" style="5" customWidth="1"/>
    <col min="2568" max="2568" width="8.7109375" style="5" customWidth="1"/>
    <col min="2569" max="2573" width="11" style="5"/>
    <col min="2574" max="2574" width="39.5703125" style="5" customWidth="1"/>
    <col min="2575" max="2816" width="11" style="5"/>
    <col min="2817" max="2817" width="30.7109375" style="5" customWidth="1"/>
    <col min="2818" max="2822" width="10.7109375" style="5" customWidth="1"/>
    <col min="2823" max="2823" width="22.7109375" style="5" customWidth="1"/>
    <col min="2824" max="2824" width="8.7109375" style="5" customWidth="1"/>
    <col min="2825" max="2829" width="11" style="5"/>
    <col min="2830" max="2830" width="39.5703125" style="5" customWidth="1"/>
    <col min="2831" max="3072" width="11" style="5"/>
    <col min="3073" max="3073" width="30.7109375" style="5" customWidth="1"/>
    <col min="3074" max="3078" width="10.7109375" style="5" customWidth="1"/>
    <col min="3079" max="3079" width="22.7109375" style="5" customWidth="1"/>
    <col min="3080" max="3080" width="8.7109375" style="5" customWidth="1"/>
    <col min="3081" max="3085" width="11" style="5"/>
    <col min="3086" max="3086" width="39.5703125" style="5" customWidth="1"/>
    <col min="3087" max="3328" width="11" style="5"/>
    <col min="3329" max="3329" width="30.7109375" style="5" customWidth="1"/>
    <col min="3330" max="3334" width="10.7109375" style="5" customWidth="1"/>
    <col min="3335" max="3335" width="22.7109375" style="5" customWidth="1"/>
    <col min="3336" max="3336" width="8.7109375" style="5" customWidth="1"/>
    <col min="3337" max="3341" width="11" style="5"/>
    <col min="3342" max="3342" width="39.5703125" style="5" customWidth="1"/>
    <col min="3343" max="3584" width="11" style="5"/>
    <col min="3585" max="3585" width="30.7109375" style="5" customWidth="1"/>
    <col min="3586" max="3590" width="10.7109375" style="5" customWidth="1"/>
    <col min="3591" max="3591" width="22.7109375" style="5" customWidth="1"/>
    <col min="3592" max="3592" width="8.7109375" style="5" customWidth="1"/>
    <col min="3593" max="3597" width="11" style="5"/>
    <col min="3598" max="3598" width="39.5703125" style="5" customWidth="1"/>
    <col min="3599" max="3840" width="11" style="5"/>
    <col min="3841" max="3841" width="30.7109375" style="5" customWidth="1"/>
    <col min="3842" max="3846" width="10.7109375" style="5" customWidth="1"/>
    <col min="3847" max="3847" width="22.7109375" style="5" customWidth="1"/>
    <col min="3848" max="3848" width="8.7109375" style="5" customWidth="1"/>
    <col min="3849" max="3853" width="11" style="5"/>
    <col min="3854" max="3854" width="39.5703125" style="5" customWidth="1"/>
    <col min="3855" max="4096" width="11" style="5"/>
    <col min="4097" max="4097" width="30.7109375" style="5" customWidth="1"/>
    <col min="4098" max="4102" width="10.7109375" style="5" customWidth="1"/>
    <col min="4103" max="4103" width="22.7109375" style="5" customWidth="1"/>
    <col min="4104" max="4104" width="8.7109375" style="5" customWidth="1"/>
    <col min="4105" max="4109" width="11" style="5"/>
    <col min="4110" max="4110" width="39.5703125" style="5" customWidth="1"/>
    <col min="4111" max="4352" width="11" style="5"/>
    <col min="4353" max="4353" width="30.7109375" style="5" customWidth="1"/>
    <col min="4354" max="4358" width="10.7109375" style="5" customWidth="1"/>
    <col min="4359" max="4359" width="22.7109375" style="5" customWidth="1"/>
    <col min="4360" max="4360" width="8.7109375" style="5" customWidth="1"/>
    <col min="4361" max="4365" width="11" style="5"/>
    <col min="4366" max="4366" width="39.5703125" style="5" customWidth="1"/>
    <col min="4367" max="4608" width="11" style="5"/>
    <col min="4609" max="4609" width="30.7109375" style="5" customWidth="1"/>
    <col min="4610" max="4614" width="10.7109375" style="5" customWidth="1"/>
    <col min="4615" max="4615" width="22.7109375" style="5" customWidth="1"/>
    <col min="4616" max="4616" width="8.7109375" style="5" customWidth="1"/>
    <col min="4617" max="4621" width="11" style="5"/>
    <col min="4622" max="4622" width="39.5703125" style="5" customWidth="1"/>
    <col min="4623" max="4864" width="11" style="5"/>
    <col min="4865" max="4865" width="30.7109375" style="5" customWidth="1"/>
    <col min="4866" max="4870" width="10.7109375" style="5" customWidth="1"/>
    <col min="4871" max="4871" width="22.7109375" style="5" customWidth="1"/>
    <col min="4872" max="4872" width="8.7109375" style="5" customWidth="1"/>
    <col min="4873" max="4877" width="11" style="5"/>
    <col min="4878" max="4878" width="39.5703125" style="5" customWidth="1"/>
    <col min="4879" max="5120" width="11" style="5"/>
    <col min="5121" max="5121" width="30.7109375" style="5" customWidth="1"/>
    <col min="5122" max="5126" width="10.7109375" style="5" customWidth="1"/>
    <col min="5127" max="5127" width="22.7109375" style="5" customWidth="1"/>
    <col min="5128" max="5128" width="8.7109375" style="5" customWidth="1"/>
    <col min="5129" max="5133" width="11" style="5"/>
    <col min="5134" max="5134" width="39.5703125" style="5" customWidth="1"/>
    <col min="5135" max="5376" width="11" style="5"/>
    <col min="5377" max="5377" width="30.7109375" style="5" customWidth="1"/>
    <col min="5378" max="5382" width="10.7109375" style="5" customWidth="1"/>
    <col min="5383" max="5383" width="22.7109375" style="5" customWidth="1"/>
    <col min="5384" max="5384" width="8.7109375" style="5" customWidth="1"/>
    <col min="5385" max="5389" width="11" style="5"/>
    <col min="5390" max="5390" width="39.5703125" style="5" customWidth="1"/>
    <col min="5391" max="5632" width="11" style="5"/>
    <col min="5633" max="5633" width="30.7109375" style="5" customWidth="1"/>
    <col min="5634" max="5638" width="10.7109375" style="5" customWidth="1"/>
    <col min="5639" max="5639" width="22.7109375" style="5" customWidth="1"/>
    <col min="5640" max="5640" width="8.7109375" style="5" customWidth="1"/>
    <col min="5641" max="5645" width="11" style="5"/>
    <col min="5646" max="5646" width="39.5703125" style="5" customWidth="1"/>
    <col min="5647" max="5888" width="11" style="5"/>
    <col min="5889" max="5889" width="30.7109375" style="5" customWidth="1"/>
    <col min="5890" max="5894" width="10.7109375" style="5" customWidth="1"/>
    <col min="5895" max="5895" width="22.7109375" style="5" customWidth="1"/>
    <col min="5896" max="5896" width="8.7109375" style="5" customWidth="1"/>
    <col min="5897" max="5901" width="11" style="5"/>
    <col min="5902" max="5902" width="39.5703125" style="5" customWidth="1"/>
    <col min="5903" max="6144" width="11" style="5"/>
    <col min="6145" max="6145" width="30.7109375" style="5" customWidth="1"/>
    <col min="6146" max="6150" width="10.7109375" style="5" customWidth="1"/>
    <col min="6151" max="6151" width="22.7109375" style="5" customWidth="1"/>
    <col min="6152" max="6152" width="8.7109375" style="5" customWidth="1"/>
    <col min="6153" max="6157" width="11" style="5"/>
    <col min="6158" max="6158" width="39.5703125" style="5" customWidth="1"/>
    <col min="6159" max="6400" width="11" style="5"/>
    <col min="6401" max="6401" width="30.7109375" style="5" customWidth="1"/>
    <col min="6402" max="6406" width="10.7109375" style="5" customWidth="1"/>
    <col min="6407" max="6407" width="22.7109375" style="5" customWidth="1"/>
    <col min="6408" max="6408" width="8.7109375" style="5" customWidth="1"/>
    <col min="6409" max="6413" width="11" style="5"/>
    <col min="6414" max="6414" width="39.5703125" style="5" customWidth="1"/>
    <col min="6415" max="6656" width="11" style="5"/>
    <col min="6657" max="6657" width="30.7109375" style="5" customWidth="1"/>
    <col min="6658" max="6662" width="10.7109375" style="5" customWidth="1"/>
    <col min="6663" max="6663" width="22.7109375" style="5" customWidth="1"/>
    <col min="6664" max="6664" width="8.7109375" style="5" customWidth="1"/>
    <col min="6665" max="6669" width="11" style="5"/>
    <col min="6670" max="6670" width="39.5703125" style="5" customWidth="1"/>
    <col min="6671" max="6912" width="11" style="5"/>
    <col min="6913" max="6913" width="30.7109375" style="5" customWidth="1"/>
    <col min="6914" max="6918" width="10.7109375" style="5" customWidth="1"/>
    <col min="6919" max="6919" width="22.7109375" style="5" customWidth="1"/>
    <col min="6920" max="6920" width="8.7109375" style="5" customWidth="1"/>
    <col min="6921" max="6925" width="11" style="5"/>
    <col min="6926" max="6926" width="39.5703125" style="5" customWidth="1"/>
    <col min="6927" max="7168" width="11" style="5"/>
    <col min="7169" max="7169" width="30.7109375" style="5" customWidth="1"/>
    <col min="7170" max="7174" width="10.7109375" style="5" customWidth="1"/>
    <col min="7175" max="7175" width="22.7109375" style="5" customWidth="1"/>
    <col min="7176" max="7176" width="8.7109375" style="5" customWidth="1"/>
    <col min="7177" max="7181" width="11" style="5"/>
    <col min="7182" max="7182" width="39.5703125" style="5" customWidth="1"/>
    <col min="7183" max="7424" width="11" style="5"/>
    <col min="7425" max="7425" width="30.7109375" style="5" customWidth="1"/>
    <col min="7426" max="7430" width="10.7109375" style="5" customWidth="1"/>
    <col min="7431" max="7431" width="22.7109375" style="5" customWidth="1"/>
    <col min="7432" max="7432" width="8.7109375" style="5" customWidth="1"/>
    <col min="7433" max="7437" width="11" style="5"/>
    <col min="7438" max="7438" width="39.5703125" style="5" customWidth="1"/>
    <col min="7439" max="7680" width="11" style="5"/>
    <col min="7681" max="7681" width="30.7109375" style="5" customWidth="1"/>
    <col min="7682" max="7686" width="10.7109375" style="5" customWidth="1"/>
    <col min="7687" max="7687" width="22.7109375" style="5" customWidth="1"/>
    <col min="7688" max="7688" width="8.7109375" style="5" customWidth="1"/>
    <col min="7689" max="7693" width="11" style="5"/>
    <col min="7694" max="7694" width="39.5703125" style="5" customWidth="1"/>
    <col min="7695" max="7936" width="11" style="5"/>
    <col min="7937" max="7937" width="30.7109375" style="5" customWidth="1"/>
    <col min="7938" max="7942" width="10.7109375" style="5" customWidth="1"/>
    <col min="7943" max="7943" width="22.7109375" style="5" customWidth="1"/>
    <col min="7944" max="7944" width="8.7109375" style="5" customWidth="1"/>
    <col min="7945" max="7949" width="11" style="5"/>
    <col min="7950" max="7950" width="39.5703125" style="5" customWidth="1"/>
    <col min="7951" max="8192" width="11" style="5"/>
    <col min="8193" max="8193" width="30.7109375" style="5" customWidth="1"/>
    <col min="8194" max="8198" width="10.7109375" style="5" customWidth="1"/>
    <col min="8199" max="8199" width="22.7109375" style="5" customWidth="1"/>
    <col min="8200" max="8200" width="8.7109375" style="5" customWidth="1"/>
    <col min="8201" max="8205" width="11" style="5"/>
    <col min="8206" max="8206" width="39.5703125" style="5" customWidth="1"/>
    <col min="8207" max="8448" width="11" style="5"/>
    <col min="8449" max="8449" width="30.7109375" style="5" customWidth="1"/>
    <col min="8450" max="8454" width="10.7109375" style="5" customWidth="1"/>
    <col min="8455" max="8455" width="22.7109375" style="5" customWidth="1"/>
    <col min="8456" max="8456" width="8.7109375" style="5" customWidth="1"/>
    <col min="8457" max="8461" width="11" style="5"/>
    <col min="8462" max="8462" width="39.5703125" style="5" customWidth="1"/>
    <col min="8463" max="8704" width="11" style="5"/>
    <col min="8705" max="8705" width="30.7109375" style="5" customWidth="1"/>
    <col min="8706" max="8710" width="10.7109375" style="5" customWidth="1"/>
    <col min="8711" max="8711" width="22.7109375" style="5" customWidth="1"/>
    <col min="8712" max="8712" width="8.7109375" style="5" customWidth="1"/>
    <col min="8713" max="8717" width="11" style="5"/>
    <col min="8718" max="8718" width="39.5703125" style="5" customWidth="1"/>
    <col min="8719" max="8960" width="11" style="5"/>
    <col min="8961" max="8961" width="30.7109375" style="5" customWidth="1"/>
    <col min="8962" max="8966" width="10.7109375" style="5" customWidth="1"/>
    <col min="8967" max="8967" width="22.7109375" style="5" customWidth="1"/>
    <col min="8968" max="8968" width="8.7109375" style="5" customWidth="1"/>
    <col min="8969" max="8973" width="11" style="5"/>
    <col min="8974" max="8974" width="39.5703125" style="5" customWidth="1"/>
    <col min="8975" max="9216" width="11" style="5"/>
    <col min="9217" max="9217" width="30.7109375" style="5" customWidth="1"/>
    <col min="9218" max="9222" width="10.7109375" style="5" customWidth="1"/>
    <col min="9223" max="9223" width="22.7109375" style="5" customWidth="1"/>
    <col min="9224" max="9224" width="8.7109375" style="5" customWidth="1"/>
    <col min="9225" max="9229" width="11" style="5"/>
    <col min="9230" max="9230" width="39.5703125" style="5" customWidth="1"/>
    <col min="9231" max="9472" width="11" style="5"/>
    <col min="9473" max="9473" width="30.7109375" style="5" customWidth="1"/>
    <col min="9474" max="9478" width="10.7109375" style="5" customWidth="1"/>
    <col min="9479" max="9479" width="22.7109375" style="5" customWidth="1"/>
    <col min="9480" max="9480" width="8.7109375" style="5" customWidth="1"/>
    <col min="9481" max="9485" width="11" style="5"/>
    <col min="9486" max="9486" width="39.5703125" style="5" customWidth="1"/>
    <col min="9487" max="9728" width="11" style="5"/>
    <col min="9729" max="9729" width="30.7109375" style="5" customWidth="1"/>
    <col min="9730" max="9734" width="10.7109375" style="5" customWidth="1"/>
    <col min="9735" max="9735" width="22.7109375" style="5" customWidth="1"/>
    <col min="9736" max="9736" width="8.7109375" style="5" customWidth="1"/>
    <col min="9737" max="9741" width="11" style="5"/>
    <col min="9742" max="9742" width="39.5703125" style="5" customWidth="1"/>
    <col min="9743" max="9984" width="11" style="5"/>
    <col min="9985" max="9985" width="30.7109375" style="5" customWidth="1"/>
    <col min="9986" max="9990" width="10.7109375" style="5" customWidth="1"/>
    <col min="9991" max="9991" width="22.7109375" style="5" customWidth="1"/>
    <col min="9992" max="9992" width="8.7109375" style="5" customWidth="1"/>
    <col min="9993" max="9997" width="11" style="5"/>
    <col min="9998" max="9998" width="39.5703125" style="5" customWidth="1"/>
    <col min="9999" max="10240" width="11" style="5"/>
    <col min="10241" max="10241" width="30.7109375" style="5" customWidth="1"/>
    <col min="10242" max="10246" width="10.7109375" style="5" customWidth="1"/>
    <col min="10247" max="10247" width="22.7109375" style="5" customWidth="1"/>
    <col min="10248" max="10248" width="8.7109375" style="5" customWidth="1"/>
    <col min="10249" max="10253" width="11" style="5"/>
    <col min="10254" max="10254" width="39.5703125" style="5" customWidth="1"/>
    <col min="10255" max="10496" width="11" style="5"/>
    <col min="10497" max="10497" width="30.7109375" style="5" customWidth="1"/>
    <col min="10498" max="10502" width="10.7109375" style="5" customWidth="1"/>
    <col min="10503" max="10503" width="22.7109375" style="5" customWidth="1"/>
    <col min="10504" max="10504" width="8.7109375" style="5" customWidth="1"/>
    <col min="10505" max="10509" width="11" style="5"/>
    <col min="10510" max="10510" width="39.5703125" style="5" customWidth="1"/>
    <col min="10511" max="10752" width="11" style="5"/>
    <col min="10753" max="10753" width="30.7109375" style="5" customWidth="1"/>
    <col min="10754" max="10758" width="10.7109375" style="5" customWidth="1"/>
    <col min="10759" max="10759" width="22.7109375" style="5" customWidth="1"/>
    <col min="10760" max="10760" width="8.7109375" style="5" customWidth="1"/>
    <col min="10761" max="10765" width="11" style="5"/>
    <col min="10766" max="10766" width="39.5703125" style="5" customWidth="1"/>
    <col min="10767" max="11008" width="11" style="5"/>
    <col min="11009" max="11009" width="30.7109375" style="5" customWidth="1"/>
    <col min="11010" max="11014" width="10.7109375" style="5" customWidth="1"/>
    <col min="11015" max="11015" width="22.7109375" style="5" customWidth="1"/>
    <col min="11016" max="11016" width="8.7109375" style="5" customWidth="1"/>
    <col min="11017" max="11021" width="11" style="5"/>
    <col min="11022" max="11022" width="39.5703125" style="5" customWidth="1"/>
    <col min="11023" max="11264" width="11" style="5"/>
    <col min="11265" max="11265" width="30.7109375" style="5" customWidth="1"/>
    <col min="11266" max="11270" width="10.7109375" style="5" customWidth="1"/>
    <col min="11271" max="11271" width="22.7109375" style="5" customWidth="1"/>
    <col min="11272" max="11272" width="8.7109375" style="5" customWidth="1"/>
    <col min="11273" max="11277" width="11" style="5"/>
    <col min="11278" max="11278" width="39.5703125" style="5" customWidth="1"/>
    <col min="11279" max="11520" width="11" style="5"/>
    <col min="11521" max="11521" width="30.7109375" style="5" customWidth="1"/>
    <col min="11522" max="11526" width="10.7109375" style="5" customWidth="1"/>
    <col min="11527" max="11527" width="22.7109375" style="5" customWidth="1"/>
    <col min="11528" max="11528" width="8.7109375" style="5" customWidth="1"/>
    <col min="11529" max="11533" width="11" style="5"/>
    <col min="11534" max="11534" width="39.5703125" style="5" customWidth="1"/>
    <col min="11535" max="11776" width="11" style="5"/>
    <col min="11777" max="11777" width="30.7109375" style="5" customWidth="1"/>
    <col min="11778" max="11782" width="10.7109375" style="5" customWidth="1"/>
    <col min="11783" max="11783" width="22.7109375" style="5" customWidth="1"/>
    <col min="11784" max="11784" width="8.7109375" style="5" customWidth="1"/>
    <col min="11785" max="11789" width="11" style="5"/>
    <col min="11790" max="11790" width="39.5703125" style="5" customWidth="1"/>
    <col min="11791" max="12032" width="11" style="5"/>
    <col min="12033" max="12033" width="30.7109375" style="5" customWidth="1"/>
    <col min="12034" max="12038" width="10.7109375" style="5" customWidth="1"/>
    <col min="12039" max="12039" width="22.7109375" style="5" customWidth="1"/>
    <col min="12040" max="12040" width="8.7109375" style="5" customWidth="1"/>
    <col min="12041" max="12045" width="11" style="5"/>
    <col min="12046" max="12046" width="39.5703125" style="5" customWidth="1"/>
    <col min="12047" max="12288" width="11" style="5"/>
    <col min="12289" max="12289" width="30.7109375" style="5" customWidth="1"/>
    <col min="12290" max="12294" width="10.7109375" style="5" customWidth="1"/>
    <col min="12295" max="12295" width="22.7109375" style="5" customWidth="1"/>
    <col min="12296" max="12296" width="8.7109375" style="5" customWidth="1"/>
    <col min="12297" max="12301" width="11" style="5"/>
    <col min="12302" max="12302" width="39.5703125" style="5" customWidth="1"/>
    <col min="12303" max="12544" width="11" style="5"/>
    <col min="12545" max="12545" width="30.7109375" style="5" customWidth="1"/>
    <col min="12546" max="12550" width="10.7109375" style="5" customWidth="1"/>
    <col min="12551" max="12551" width="22.7109375" style="5" customWidth="1"/>
    <col min="12552" max="12552" width="8.7109375" style="5" customWidth="1"/>
    <col min="12553" max="12557" width="11" style="5"/>
    <col min="12558" max="12558" width="39.5703125" style="5" customWidth="1"/>
    <col min="12559" max="12800" width="11" style="5"/>
    <col min="12801" max="12801" width="30.7109375" style="5" customWidth="1"/>
    <col min="12802" max="12806" width="10.7109375" style="5" customWidth="1"/>
    <col min="12807" max="12807" width="22.7109375" style="5" customWidth="1"/>
    <col min="12808" max="12808" width="8.7109375" style="5" customWidth="1"/>
    <col min="12809" max="12813" width="11" style="5"/>
    <col min="12814" max="12814" width="39.5703125" style="5" customWidth="1"/>
    <col min="12815" max="13056" width="11" style="5"/>
    <col min="13057" max="13057" width="30.7109375" style="5" customWidth="1"/>
    <col min="13058" max="13062" width="10.7109375" style="5" customWidth="1"/>
    <col min="13063" max="13063" width="22.7109375" style="5" customWidth="1"/>
    <col min="13064" max="13064" width="8.7109375" style="5" customWidth="1"/>
    <col min="13065" max="13069" width="11" style="5"/>
    <col min="13070" max="13070" width="39.5703125" style="5" customWidth="1"/>
    <col min="13071" max="13312" width="11" style="5"/>
    <col min="13313" max="13313" width="30.7109375" style="5" customWidth="1"/>
    <col min="13314" max="13318" width="10.7109375" style="5" customWidth="1"/>
    <col min="13319" max="13319" width="22.7109375" style="5" customWidth="1"/>
    <col min="13320" max="13320" width="8.7109375" style="5" customWidth="1"/>
    <col min="13321" max="13325" width="11" style="5"/>
    <col min="13326" max="13326" width="39.5703125" style="5" customWidth="1"/>
    <col min="13327" max="13568" width="11" style="5"/>
    <col min="13569" max="13569" width="30.7109375" style="5" customWidth="1"/>
    <col min="13570" max="13574" width="10.7109375" style="5" customWidth="1"/>
    <col min="13575" max="13575" width="22.7109375" style="5" customWidth="1"/>
    <col min="13576" max="13576" width="8.7109375" style="5" customWidth="1"/>
    <col min="13577" max="13581" width="11" style="5"/>
    <col min="13582" max="13582" width="39.5703125" style="5" customWidth="1"/>
    <col min="13583" max="13824" width="11" style="5"/>
    <col min="13825" max="13825" width="30.7109375" style="5" customWidth="1"/>
    <col min="13826" max="13830" width="10.7109375" style="5" customWidth="1"/>
    <col min="13831" max="13831" width="22.7109375" style="5" customWidth="1"/>
    <col min="13832" max="13832" width="8.7109375" style="5" customWidth="1"/>
    <col min="13833" max="13837" width="11" style="5"/>
    <col min="13838" max="13838" width="39.5703125" style="5" customWidth="1"/>
    <col min="13839" max="14080" width="11" style="5"/>
    <col min="14081" max="14081" width="30.7109375" style="5" customWidth="1"/>
    <col min="14082" max="14086" width="10.7109375" style="5" customWidth="1"/>
    <col min="14087" max="14087" width="22.7109375" style="5" customWidth="1"/>
    <col min="14088" max="14088" width="8.7109375" style="5" customWidth="1"/>
    <col min="14089" max="14093" width="11" style="5"/>
    <col min="14094" max="14094" width="39.5703125" style="5" customWidth="1"/>
    <col min="14095" max="14336" width="11" style="5"/>
    <col min="14337" max="14337" width="30.7109375" style="5" customWidth="1"/>
    <col min="14338" max="14342" width="10.7109375" style="5" customWidth="1"/>
    <col min="14343" max="14343" width="22.7109375" style="5" customWidth="1"/>
    <col min="14344" max="14344" width="8.7109375" style="5" customWidth="1"/>
    <col min="14345" max="14349" width="11" style="5"/>
    <col min="14350" max="14350" width="39.5703125" style="5" customWidth="1"/>
    <col min="14351" max="14592" width="11" style="5"/>
    <col min="14593" max="14593" width="30.7109375" style="5" customWidth="1"/>
    <col min="14594" max="14598" width="10.7109375" style="5" customWidth="1"/>
    <col min="14599" max="14599" width="22.7109375" style="5" customWidth="1"/>
    <col min="14600" max="14600" width="8.7109375" style="5" customWidth="1"/>
    <col min="14601" max="14605" width="11" style="5"/>
    <col min="14606" max="14606" width="39.5703125" style="5" customWidth="1"/>
    <col min="14607" max="14848" width="11" style="5"/>
    <col min="14849" max="14849" width="30.7109375" style="5" customWidth="1"/>
    <col min="14850" max="14854" width="10.7109375" style="5" customWidth="1"/>
    <col min="14855" max="14855" width="22.7109375" style="5" customWidth="1"/>
    <col min="14856" max="14856" width="8.7109375" style="5" customWidth="1"/>
    <col min="14857" max="14861" width="11" style="5"/>
    <col min="14862" max="14862" width="39.5703125" style="5" customWidth="1"/>
    <col min="14863" max="15104" width="11" style="5"/>
    <col min="15105" max="15105" width="30.7109375" style="5" customWidth="1"/>
    <col min="15106" max="15110" width="10.7109375" style="5" customWidth="1"/>
    <col min="15111" max="15111" width="22.7109375" style="5" customWidth="1"/>
    <col min="15112" max="15112" width="8.7109375" style="5" customWidth="1"/>
    <col min="15113" max="15117" width="11" style="5"/>
    <col min="15118" max="15118" width="39.5703125" style="5" customWidth="1"/>
    <col min="15119" max="15360" width="11" style="5"/>
    <col min="15361" max="15361" width="30.7109375" style="5" customWidth="1"/>
    <col min="15362" max="15366" width="10.7109375" style="5" customWidth="1"/>
    <col min="15367" max="15367" width="22.7109375" style="5" customWidth="1"/>
    <col min="15368" max="15368" width="8.7109375" style="5" customWidth="1"/>
    <col min="15369" max="15373" width="11" style="5"/>
    <col min="15374" max="15374" width="39.5703125" style="5" customWidth="1"/>
    <col min="15375" max="15616" width="11" style="5"/>
    <col min="15617" max="15617" width="30.7109375" style="5" customWidth="1"/>
    <col min="15618" max="15622" width="10.7109375" style="5" customWidth="1"/>
    <col min="15623" max="15623" width="22.7109375" style="5" customWidth="1"/>
    <col min="15624" max="15624" width="8.7109375" style="5" customWidth="1"/>
    <col min="15625" max="15629" width="11" style="5"/>
    <col min="15630" max="15630" width="39.5703125" style="5" customWidth="1"/>
    <col min="15631" max="15872" width="11" style="5"/>
    <col min="15873" max="15873" width="30.7109375" style="5" customWidth="1"/>
    <col min="15874" max="15878" width="10.7109375" style="5" customWidth="1"/>
    <col min="15879" max="15879" width="22.7109375" style="5" customWidth="1"/>
    <col min="15880" max="15880" width="8.7109375" style="5" customWidth="1"/>
    <col min="15881" max="15885" width="11" style="5"/>
    <col min="15886" max="15886" width="39.5703125" style="5" customWidth="1"/>
    <col min="15887" max="16128" width="11" style="5"/>
    <col min="16129" max="16129" width="30.7109375" style="5" customWidth="1"/>
    <col min="16130" max="16134" width="10.7109375" style="5" customWidth="1"/>
    <col min="16135" max="16135" width="22.7109375" style="5" customWidth="1"/>
    <col min="16136" max="16136" width="8.7109375" style="5" customWidth="1"/>
    <col min="16137" max="16141" width="11" style="5"/>
    <col min="16142" max="16142" width="39.5703125" style="5" customWidth="1"/>
    <col min="16143" max="16384" width="11" style="5"/>
  </cols>
  <sheetData>
    <row r="1" spans="1:23" ht="24.75" customHeight="1">
      <c r="A1" s="1" t="s">
        <v>0</v>
      </c>
      <c r="B1" s="2"/>
      <c r="G1" s="4" t="s">
        <v>1</v>
      </c>
      <c r="N1" s="4"/>
    </row>
    <row r="2" spans="1:23" ht="18.95" customHeight="1">
      <c r="G2" s="6"/>
      <c r="N2" s="6"/>
    </row>
    <row r="3" spans="1:23" ht="18.95" customHeight="1">
      <c r="A3" s="7" t="s">
        <v>2</v>
      </c>
      <c r="B3" s="8"/>
      <c r="C3" s="9"/>
      <c r="D3" s="9"/>
      <c r="E3" s="10"/>
      <c r="F3" s="11" t="s">
        <v>3</v>
      </c>
      <c r="G3" s="11"/>
      <c r="N3" s="12"/>
      <c r="W3" s="13"/>
    </row>
    <row r="4" spans="1:23" ht="18.95" customHeight="1">
      <c r="B4" s="14"/>
      <c r="C4" s="14"/>
      <c r="D4" s="14"/>
      <c r="E4" s="14"/>
      <c r="F4" s="14"/>
    </row>
    <row r="5" spans="1:23" ht="18.95" customHeight="1">
      <c r="B5" s="14"/>
      <c r="C5" s="14"/>
      <c r="D5" s="14"/>
      <c r="E5" s="14"/>
      <c r="F5" s="14"/>
      <c r="G5" s="15"/>
    </row>
    <row r="6" spans="1:23" ht="16.5" customHeight="1">
      <c r="A6" s="16" t="s">
        <v>4</v>
      </c>
      <c r="B6" s="17">
        <v>2011</v>
      </c>
      <c r="C6" s="17">
        <v>2010</v>
      </c>
      <c r="D6" s="17">
        <v>2009</v>
      </c>
      <c r="E6" s="17">
        <v>2008</v>
      </c>
      <c r="F6" s="17">
        <v>2007</v>
      </c>
      <c r="G6" s="18" t="s">
        <v>5</v>
      </c>
      <c r="H6" s="19"/>
      <c r="I6" s="20"/>
      <c r="J6" s="21"/>
      <c r="K6" s="21"/>
      <c r="L6" s="22"/>
      <c r="M6" s="22"/>
    </row>
    <row r="7" spans="1:23" ht="8.1" customHeight="1">
      <c r="B7" s="23"/>
      <c r="C7" s="23"/>
      <c r="D7" s="23"/>
      <c r="E7" s="23"/>
      <c r="F7" s="23"/>
      <c r="G7" s="15"/>
      <c r="H7" s="24"/>
      <c r="I7" s="24"/>
      <c r="L7" s="25"/>
      <c r="M7" s="25"/>
    </row>
    <row r="8" spans="1:23" ht="15" customHeight="1">
      <c r="A8" s="26" t="s">
        <v>6</v>
      </c>
      <c r="B8" s="27">
        <f>SUM(B9:B16)</f>
        <v>2577617</v>
      </c>
      <c r="C8" s="27">
        <v>2849506</v>
      </c>
      <c r="D8" s="27">
        <v>2909912</v>
      </c>
      <c r="E8" s="27">
        <v>2740990</v>
      </c>
      <c r="F8" s="27">
        <v>2583531</v>
      </c>
      <c r="G8" s="28" t="s">
        <v>7</v>
      </c>
      <c r="H8" s="29"/>
      <c r="I8" s="29"/>
      <c r="J8" s="30"/>
      <c r="K8" s="29"/>
      <c r="L8" s="29"/>
      <c r="M8" s="29"/>
      <c r="N8" s="28"/>
    </row>
    <row r="9" spans="1:23" ht="15" customHeight="1">
      <c r="A9" s="31" t="s">
        <v>8</v>
      </c>
      <c r="B9" s="3">
        <f>E51</f>
        <v>26531</v>
      </c>
      <c r="C9" s="3">
        <v>27746</v>
      </c>
      <c r="D9" s="3">
        <v>29487</v>
      </c>
      <c r="E9" s="3">
        <v>35786</v>
      </c>
      <c r="F9" s="3">
        <v>30586</v>
      </c>
      <c r="G9" s="32" t="s">
        <v>9</v>
      </c>
      <c r="H9" s="33"/>
      <c r="I9" s="25"/>
      <c r="J9" s="34"/>
      <c r="K9" s="25"/>
      <c r="L9" s="25"/>
      <c r="M9" s="25"/>
      <c r="N9" s="32"/>
    </row>
    <row r="10" spans="1:23" ht="15" customHeight="1">
      <c r="A10" s="35" t="s">
        <v>10</v>
      </c>
      <c r="B10" s="3">
        <f>'[1]10-11'!G11</f>
        <v>16795</v>
      </c>
      <c r="C10" s="3">
        <v>18081</v>
      </c>
      <c r="D10" s="3">
        <v>18460</v>
      </c>
      <c r="E10" s="13">
        <v>15810</v>
      </c>
      <c r="F10" s="13">
        <v>13680</v>
      </c>
      <c r="G10" s="32" t="s">
        <v>11</v>
      </c>
      <c r="I10" s="25"/>
      <c r="J10" s="34"/>
      <c r="K10" s="25"/>
      <c r="L10" s="36"/>
      <c r="M10" s="36"/>
      <c r="N10" s="32"/>
    </row>
    <row r="11" spans="1:23" ht="15" customHeight="1">
      <c r="A11" s="35" t="s">
        <v>12</v>
      </c>
      <c r="B11" s="3">
        <f>'[1]12-13'!F11</f>
        <v>134194</v>
      </c>
      <c r="C11" s="3">
        <v>138143</v>
      </c>
      <c r="D11" s="3">
        <v>112378</v>
      </c>
      <c r="E11" s="13">
        <v>108669</v>
      </c>
      <c r="F11" s="36">
        <v>119695</v>
      </c>
      <c r="G11" s="32" t="s">
        <v>13</v>
      </c>
      <c r="I11" s="25"/>
      <c r="J11" s="34"/>
      <c r="K11" s="25"/>
      <c r="L11" s="36"/>
      <c r="M11" s="36"/>
      <c r="N11" s="32"/>
    </row>
    <row r="12" spans="1:23" ht="15" customHeight="1">
      <c r="A12" s="31" t="s">
        <v>14</v>
      </c>
      <c r="B12" s="3">
        <f>'[1]14'!G32+'[1]14'!D32</f>
        <v>251520</v>
      </c>
      <c r="C12" s="3">
        <v>249672</v>
      </c>
      <c r="D12" s="3">
        <v>250538</v>
      </c>
      <c r="E12" s="13">
        <v>253327</v>
      </c>
      <c r="F12" s="13">
        <v>249447</v>
      </c>
      <c r="G12" s="32" t="s">
        <v>15</v>
      </c>
      <c r="I12" s="25"/>
      <c r="J12" s="34"/>
      <c r="K12" s="25"/>
      <c r="L12" s="25"/>
      <c r="M12" s="25"/>
      <c r="N12" s="32"/>
    </row>
    <row r="13" spans="1:23" ht="15" customHeight="1">
      <c r="A13" s="31" t="s">
        <v>16</v>
      </c>
      <c r="B13" s="3">
        <f>'[1]16'!H121+'[1]19'!F121</f>
        <v>1916251</v>
      </c>
      <c r="C13" s="3">
        <v>2128877</v>
      </c>
      <c r="D13" s="3">
        <v>2239730</v>
      </c>
      <c r="E13" s="13">
        <v>2113032</v>
      </c>
      <c r="F13" s="13">
        <v>1976159</v>
      </c>
      <c r="G13" s="32" t="s">
        <v>17</v>
      </c>
      <c r="I13" s="25"/>
      <c r="J13" s="34"/>
      <c r="K13" s="25"/>
      <c r="L13" s="25"/>
      <c r="M13" s="25"/>
      <c r="N13" s="32"/>
    </row>
    <row r="14" spans="1:23" s="24" customFormat="1" ht="15" customHeight="1">
      <c r="A14" s="37" t="s">
        <v>18</v>
      </c>
      <c r="B14" s="38">
        <f>'[1]22'!D33+'[1]22'!G33</f>
        <v>20101</v>
      </c>
      <c r="C14" s="3">
        <v>25328</v>
      </c>
      <c r="D14" s="3">
        <v>33314</v>
      </c>
      <c r="E14" s="3">
        <v>23950</v>
      </c>
      <c r="F14" s="13">
        <v>23733</v>
      </c>
      <c r="G14" s="39" t="s">
        <v>19</v>
      </c>
      <c r="I14" s="25"/>
      <c r="J14" s="34"/>
      <c r="K14" s="25"/>
      <c r="L14" s="25"/>
      <c r="M14" s="25"/>
      <c r="N14" s="40"/>
    </row>
    <row r="15" spans="1:23" ht="15" customHeight="1">
      <c r="A15" s="31" t="s">
        <v>20</v>
      </c>
      <c r="B15" s="3">
        <f>'[1]23'!D33+'[1]23'!G33</f>
        <v>206652</v>
      </c>
      <c r="C15" s="3">
        <v>254989</v>
      </c>
      <c r="D15" s="3">
        <v>221032</v>
      </c>
      <c r="E15" s="13">
        <v>185362</v>
      </c>
      <c r="F15" s="13">
        <v>164954</v>
      </c>
      <c r="G15" s="32" t="s">
        <v>21</v>
      </c>
      <c r="I15" s="25"/>
      <c r="J15" s="34"/>
      <c r="K15" s="25"/>
      <c r="L15" s="25"/>
      <c r="M15" s="25"/>
      <c r="N15" s="32"/>
    </row>
    <row r="16" spans="1:23" ht="15" customHeight="1">
      <c r="A16" s="37" t="s">
        <v>22</v>
      </c>
      <c r="B16" s="3">
        <f>'[1]24'!D34+'[1]24'!G34</f>
        <v>5573</v>
      </c>
      <c r="C16" s="3">
        <v>6670</v>
      </c>
      <c r="D16" s="3">
        <v>4973</v>
      </c>
      <c r="E16" s="13">
        <v>5054</v>
      </c>
      <c r="F16" s="13">
        <v>5277</v>
      </c>
      <c r="G16" s="39" t="s">
        <v>23</v>
      </c>
      <c r="I16" s="24"/>
    </row>
    <row r="17" spans="1:14" ht="9.9499999999999993" customHeight="1">
      <c r="A17" s="37"/>
      <c r="E17" s="13"/>
      <c r="F17" s="13"/>
      <c r="G17" s="41"/>
      <c r="I17" s="24"/>
    </row>
    <row r="18" spans="1:14" ht="15" customHeight="1">
      <c r="A18" s="42" t="s">
        <v>24</v>
      </c>
      <c r="B18" s="27">
        <f>SUM(B19:B26)</f>
        <v>2492657</v>
      </c>
      <c r="C18" s="27">
        <v>2745717</v>
      </c>
      <c r="D18" s="27">
        <v>2892967</v>
      </c>
      <c r="E18" s="27">
        <v>2679716</v>
      </c>
      <c r="F18" s="27">
        <v>2588315</v>
      </c>
      <c r="G18" s="43" t="s">
        <v>25</v>
      </c>
      <c r="H18" s="29"/>
      <c r="I18" s="29"/>
      <c r="J18" s="44"/>
      <c r="K18" s="29"/>
      <c r="L18" s="29"/>
      <c r="M18" s="29"/>
      <c r="N18" s="43"/>
    </row>
    <row r="19" spans="1:14" ht="15" customHeight="1">
      <c r="A19" s="31" t="s">
        <v>26</v>
      </c>
      <c r="B19" s="3">
        <f>D51</f>
        <v>28945</v>
      </c>
      <c r="C19" s="3">
        <v>32231</v>
      </c>
      <c r="D19" s="3">
        <v>38450</v>
      </c>
      <c r="E19" s="3">
        <v>35671</v>
      </c>
      <c r="F19" s="3">
        <v>37337</v>
      </c>
      <c r="G19" s="32" t="s">
        <v>9</v>
      </c>
      <c r="I19" s="25"/>
      <c r="J19" s="13"/>
      <c r="K19" s="25"/>
      <c r="L19" s="25"/>
      <c r="M19" s="25"/>
      <c r="N19" s="32"/>
    </row>
    <row r="20" spans="1:14" ht="15" customHeight="1">
      <c r="A20" s="35" t="s">
        <v>10</v>
      </c>
      <c r="B20" s="3">
        <f>'[1]10-11'!G20</f>
        <v>17197</v>
      </c>
      <c r="C20" s="3">
        <v>17138</v>
      </c>
      <c r="D20" s="3">
        <v>17029</v>
      </c>
      <c r="E20" s="3">
        <v>13401</v>
      </c>
      <c r="F20" s="3">
        <v>12968</v>
      </c>
      <c r="G20" s="32" t="s">
        <v>11</v>
      </c>
      <c r="I20" s="25"/>
      <c r="J20" s="13"/>
      <c r="K20" s="25"/>
      <c r="L20" s="36"/>
      <c r="M20" s="36"/>
      <c r="N20" s="32"/>
    </row>
    <row r="21" spans="1:14" ht="15" customHeight="1">
      <c r="A21" s="35" t="s">
        <v>12</v>
      </c>
      <c r="B21" s="3">
        <f>'[1]12-13'!F21</f>
        <v>123722</v>
      </c>
      <c r="C21" s="3">
        <v>133238</v>
      </c>
      <c r="D21" s="3">
        <v>116095</v>
      </c>
      <c r="E21" s="3">
        <v>115558</v>
      </c>
      <c r="F21" s="36">
        <v>125226</v>
      </c>
      <c r="G21" s="32" t="s">
        <v>13</v>
      </c>
      <c r="I21" s="25"/>
      <c r="J21" s="13"/>
      <c r="K21" s="25"/>
      <c r="L21" s="36"/>
      <c r="M21" s="36"/>
      <c r="N21" s="32"/>
    </row>
    <row r="22" spans="1:14" ht="15" customHeight="1">
      <c r="A22" s="31" t="s">
        <v>14</v>
      </c>
      <c r="B22" s="13">
        <f>'[1]14'!F32+'[1]14'!C32</f>
        <v>242420</v>
      </c>
      <c r="C22" s="13">
        <v>240171</v>
      </c>
      <c r="D22" s="13">
        <v>247705</v>
      </c>
      <c r="E22" s="13">
        <v>245158</v>
      </c>
      <c r="F22" s="3">
        <v>257013</v>
      </c>
      <c r="G22" s="32" t="s">
        <v>15</v>
      </c>
      <c r="I22" s="25"/>
      <c r="J22" s="13"/>
      <c r="K22" s="25"/>
      <c r="L22" s="25"/>
      <c r="M22" s="25"/>
      <c r="N22" s="32"/>
    </row>
    <row r="23" spans="1:14" ht="15" customHeight="1">
      <c r="A23" s="31" t="s">
        <v>16</v>
      </c>
      <c r="B23" s="13">
        <v>1847037</v>
      </c>
      <c r="C23" s="13">
        <v>2043073</v>
      </c>
      <c r="D23" s="13">
        <v>2220117</v>
      </c>
      <c r="E23" s="13">
        <v>2059377</v>
      </c>
      <c r="F23" s="3">
        <v>1955329</v>
      </c>
      <c r="G23" s="32" t="s">
        <v>17</v>
      </c>
      <c r="I23" s="25"/>
      <c r="J23" s="13"/>
      <c r="K23" s="25"/>
      <c r="L23" s="25"/>
      <c r="M23" s="25"/>
      <c r="N23" s="32"/>
    </row>
    <row r="24" spans="1:14" s="24" customFormat="1" ht="15" customHeight="1">
      <c r="A24" s="37" t="s">
        <v>18</v>
      </c>
      <c r="B24" s="3">
        <f>'[1]22'!F33+'[1]22'!C33</f>
        <v>20085</v>
      </c>
      <c r="C24" s="3">
        <v>23952</v>
      </c>
      <c r="D24" s="3">
        <v>30449</v>
      </c>
      <c r="E24" s="13">
        <v>23468</v>
      </c>
      <c r="F24" s="3">
        <v>21184</v>
      </c>
      <c r="G24" s="39" t="s">
        <v>19</v>
      </c>
      <c r="I24" s="25"/>
      <c r="J24" s="13"/>
      <c r="K24" s="25"/>
      <c r="L24" s="25"/>
      <c r="M24" s="25"/>
      <c r="N24" s="40"/>
    </row>
    <row r="25" spans="1:14" ht="15" customHeight="1">
      <c r="A25" s="31" t="s">
        <v>20</v>
      </c>
      <c r="B25" s="3">
        <f>'[1]23'!C33+'[1]23'!F33</f>
        <v>207733</v>
      </c>
      <c r="C25" s="3">
        <v>249599</v>
      </c>
      <c r="D25" s="3">
        <v>218149</v>
      </c>
      <c r="E25" s="13">
        <v>182171</v>
      </c>
      <c r="F25" s="3">
        <v>173977</v>
      </c>
      <c r="G25" s="32" t="s">
        <v>21</v>
      </c>
      <c r="I25" s="25"/>
      <c r="J25" s="13"/>
      <c r="K25" s="25"/>
      <c r="L25" s="25"/>
      <c r="M25" s="25"/>
      <c r="N25" s="32"/>
    </row>
    <row r="26" spans="1:14" ht="15" customHeight="1">
      <c r="A26" s="37" t="s">
        <v>22</v>
      </c>
      <c r="B26" s="3">
        <f>'[1]24'!C34+'[1]24'!F34</f>
        <v>5518</v>
      </c>
      <c r="C26" s="3">
        <v>6315</v>
      </c>
      <c r="D26" s="3">
        <v>4973</v>
      </c>
      <c r="E26" s="13">
        <v>4912</v>
      </c>
      <c r="F26" s="13">
        <v>5281</v>
      </c>
      <c r="G26" s="39" t="s">
        <v>23</v>
      </c>
      <c r="I26" s="24"/>
      <c r="J26" s="13"/>
      <c r="K26" s="25"/>
      <c r="L26" s="25"/>
      <c r="M26" s="25"/>
    </row>
    <row r="27" spans="1:14" ht="9.9499999999999993" customHeight="1">
      <c r="A27" s="37"/>
      <c r="E27" s="13"/>
      <c r="F27" s="13"/>
      <c r="G27" s="41"/>
      <c r="I27" s="24"/>
      <c r="J27" s="13"/>
      <c r="K27" s="25"/>
      <c r="L27" s="25"/>
      <c r="M27" s="25"/>
    </row>
    <row r="28" spans="1:14" ht="15" customHeight="1">
      <c r="A28" s="42" t="s">
        <v>27</v>
      </c>
      <c r="B28" s="14">
        <f>SUM(B29:B36)</f>
        <v>922492</v>
      </c>
      <c r="C28" s="14">
        <v>831600</v>
      </c>
      <c r="D28" s="14">
        <v>756011</v>
      </c>
      <c r="E28" s="14">
        <v>743574</v>
      </c>
      <c r="F28" s="14">
        <v>736243</v>
      </c>
      <c r="G28" s="28" t="s">
        <v>28</v>
      </c>
      <c r="H28" s="29"/>
      <c r="I28" s="29"/>
      <c r="J28" s="44"/>
      <c r="K28" s="29"/>
      <c r="L28" s="29"/>
      <c r="M28" s="29"/>
      <c r="N28" s="28"/>
    </row>
    <row r="29" spans="1:14" ht="15" customHeight="1">
      <c r="A29" s="31" t="s">
        <v>8</v>
      </c>
      <c r="B29" s="3">
        <f>C51</f>
        <v>16657</v>
      </c>
      <c r="C29" s="3">
        <v>18436</v>
      </c>
      <c r="D29" s="3">
        <v>19311</v>
      </c>
      <c r="E29" s="3">
        <v>28274</v>
      </c>
      <c r="F29" s="3">
        <v>28159</v>
      </c>
      <c r="G29" s="32" t="s">
        <v>9</v>
      </c>
      <c r="I29" s="25"/>
      <c r="J29" s="13"/>
      <c r="K29" s="25"/>
      <c r="L29" s="25"/>
      <c r="M29" s="25"/>
      <c r="N29" s="32"/>
    </row>
    <row r="30" spans="1:14" ht="15" customHeight="1">
      <c r="A30" s="35" t="s">
        <v>10</v>
      </c>
      <c r="B30" s="3">
        <f>'[1]10-11'!G29</f>
        <v>11642</v>
      </c>
      <c r="C30" s="3">
        <v>12169</v>
      </c>
      <c r="D30" s="3">
        <v>11628</v>
      </c>
      <c r="E30" s="3">
        <v>9831</v>
      </c>
      <c r="F30" s="3">
        <v>7419</v>
      </c>
      <c r="G30" s="32" t="s">
        <v>11</v>
      </c>
      <c r="H30" s="45"/>
      <c r="I30" s="25"/>
      <c r="J30" s="13"/>
      <c r="K30" s="25"/>
      <c r="L30" s="36"/>
      <c r="M30" s="36"/>
      <c r="N30" s="32"/>
    </row>
    <row r="31" spans="1:14" ht="15" customHeight="1">
      <c r="A31" s="35" t="s">
        <v>12</v>
      </c>
      <c r="B31" s="3">
        <f>'[1]12-13'!F31</f>
        <v>36931</v>
      </c>
      <c r="C31" s="3">
        <v>26898</v>
      </c>
      <c r="D31" s="3">
        <v>20350</v>
      </c>
      <c r="E31" s="3">
        <v>24014</v>
      </c>
      <c r="F31" s="36">
        <v>30662</v>
      </c>
      <c r="G31" s="32" t="s">
        <v>13</v>
      </c>
      <c r="H31" s="45"/>
      <c r="I31" s="25"/>
      <c r="J31" s="13"/>
      <c r="K31" s="25"/>
      <c r="L31" s="36"/>
      <c r="M31" s="36"/>
      <c r="N31" s="32"/>
    </row>
    <row r="32" spans="1:14" ht="15" customHeight="1">
      <c r="A32" s="31" t="s">
        <v>14</v>
      </c>
      <c r="B32" s="13">
        <f>'[1]14'!E32+'[1]14'!B32</f>
        <v>160676</v>
      </c>
      <c r="C32" s="13">
        <v>158241</v>
      </c>
      <c r="D32" s="13">
        <v>148466</v>
      </c>
      <c r="E32" s="13">
        <v>147024</v>
      </c>
      <c r="F32" s="3">
        <v>138377</v>
      </c>
      <c r="G32" s="32" t="s">
        <v>15</v>
      </c>
      <c r="I32" s="25"/>
      <c r="J32" s="13"/>
      <c r="K32" s="25"/>
      <c r="L32" s="25"/>
      <c r="M32" s="25"/>
      <c r="N32" s="32"/>
    </row>
    <row r="33" spans="1:14" ht="15" customHeight="1">
      <c r="A33" s="31" t="s">
        <v>16</v>
      </c>
      <c r="B33" s="13">
        <f>'[1]18'!H122+'[1]21'!F123</f>
        <v>646288</v>
      </c>
      <c r="C33" s="13">
        <v>561959</v>
      </c>
      <c r="D33" s="13">
        <v>506253</v>
      </c>
      <c r="E33" s="13">
        <v>490545</v>
      </c>
      <c r="F33" s="3">
        <v>488020</v>
      </c>
      <c r="G33" s="32" t="s">
        <v>17</v>
      </c>
      <c r="I33" s="25"/>
      <c r="J33" s="13"/>
      <c r="K33" s="25"/>
      <c r="L33" s="25"/>
      <c r="M33" s="25"/>
      <c r="N33" s="32"/>
    </row>
    <row r="34" spans="1:14" s="24" customFormat="1" ht="15" customHeight="1">
      <c r="A34" s="37" t="s">
        <v>18</v>
      </c>
      <c r="B34" s="38">
        <f>'[1]22'!B33+'[1]22'!E33</f>
        <v>13685</v>
      </c>
      <c r="C34" s="3">
        <v>13381</v>
      </c>
      <c r="D34" s="3">
        <v>13226</v>
      </c>
      <c r="E34" s="13">
        <v>11272</v>
      </c>
      <c r="F34" s="3">
        <v>11446</v>
      </c>
      <c r="G34" s="39" t="s">
        <v>19</v>
      </c>
      <c r="I34" s="25"/>
      <c r="J34" s="13"/>
      <c r="K34" s="25"/>
      <c r="L34" s="25"/>
      <c r="M34" s="25"/>
      <c r="N34" s="40"/>
    </row>
    <row r="35" spans="1:14" ht="15" customHeight="1">
      <c r="A35" s="31" t="s">
        <v>20</v>
      </c>
      <c r="B35" s="13">
        <f>'[1]23'!B33+'[1]23'!E33</f>
        <v>34352</v>
      </c>
      <c r="C35" s="13">
        <v>38139</v>
      </c>
      <c r="D35" s="13">
        <v>35240</v>
      </c>
      <c r="E35" s="13">
        <v>30975</v>
      </c>
      <c r="F35" s="3">
        <v>30650</v>
      </c>
      <c r="G35" s="32" t="s">
        <v>21</v>
      </c>
      <c r="I35" s="25"/>
      <c r="J35" s="13"/>
      <c r="K35" s="25"/>
      <c r="L35" s="25"/>
      <c r="M35" s="25"/>
      <c r="N35" s="32"/>
    </row>
    <row r="36" spans="1:14" ht="12.95" customHeight="1">
      <c r="A36" s="37" t="s">
        <v>22</v>
      </c>
      <c r="B36" s="13">
        <f>'[1]24'!B34+'[1]24'!E34</f>
        <v>2261</v>
      </c>
      <c r="C36" s="13">
        <v>2377</v>
      </c>
      <c r="D36" s="3">
        <v>1537</v>
      </c>
      <c r="E36" s="13">
        <v>1639</v>
      </c>
      <c r="F36" s="13">
        <v>1510</v>
      </c>
      <c r="G36" s="39" t="s">
        <v>23</v>
      </c>
      <c r="H36" s="45"/>
    </row>
    <row r="37" spans="1:14" ht="19.5" customHeight="1">
      <c r="A37" s="46"/>
      <c r="B37" s="47"/>
      <c r="C37" s="48"/>
      <c r="D37" s="48"/>
      <c r="E37" s="48"/>
      <c r="F37" s="48"/>
      <c r="G37" s="45"/>
      <c r="H37" s="45"/>
    </row>
    <row r="38" spans="1:14" ht="19.5" customHeight="1">
      <c r="A38" s="7" t="s">
        <v>29</v>
      </c>
      <c r="B38" s="8"/>
      <c r="C38" s="9"/>
      <c r="D38" s="48"/>
      <c r="E38" s="48"/>
      <c r="F38" s="23"/>
      <c r="G38" s="49" t="s">
        <v>30</v>
      </c>
      <c r="H38" s="50"/>
      <c r="I38" s="51"/>
      <c r="J38" s="52"/>
      <c r="M38" s="24"/>
      <c r="N38" s="53"/>
    </row>
    <row r="39" spans="1:14" ht="19.5" customHeight="1">
      <c r="C39" s="48"/>
      <c r="D39" s="48"/>
      <c r="G39" s="54"/>
      <c r="M39" s="24"/>
    </row>
    <row r="40" spans="1:14" ht="14.1" customHeight="1">
      <c r="C40" s="48"/>
      <c r="D40" s="48"/>
      <c r="G40" s="15"/>
      <c r="M40" s="24"/>
    </row>
    <row r="41" spans="1:14" ht="14.1" customHeight="1">
      <c r="A41" s="16" t="s">
        <v>4</v>
      </c>
      <c r="C41" s="44" t="s">
        <v>31</v>
      </c>
      <c r="D41" s="27" t="s">
        <v>32</v>
      </c>
      <c r="E41" s="27" t="s">
        <v>33</v>
      </c>
      <c r="G41" s="18" t="s">
        <v>5</v>
      </c>
      <c r="M41" s="3"/>
    </row>
    <row r="42" spans="1:14" ht="16.5" customHeight="1">
      <c r="A42" s="31" t="s">
        <v>34</v>
      </c>
      <c r="B42" s="34"/>
      <c r="C42" s="14" t="s">
        <v>35</v>
      </c>
      <c r="D42" s="14" t="s">
        <v>36</v>
      </c>
      <c r="E42" s="14" t="s">
        <v>37</v>
      </c>
      <c r="G42" s="23" t="s">
        <v>38</v>
      </c>
      <c r="H42" s="14"/>
      <c r="I42" s="55"/>
      <c r="J42" s="56"/>
      <c r="K42" s="56"/>
      <c r="L42" s="24"/>
      <c r="M42" s="23"/>
    </row>
    <row r="43" spans="1:14" ht="8.1" customHeight="1">
      <c r="A43" s="46"/>
      <c r="B43" s="47"/>
      <c r="D43" s="23"/>
      <c r="E43" s="23"/>
      <c r="G43" s="15"/>
      <c r="H43" s="24"/>
      <c r="I43" s="57"/>
      <c r="J43" s="24"/>
      <c r="K43" s="24"/>
      <c r="L43" s="24"/>
      <c r="M43" s="3"/>
    </row>
    <row r="44" spans="1:14" ht="15" customHeight="1">
      <c r="A44" s="35" t="s">
        <v>39</v>
      </c>
      <c r="B44" s="36"/>
      <c r="C44" s="3">
        <f>8481+E44-D44</f>
        <v>7196</v>
      </c>
      <c r="D44" s="5">
        <v>5790</v>
      </c>
      <c r="E44" s="5">
        <v>4505</v>
      </c>
      <c r="G44" s="58" t="s">
        <v>40</v>
      </c>
      <c r="J44" s="3"/>
      <c r="K44" s="3"/>
      <c r="L44" s="24"/>
      <c r="M44" s="36"/>
      <c r="N44" s="58"/>
    </row>
    <row r="45" spans="1:14" ht="15" customHeight="1">
      <c r="A45" s="31" t="s">
        <v>41</v>
      </c>
      <c r="B45" s="34"/>
      <c r="C45" s="3">
        <f>2109+E45-D45</f>
        <v>2086</v>
      </c>
      <c r="D45" s="24">
        <v>798</v>
      </c>
      <c r="E45" s="24">
        <v>775</v>
      </c>
      <c r="G45" s="32" t="s">
        <v>42</v>
      </c>
      <c r="I45" s="57"/>
      <c r="J45" s="57"/>
      <c r="K45" s="57"/>
      <c r="L45" s="24"/>
      <c r="M45" s="36"/>
      <c r="N45" s="32"/>
    </row>
    <row r="46" spans="1:14" ht="15" customHeight="1">
      <c r="A46" s="35" t="s">
        <v>43</v>
      </c>
      <c r="B46" s="36"/>
      <c r="C46" s="36">
        <f>1321+E46-D46</f>
        <v>1731</v>
      </c>
      <c r="D46" s="3">
        <v>1250</v>
      </c>
      <c r="E46" s="3">
        <v>1660</v>
      </c>
      <c r="G46" s="32" t="s">
        <v>44</v>
      </c>
      <c r="H46" s="25"/>
      <c r="J46" s="3"/>
      <c r="K46" s="3"/>
      <c r="L46" s="24"/>
      <c r="M46" s="3"/>
      <c r="N46" s="32"/>
    </row>
    <row r="47" spans="1:14" ht="15" customHeight="1">
      <c r="A47" s="35" t="s">
        <v>45</v>
      </c>
      <c r="B47" s="36"/>
      <c r="C47" s="36">
        <f>2095+E47-D47</f>
        <v>1783</v>
      </c>
      <c r="D47" s="57">
        <v>2006</v>
      </c>
      <c r="E47" s="57">
        <v>1694</v>
      </c>
      <c r="G47" s="32" t="s">
        <v>46</v>
      </c>
      <c r="H47" s="25"/>
      <c r="J47" s="3"/>
      <c r="K47" s="3"/>
      <c r="L47" s="24"/>
      <c r="M47" s="23"/>
      <c r="N47" s="32"/>
    </row>
    <row r="48" spans="1:14" ht="15" customHeight="1">
      <c r="A48" s="31" t="s">
        <v>47</v>
      </c>
      <c r="B48" s="34"/>
      <c r="C48" s="36" t="s">
        <v>48</v>
      </c>
      <c r="D48" s="3">
        <v>17575</v>
      </c>
      <c r="E48" s="3">
        <v>16397</v>
      </c>
      <c r="G48" s="32" t="s">
        <v>49</v>
      </c>
      <c r="H48" s="25"/>
      <c r="J48" s="3"/>
      <c r="K48" s="3"/>
      <c r="L48" s="24"/>
      <c r="M48" s="14"/>
      <c r="N48" s="32"/>
    </row>
    <row r="49" spans="1:14" s="24" customFormat="1" ht="15" customHeight="1">
      <c r="A49" s="31" t="s">
        <v>50</v>
      </c>
      <c r="B49" s="34"/>
      <c r="C49" s="3">
        <f>3887+E49-D49</f>
        <v>3861</v>
      </c>
      <c r="D49" s="3">
        <v>1526</v>
      </c>
      <c r="E49" s="3">
        <v>1500</v>
      </c>
      <c r="F49" s="23"/>
      <c r="G49" s="32" t="s">
        <v>51</v>
      </c>
    </row>
    <row r="50" spans="1:14" s="24" customFormat="1" ht="9.9499999999999993" customHeight="1">
      <c r="A50" s="31"/>
      <c r="B50" s="34"/>
      <c r="C50" s="23"/>
      <c r="D50" s="23"/>
      <c r="E50" s="23"/>
      <c r="F50" s="23"/>
      <c r="G50" s="32"/>
    </row>
    <row r="51" spans="1:14" ht="15.6" customHeight="1">
      <c r="A51" s="26" t="s">
        <v>52</v>
      </c>
      <c r="B51" s="30"/>
      <c r="C51" s="14">
        <f>SUM(C44:C49)</f>
        <v>16657</v>
      </c>
      <c r="D51" s="14">
        <f>SUM(D44:D49)</f>
        <v>28945</v>
      </c>
      <c r="E51" s="14">
        <f>SUM(E44:E49)</f>
        <v>26531</v>
      </c>
      <c r="G51" s="28" t="s">
        <v>53</v>
      </c>
      <c r="H51" s="29"/>
      <c r="I51" s="59"/>
      <c r="J51" s="27"/>
      <c r="K51" s="27"/>
      <c r="L51" s="24"/>
      <c r="M51" s="24"/>
      <c r="N51" s="28"/>
    </row>
    <row r="52" spans="1:14" ht="12.2" customHeight="1">
      <c r="A52" s="26"/>
      <c r="B52" s="30"/>
      <c r="C52" s="60"/>
      <c r="D52" s="14"/>
      <c r="E52" s="14"/>
      <c r="F52" s="14"/>
      <c r="G52" s="28"/>
      <c r="H52" s="29"/>
      <c r="I52" s="59"/>
      <c r="J52" s="27"/>
      <c r="K52" s="27"/>
      <c r="L52" s="24"/>
      <c r="M52" s="24"/>
      <c r="N52" s="28"/>
    </row>
    <row r="53" spans="1:14" ht="12.2" customHeight="1">
      <c r="A53" s="26"/>
      <c r="B53" s="30"/>
      <c r="C53" s="60"/>
      <c r="D53" s="14"/>
      <c r="E53" s="14"/>
      <c r="F53" s="14"/>
      <c r="G53" s="28"/>
      <c r="H53" s="29"/>
      <c r="I53" s="59"/>
      <c r="J53" s="27"/>
      <c r="K53" s="27"/>
      <c r="L53" s="24"/>
      <c r="M53" s="24"/>
      <c r="N53" s="28"/>
    </row>
    <row r="54" spans="1:14" ht="12.2" customHeight="1">
      <c r="A54" s="26"/>
      <c r="B54" s="30"/>
      <c r="C54" s="60"/>
      <c r="D54" s="14"/>
      <c r="E54" s="14"/>
      <c r="F54" s="14"/>
      <c r="G54" s="28"/>
      <c r="H54" s="29"/>
      <c r="I54" s="59"/>
      <c r="J54" s="27"/>
      <c r="K54" s="27"/>
      <c r="L54" s="24"/>
      <c r="M54" s="24"/>
      <c r="N54" s="28"/>
    </row>
    <row r="55" spans="1:14" ht="12.2" customHeight="1">
      <c r="A55" s="26"/>
      <c r="B55" s="30"/>
      <c r="C55" s="60"/>
      <c r="D55" s="14"/>
      <c r="E55" s="14"/>
      <c r="F55" s="14"/>
      <c r="G55" s="28"/>
      <c r="H55" s="29"/>
      <c r="I55" s="59"/>
      <c r="J55" s="27"/>
      <c r="K55" s="27"/>
      <c r="L55" s="24"/>
      <c r="M55" s="24"/>
      <c r="N55" s="28"/>
    </row>
    <row r="56" spans="1:14" ht="12.2" customHeight="1">
      <c r="A56" s="26"/>
      <c r="B56" s="30"/>
      <c r="C56" s="60"/>
      <c r="D56" s="14"/>
      <c r="E56" s="14"/>
      <c r="F56" s="14"/>
      <c r="G56" s="28"/>
      <c r="H56" s="29"/>
      <c r="I56" s="59"/>
      <c r="J56" s="27"/>
      <c r="K56" s="27"/>
      <c r="L56" s="24"/>
      <c r="M56" s="24"/>
      <c r="N56" s="28"/>
    </row>
    <row r="57" spans="1:14" ht="8.1" customHeight="1">
      <c r="C57" s="60"/>
      <c r="D57" s="14"/>
      <c r="E57" s="14"/>
      <c r="F57" s="14"/>
      <c r="G57" s="28"/>
      <c r="H57" s="29"/>
      <c r="I57" s="59"/>
      <c r="J57" s="27"/>
      <c r="K57" s="27"/>
      <c r="L57" s="24"/>
      <c r="M57" s="24"/>
      <c r="N57" s="28"/>
    </row>
    <row r="58" spans="1:14" ht="12.75" customHeight="1">
      <c r="A58" s="61" t="s">
        <v>54</v>
      </c>
      <c r="B58" s="62"/>
      <c r="C58" s="48"/>
      <c r="D58" s="23"/>
      <c r="E58" s="36"/>
      <c r="F58" s="36"/>
      <c r="H58" s="25"/>
      <c r="J58" s="3"/>
      <c r="K58" s="3"/>
      <c r="L58" s="24"/>
      <c r="M58" s="24"/>
      <c r="N58" s="32"/>
    </row>
    <row r="59" spans="1:14" ht="12.75" customHeight="1">
      <c r="A59" s="61" t="s">
        <v>55</v>
      </c>
      <c r="B59" s="63"/>
    </row>
    <row r="60" spans="1:14" s="24" customFormat="1" ht="12.75" customHeight="1">
      <c r="A60" s="64" t="s">
        <v>56</v>
      </c>
      <c r="B60" s="65"/>
      <c r="C60" s="23"/>
      <c r="D60" s="23"/>
      <c r="E60" s="23"/>
      <c r="F60" s="23"/>
      <c r="G60" s="24" t="s">
        <v>57</v>
      </c>
    </row>
    <row r="61" spans="1:14" s="24" customFormat="1" ht="12.75" customHeight="1">
      <c r="A61" s="66" t="s">
        <v>58</v>
      </c>
      <c r="B61" s="63"/>
      <c r="C61" s="23"/>
      <c r="D61" s="23"/>
      <c r="E61" s="23"/>
      <c r="F61" s="23"/>
      <c r="G61" s="18" t="s">
        <v>59</v>
      </c>
    </row>
    <row r="62" spans="1:14" ht="12.75" customHeight="1">
      <c r="A62" s="66" t="s">
        <v>60</v>
      </c>
      <c r="B62" s="63"/>
      <c r="G62" s="67" t="s">
        <v>61</v>
      </c>
      <c r="M62" s="24"/>
      <c r="N62" s="67"/>
    </row>
    <row r="63" spans="1:14" s="24" customFormat="1" ht="12.75" customHeight="1">
      <c r="A63" s="64" t="s">
        <v>62</v>
      </c>
      <c r="B63" s="65"/>
      <c r="C63" s="23"/>
      <c r="D63" s="23"/>
      <c r="E63" s="23"/>
      <c r="F63" s="23"/>
      <c r="G63" s="68" t="s">
        <v>63</v>
      </c>
    </row>
    <row r="64" spans="1:14" ht="12.75" customHeight="1">
      <c r="A64" s="69"/>
      <c r="B64" s="69"/>
      <c r="C64" s="69"/>
      <c r="D64" s="69"/>
      <c r="E64" s="69"/>
      <c r="F64" s="69"/>
      <c r="G64" s="69"/>
    </row>
    <row r="65" spans="2:6" s="24" customFormat="1" ht="12.75" customHeight="1">
      <c r="B65" s="23"/>
      <c r="C65" s="23"/>
      <c r="D65" s="23"/>
      <c r="E65" s="23"/>
      <c r="F65" s="23"/>
    </row>
    <row r="66" spans="2:6" s="24" customFormat="1" ht="12.75" customHeight="1">
      <c r="B66" s="23"/>
      <c r="C66" s="23"/>
      <c r="D66" s="23"/>
      <c r="E66" s="23"/>
      <c r="F66" s="23"/>
    </row>
    <row r="67" spans="2:6" s="24" customFormat="1" ht="12.75" customHeight="1">
      <c r="B67" s="23"/>
      <c r="C67" s="23"/>
      <c r="D67" s="23"/>
      <c r="E67" s="23"/>
      <c r="F67" s="23"/>
    </row>
  </sheetData>
  <mergeCells count="2">
    <mergeCell ref="F3:G3"/>
    <mergeCell ref="A64:G6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8-9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2013-03-20T13:20:41Z</dcterms:created>
  <dcterms:modified xsi:type="dcterms:W3CDTF">2013-03-20T13:20:41Z</dcterms:modified>
</cp:coreProperties>
</file>