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1" sheetId="4" r:id="rId1"/>
  </sheets>
  <externalReferences>
    <externalReference r:id="rId2"/>
    <externalReference r:id="rId3"/>
  </externalReferences>
  <definedNames>
    <definedName name="_Key1" hidden="1">#REF!</definedName>
    <definedName name="_Order1" hidden="1">255</definedName>
    <definedName name="_Regression_Int" hidden="1">1</definedName>
    <definedName name="_Sort" hidden="1">#REF!</definedName>
    <definedName name="aq">#REF!</definedName>
    <definedName name="COMM1">'[2]1'!#REF!</definedName>
    <definedName name="COMM10">'[2]1'!$A$665</definedName>
    <definedName name="COMM10S1">'[2]1'!$A$723</definedName>
    <definedName name="COMM10S2">'[2]1'!$A$775</definedName>
    <definedName name="COMM10S3">'[2]1'!$A$829</definedName>
    <definedName name="COMM11">'[2]1'!$A$883</definedName>
    <definedName name="COMM12">'[2]1'!$A$934</definedName>
    <definedName name="COMM12S1">'[2]1'!$A$1002</definedName>
    <definedName name="COMM13">'[2]1'!$A$1076</definedName>
    <definedName name="COMM14">'[2]1'!#REF!</definedName>
    <definedName name="COMM2">'[2]1'!#REF!</definedName>
    <definedName name="COMM3">'[2]1'!$A$104</definedName>
    <definedName name="COMM3SUITE">'[2]1'!$A$168</definedName>
    <definedName name="COMM4">'[2]1'!$A$230</definedName>
    <definedName name="COMM5">'[2]1'!$A$315</definedName>
    <definedName name="COMM5SUITE">'[2]1'!$A$381</definedName>
    <definedName name="COMM6">'[2]1'!$A$443</definedName>
    <definedName name="COMM7">'[2]1'!#REF!</definedName>
    <definedName name="COMM8">'[2]1'!$A$1259</definedName>
    <definedName name="COMM9">'[2]1'!#REF!</definedName>
    <definedName name="Print_Area_MI">#REF!</definedName>
    <definedName name="rac">#REF!</definedName>
    <definedName name="_xlnm.Print_Area">#REF!</definedName>
    <definedName name="Zone_impres_MI">#REF!</definedName>
  </definedNames>
  <calcPr calcId="125725"/>
</workbook>
</file>

<file path=xl/calcChain.xml><?xml version="1.0" encoding="utf-8"?>
<calcChain xmlns="http://schemas.openxmlformats.org/spreadsheetml/2006/main">
  <c r="C55" i="4"/>
  <c r="B55"/>
  <c r="C35"/>
  <c r="B35"/>
  <c r="C27"/>
  <c r="B27"/>
  <c r="C22"/>
  <c r="B22"/>
  <c r="C15"/>
  <c r="B15"/>
  <c r="C10"/>
  <c r="B10"/>
</calcChain>
</file>

<file path=xl/sharedStrings.xml><?xml version="1.0" encoding="utf-8"?>
<sst xmlns="http://schemas.openxmlformats.org/spreadsheetml/2006/main" count="121" uniqueCount="114">
  <si>
    <t xml:space="preserve"> Monnaie et Crédits</t>
  </si>
  <si>
    <t xml:space="preserve">النقد والقروض </t>
  </si>
  <si>
    <r>
      <t xml:space="preserve"> 19 - 1 Bilan de Bank Al-Maghrib </t>
    </r>
    <r>
      <rPr>
        <sz val="10"/>
        <rFont val="Times New Roman"/>
        <family val="1"/>
      </rPr>
      <t>(1)</t>
    </r>
  </si>
  <si>
    <r>
      <t>19 - 1</t>
    </r>
    <r>
      <rPr>
        <b/>
        <sz val="16"/>
        <rFont val="Times New Roman"/>
        <family val="1"/>
      </rPr>
      <t xml:space="preserve"> بيان حساب بنك المغرب </t>
    </r>
    <r>
      <rPr>
        <sz val="11"/>
        <rFont val="Times New Roman"/>
        <family val="1"/>
      </rPr>
      <t>(1)</t>
    </r>
  </si>
  <si>
    <t xml:space="preserve">Au 31 Décembre </t>
  </si>
  <si>
    <t xml:space="preserve">في 31 دجنبر  </t>
  </si>
  <si>
    <t>En millions de Dh</t>
  </si>
  <si>
    <t>2011*</t>
  </si>
  <si>
    <r>
      <t xml:space="preserve"> م2010</t>
    </r>
    <r>
      <rPr>
        <b/>
        <vertAlign val="superscript"/>
        <sz val="10"/>
        <rFont val="Times New Roman"/>
        <family val="1"/>
      </rPr>
      <t>R</t>
    </r>
  </si>
  <si>
    <t>بمليون درهم</t>
  </si>
  <si>
    <t>I. ACTIF</t>
  </si>
  <si>
    <t xml:space="preserve"> 1- الأصــول</t>
  </si>
  <si>
    <t xml:space="preserve"> Avoirs et placements en or</t>
  </si>
  <si>
    <t xml:space="preserve">موجودات و توظيفات بالذهب </t>
  </si>
  <si>
    <t xml:space="preserve"> Avoirs et placements en devises</t>
  </si>
  <si>
    <t>موجودات و توظيفات بالعملات الأجنبية</t>
  </si>
  <si>
    <t xml:space="preserve">   Avoirs et placements auprès des banques étrangères</t>
  </si>
  <si>
    <t xml:space="preserve">  موجودات و توظيفات لدى البنوك الأجنبية </t>
  </si>
  <si>
    <t xml:space="preserve">   Bons de trésor étranger et assimilés</t>
  </si>
  <si>
    <t xml:space="preserve">  سندات خزينة أجنبية و مثيلاتها</t>
  </si>
  <si>
    <t xml:space="preserve">   Autres avoirs en devises  </t>
  </si>
  <si>
    <t xml:space="preserve">  موجودات أخرى بالعملات الأجنبية</t>
  </si>
  <si>
    <t xml:space="preserve"> Avoirs auprès d'organismes financiers </t>
  </si>
  <si>
    <t xml:space="preserve">موجودات  لدى المؤسسات المالية </t>
  </si>
  <si>
    <t xml:space="preserve">  internationaux</t>
  </si>
  <si>
    <t xml:space="preserve"> الدولــية </t>
  </si>
  <si>
    <t xml:space="preserve">   Souscription au F.M.I. -Tranche de réserve </t>
  </si>
  <si>
    <t xml:space="preserve">  اكتتاب في شريحة الإحتياطي لدى صندوق النقد الدولي  </t>
  </si>
  <si>
    <t xml:space="preserve">   Avoirs en droits de tirage spéciaux</t>
  </si>
  <si>
    <t xml:space="preserve">  موجودات من حقوق السحب الخاصة </t>
  </si>
  <si>
    <t xml:space="preserve">   Souscription au Fonds Monétaire Arabe </t>
  </si>
  <si>
    <t xml:space="preserve">  اكتتاب لدى صندوق النقد العربي</t>
  </si>
  <si>
    <t xml:space="preserve"> Concours financiers à l'Etat</t>
  </si>
  <si>
    <t>-</t>
  </si>
  <si>
    <t>مساعدات مالية للدولة</t>
  </si>
  <si>
    <t xml:space="preserve">   Avances au titre de facilités de caisse</t>
  </si>
  <si>
    <t xml:space="preserve"> تسبيقات برسم تسهيلة الصندوق</t>
  </si>
  <si>
    <t xml:space="preserve"> Créances sur les établissements de crédit et </t>
  </si>
  <si>
    <t>ديون على مؤسسات الائتمان المغربية</t>
  </si>
  <si>
    <t xml:space="preserve">  assimilés marocains</t>
  </si>
  <si>
    <t xml:space="preserve">  و مثيلاتها </t>
  </si>
  <si>
    <t xml:space="preserve">   Valeurs reçues en pension des banques</t>
  </si>
  <si>
    <t xml:space="preserve">  قـيم مستحفـظة </t>
  </si>
  <si>
    <t xml:space="preserve">   Avances aux banques</t>
  </si>
  <si>
    <t xml:space="preserve">  تسبيقات للبنوك</t>
  </si>
  <si>
    <t xml:space="preserve">   Autres créances</t>
  </si>
  <si>
    <t xml:space="preserve">  ديون أخرى</t>
  </si>
  <si>
    <t xml:space="preserve"> Bon du Trésor -Opérations d'open market </t>
  </si>
  <si>
    <t>سندات الخزينة ـ عمليات السوق المفتوحة</t>
  </si>
  <si>
    <t xml:space="preserve"> Autres actifs</t>
  </si>
  <si>
    <t>أصول أخرى</t>
  </si>
  <si>
    <t xml:space="preserve">  Débiteurs divers </t>
  </si>
  <si>
    <t xml:space="preserve">  مد ينـون مختلفون</t>
  </si>
  <si>
    <t xml:space="preserve">  Divers autres actifs</t>
  </si>
  <si>
    <t xml:space="preserve">  أصول مختلفة أخرى</t>
  </si>
  <si>
    <t xml:space="preserve"> Valeurs immobilisées</t>
  </si>
  <si>
    <t>قيم مستعـقرة</t>
  </si>
  <si>
    <t xml:space="preserve"> Total</t>
  </si>
  <si>
    <t xml:space="preserve">مجموع </t>
  </si>
  <si>
    <t xml:space="preserve"> II. PASSIF</t>
  </si>
  <si>
    <t>2- الخصــوم</t>
  </si>
  <si>
    <t xml:space="preserve"> Billets et monnaies en circulation </t>
  </si>
  <si>
    <t xml:space="preserve">أوراق بنكية و قطع نقدية متداولة </t>
  </si>
  <si>
    <t xml:space="preserve">   Billets </t>
  </si>
  <si>
    <t xml:space="preserve">  أوراق بنكية</t>
  </si>
  <si>
    <t xml:space="preserve">   Monnaies </t>
  </si>
  <si>
    <t xml:space="preserve">  قطع نقدية</t>
  </si>
  <si>
    <t xml:space="preserve"> Engagements  en or et en devises</t>
  </si>
  <si>
    <t xml:space="preserve">إلتزامات  بالذهب والعملات الأجنبية </t>
  </si>
  <si>
    <t xml:space="preserve">   Engagements en or </t>
  </si>
  <si>
    <t xml:space="preserve">  التزامات بالذهب</t>
  </si>
  <si>
    <t xml:space="preserve">   Engagements en devises </t>
  </si>
  <si>
    <t xml:space="preserve">  إلتزامات بالعملات الأجنبية  </t>
  </si>
  <si>
    <t xml:space="preserve"> Engagements en dirhams convertibles</t>
  </si>
  <si>
    <t xml:space="preserve">إلتزامات باالدرهم القابل للتحويل </t>
  </si>
  <si>
    <t xml:space="preserve">   Engagements envers les organismes financiers </t>
  </si>
  <si>
    <t xml:space="preserve">  التزامات تجاه المؤسسات المالــية</t>
  </si>
  <si>
    <t xml:space="preserve">    internationaux </t>
  </si>
  <si>
    <t xml:space="preserve">  الدولية</t>
  </si>
  <si>
    <t xml:space="preserve">   Autres engagements  </t>
  </si>
  <si>
    <t xml:space="preserve">  التزامات أخرى</t>
  </si>
  <si>
    <t xml:space="preserve"> Dépôts et engagements en dirhams </t>
  </si>
  <si>
    <t xml:space="preserve"> ودائع والتزامات بالدرهم</t>
  </si>
  <si>
    <t xml:space="preserve">   Compte courant du Trésor public </t>
  </si>
  <si>
    <t xml:space="preserve">  الحساب الجاري للخزينة العمومية </t>
  </si>
  <si>
    <t xml:space="preserve">   Dépôts et engagements envers les banques marocaines </t>
  </si>
  <si>
    <t xml:space="preserve">  ودائع والتزامات تجاه البنوك المغربية</t>
  </si>
  <si>
    <t xml:space="preserve">      Comptes courants </t>
  </si>
  <si>
    <t xml:space="preserve">    حسابات جارية  </t>
  </si>
  <si>
    <t xml:space="preserve">      Comptes de reprise de liquidités</t>
  </si>
  <si>
    <t xml:space="preserve">    حسابات سحب السيولة</t>
  </si>
  <si>
    <t xml:space="preserve">      Comptes de facilités de dépôt</t>
  </si>
  <si>
    <t xml:space="preserve">    حسابات تسهيلات الإيداع  </t>
  </si>
  <si>
    <t xml:space="preserve">   Dépôts des administrations et des Etablissements publics </t>
  </si>
  <si>
    <t xml:space="preserve">  ودائع الإدارات و المؤسسات العمومية</t>
  </si>
  <si>
    <t xml:space="preserve">   Autres comptes </t>
  </si>
  <si>
    <t xml:space="preserve">  حسابات أخرى</t>
  </si>
  <si>
    <t xml:space="preserve"> Autres passifs </t>
  </si>
  <si>
    <t>خصوم أخرى</t>
  </si>
  <si>
    <t xml:space="preserve"> Allocations de droits de tirage spéciaux </t>
  </si>
  <si>
    <t>مخصصات حقوق السحب الخاصة</t>
  </si>
  <si>
    <t xml:space="preserve"> Capitaux propres et assimilés </t>
  </si>
  <si>
    <t>رساميل ذاتية و مثيلاتها</t>
  </si>
  <si>
    <t xml:space="preserve">   Capital </t>
  </si>
  <si>
    <t xml:space="preserve">  رأس المال </t>
  </si>
  <si>
    <t xml:space="preserve">   Réserves </t>
  </si>
  <si>
    <t xml:space="preserve">  احتياطيات</t>
  </si>
  <si>
    <t xml:space="preserve">  Autres capitaux propres et assimilés </t>
  </si>
  <si>
    <t xml:space="preserve"> رساميل ذاتية أخرى و مثيلاتها</t>
  </si>
  <si>
    <t>FMI: Fond Monétaire International</t>
  </si>
  <si>
    <t>(1) après répartition des bénéfices.</t>
  </si>
  <si>
    <t>(1) بعد توزيع الأرباح.</t>
  </si>
  <si>
    <t xml:space="preserve"> Source : Bank Al-Maghrib.</t>
  </si>
  <si>
    <t>المصدر: بنك المغرب.</t>
  </si>
</sst>
</file>

<file path=xl/styles.xml><?xml version="1.0" encoding="utf-8"?>
<styleSheet xmlns="http://schemas.openxmlformats.org/spreadsheetml/2006/main">
  <numFmts count="12">
    <numFmt numFmtId="164" formatCode="General_)"/>
    <numFmt numFmtId="165" formatCode="####"/>
    <numFmt numFmtId="166" formatCode="\-\ "/>
    <numFmt numFmtId="167" formatCode="_-* #,##0\ _F_-;\-* #,##0\ _F_-;_-* &quot;-&quot;\ _F_-;_-@_-"/>
    <numFmt numFmtId="168" formatCode="_-* #,##0\ &quot;F&quot;_-;\-* #,##0\ &quot;F&quot;_-;_-* &quot;-&quot;\ &quot;F&quot;_-;_-@_-"/>
    <numFmt numFmtId="169" formatCode="[$€]\ #,##0.00;[Red][$€]\ #,##0.00&quot;-&quot;"/>
    <numFmt numFmtId="170" formatCode="0.000_)"/>
    <numFmt numFmtId="171" formatCode="#,##0;[Red]#,##0&quot;-&quot;"/>
    <numFmt numFmtId="172" formatCode="_-&quot;ر.س.&quot;\ * #,##0_-;_-&quot;ر.س.&quot;\ * #,##0\-;_-&quot;ر.س.&quot;\ * &quot;-&quot;_-;_-@_-"/>
    <numFmt numFmtId="173" formatCode="_-&quot;ر.س.&quot;\ * #,##0.00_-;_-&quot;ر.س.&quot;\ * #,##0.00\-;_-&quot;ر.س.&quot;\ * &quot;-&quot;??_-;_-@_-"/>
    <numFmt numFmtId="174" formatCode="_-* #,##0_-;_-* #,##0\-;_-* &quot;-&quot;_-;_-@_-"/>
    <numFmt numFmtId="175" formatCode="_-* #,##0.00_-;_-* #,##0.00\-;_-* &quot;-&quot;??_-;_-@_-"/>
  </numFmts>
  <fonts count="22"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6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sz val="10"/>
      <name val="Courier"/>
      <charset val="178"/>
    </font>
    <font>
      <b/>
      <sz val="14"/>
      <name val="Times New Roman"/>
      <family val="1"/>
    </font>
    <font>
      <sz val="11"/>
      <name val="Times New Roman"/>
      <family val="1"/>
    </font>
    <font>
      <b/>
      <sz val="10"/>
      <name val="Times New Roman"/>
      <family val="1"/>
    </font>
    <font>
      <b/>
      <vertAlign val="superscript"/>
      <sz val="10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sz val="8"/>
      <color indexed="8"/>
      <name val="Times New Roman"/>
      <family val="1"/>
    </font>
    <font>
      <sz val="10"/>
      <color indexed="8"/>
      <name val="Times New Roman"/>
      <family val="1"/>
    </font>
    <font>
      <sz val="8"/>
      <name val="Times New Roman"/>
      <family val="1"/>
    </font>
    <font>
      <b/>
      <sz val="11.5"/>
      <name val="Times New Roman"/>
      <family val="1"/>
    </font>
    <font>
      <b/>
      <sz val="8"/>
      <name val="Times New Roman"/>
      <family val="1"/>
    </font>
    <font>
      <sz val="10"/>
      <name val="Arial"/>
      <family val="2"/>
    </font>
    <font>
      <sz val="10"/>
      <name val="CG Times (WN)"/>
      <family val="1"/>
      <charset val="178"/>
    </font>
    <font>
      <sz val="16"/>
      <name val="CG Times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7">
    <xf numFmtId="0" fontId="0" fillId="0" borderId="0"/>
    <xf numFmtId="164" fontId="1" fillId="0" borderId="0"/>
    <xf numFmtId="164" fontId="5" fillId="0" borderId="0" applyFill="0"/>
    <xf numFmtId="164" fontId="1" fillId="0" borderId="0"/>
    <xf numFmtId="0" fontId="19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167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9" fillId="0" borderId="0"/>
    <xf numFmtId="0" fontId="20" fillId="0" borderId="0" applyNumberFormat="0">
      <alignment horizontal="right"/>
    </xf>
    <xf numFmtId="0" fontId="19" fillId="0" borderId="0"/>
    <xf numFmtId="0" fontId="19" fillId="0" borderId="0"/>
    <xf numFmtId="172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174" fontId="19" fillId="0" borderId="0" applyFont="0" applyFill="0" applyBorder="0" applyAlignment="0" applyProtection="0"/>
    <xf numFmtId="175" fontId="19" fillId="0" borderId="0" applyFont="0" applyFill="0" applyBorder="0" applyAlignment="0" applyProtection="0"/>
  </cellStyleXfs>
  <cellXfs count="59">
    <xf numFmtId="0" fontId="0" fillId="0" borderId="0" xfId="0"/>
    <xf numFmtId="164" fontId="2" fillId="0" borderId="0" xfId="1" applyNumberFormat="1" applyFont="1" applyAlignment="1" applyProtection="1">
      <alignment horizontal="left" vertical="center"/>
    </xf>
    <xf numFmtId="164" fontId="3" fillId="0" borderId="0" xfId="1" applyFont="1" applyAlignment="1">
      <alignment horizontal="right" vertical="center"/>
    </xf>
    <xf numFmtId="164" fontId="4" fillId="0" borderId="0" xfId="1" applyFont="1" applyAlignment="1">
      <alignment horizontal="right" vertical="center"/>
    </xf>
    <xf numFmtId="164" fontId="3" fillId="0" borderId="0" xfId="1" applyFont="1" applyAlignment="1">
      <alignment vertical="center"/>
    </xf>
    <xf numFmtId="164" fontId="3" fillId="0" borderId="0" xfId="2" applyFont="1" applyAlignment="1">
      <alignment vertical="center"/>
    </xf>
    <xf numFmtId="164" fontId="6" fillId="0" borderId="0" xfId="1" applyNumberFormat="1" applyFont="1" applyAlignment="1" applyProtection="1">
      <alignment horizontal="left" vertical="center"/>
    </xf>
    <xf numFmtId="164" fontId="6" fillId="0" borderId="0" xfId="2" applyFont="1" applyAlignment="1">
      <alignment horizontal="right" vertical="center" readingOrder="2"/>
    </xf>
    <xf numFmtId="164" fontId="3" fillId="0" borderId="0" xfId="1" applyNumberFormat="1" applyFont="1" applyAlignment="1" applyProtection="1">
      <alignment horizontal="left" vertical="center"/>
    </xf>
    <xf numFmtId="165" fontId="8" fillId="0" borderId="0" xfId="1" applyNumberFormat="1" applyFont="1" applyAlignment="1" applyProtection="1">
      <alignment horizontal="right" vertical="center"/>
    </xf>
    <xf numFmtId="164" fontId="8" fillId="0" borderId="0" xfId="1" applyFont="1" applyAlignment="1">
      <alignment vertical="center"/>
    </xf>
    <xf numFmtId="165" fontId="8" fillId="0" borderId="0" xfId="2" applyNumberFormat="1" applyFont="1" applyAlignment="1">
      <alignment horizontal="right" vertical="center" readingOrder="1"/>
    </xf>
    <xf numFmtId="164" fontId="8" fillId="0" borderId="0" xfId="1" quotePrefix="1" applyNumberFormat="1" applyFont="1" applyAlignment="1" applyProtection="1">
      <alignment horizontal="left" vertical="center"/>
    </xf>
    <xf numFmtId="164" fontId="8" fillId="0" borderId="0" xfId="1" applyFont="1" applyAlignment="1">
      <alignment horizontal="right" vertical="center"/>
    </xf>
    <xf numFmtId="164" fontId="10" fillId="0" borderId="0" xfId="2" applyFont="1" applyAlignment="1">
      <alignment horizontal="right" vertical="center" readingOrder="2"/>
    </xf>
    <xf numFmtId="164" fontId="8" fillId="0" borderId="0" xfId="3" quotePrefix="1" applyFont="1" applyAlignment="1" applyProtection="1">
      <alignment horizontal="left" vertical="center"/>
    </xf>
    <xf numFmtId="3" fontId="8" fillId="0" borderId="0" xfId="2" applyNumberFormat="1" applyFont="1" applyAlignment="1">
      <alignment horizontal="right" vertical="center"/>
    </xf>
    <xf numFmtId="164" fontId="11" fillId="0" borderId="0" xfId="3" applyFont="1" applyAlignment="1">
      <alignment horizontal="right" vertical="center" readingOrder="2"/>
    </xf>
    <xf numFmtId="164" fontId="3" fillId="0" borderId="0" xfId="3" applyFont="1" applyAlignment="1" applyProtection="1">
      <alignment horizontal="left" vertical="center"/>
    </xf>
    <xf numFmtId="3" fontId="3" fillId="0" borderId="0" xfId="2" applyNumberFormat="1" applyFont="1" applyAlignment="1">
      <alignment horizontal="right" vertical="center"/>
    </xf>
    <xf numFmtId="0" fontId="12" fillId="0" borderId="0" xfId="3" applyNumberFormat="1" applyFont="1" applyAlignment="1">
      <alignment horizontal="right" vertical="center" readingOrder="2"/>
    </xf>
    <xf numFmtId="164" fontId="12" fillId="0" borderId="0" xfId="3" applyFont="1" applyAlignment="1">
      <alignment horizontal="right" vertical="center" readingOrder="2"/>
    </xf>
    <xf numFmtId="164" fontId="3" fillId="0" borderId="0" xfId="3" quotePrefix="1" applyFont="1" applyAlignment="1" applyProtection="1">
      <alignment horizontal="left" vertical="center"/>
    </xf>
    <xf numFmtId="164" fontId="3" fillId="0" borderId="0" xfId="2" applyFont="1" applyAlignment="1">
      <alignment horizontal="right" vertical="center"/>
    </xf>
    <xf numFmtId="164" fontId="8" fillId="0" borderId="0" xfId="2" applyFont="1" applyAlignment="1">
      <alignment vertical="center"/>
    </xf>
    <xf numFmtId="164" fontId="11" fillId="0" borderId="0" xfId="2" applyFont="1" applyAlignment="1">
      <alignment horizontal="right" vertical="center"/>
    </xf>
    <xf numFmtId="164" fontId="8" fillId="0" borderId="0" xfId="3" applyFont="1" applyAlignment="1" applyProtection="1">
      <alignment horizontal="left" vertical="center"/>
    </xf>
    <xf numFmtId="166" fontId="8" fillId="0" borderId="0" xfId="2" applyNumberFormat="1" applyFont="1" applyAlignment="1">
      <alignment horizontal="right" vertical="center"/>
    </xf>
    <xf numFmtId="166" fontId="3" fillId="0" borderId="0" xfId="2" applyNumberFormat="1" applyFont="1" applyAlignment="1">
      <alignment horizontal="right" vertical="center"/>
    </xf>
    <xf numFmtId="3" fontId="8" fillId="0" borderId="0" xfId="2" applyNumberFormat="1" applyFont="1" applyAlignment="1" applyProtection="1">
      <alignment horizontal="right" vertical="center"/>
    </xf>
    <xf numFmtId="0" fontId="8" fillId="0" borderId="0" xfId="2" applyNumberFormat="1" applyFont="1" applyAlignment="1">
      <alignment horizontal="right" vertical="center"/>
    </xf>
    <xf numFmtId="164" fontId="10" fillId="2" borderId="0" xfId="3" quotePrefix="1" applyFont="1" applyFill="1" applyAlignment="1" applyProtection="1">
      <alignment horizontal="left" vertical="center"/>
    </xf>
    <xf numFmtId="3" fontId="8" fillId="3" borderId="0" xfId="1" applyNumberFormat="1" applyFont="1" applyFill="1" applyAlignment="1">
      <alignment horizontal="right" vertical="center"/>
    </xf>
    <xf numFmtId="164" fontId="13" fillId="2" borderId="0" xfId="3" applyFont="1" applyFill="1" applyAlignment="1">
      <alignment horizontal="right" vertical="center" readingOrder="2"/>
    </xf>
    <xf numFmtId="164" fontId="8" fillId="2" borderId="0" xfId="3" applyFont="1" applyFill="1" applyAlignment="1" applyProtection="1">
      <alignment horizontal="left" vertical="center"/>
    </xf>
    <xf numFmtId="164" fontId="8" fillId="3" borderId="0" xfId="1" applyFont="1" applyFill="1" applyAlignment="1">
      <alignment horizontal="right" vertical="center"/>
    </xf>
    <xf numFmtId="164" fontId="3" fillId="2" borderId="0" xfId="2" applyFont="1" applyFill="1" applyAlignment="1">
      <alignment vertical="center"/>
    </xf>
    <xf numFmtId="164" fontId="11" fillId="0" borderId="0" xfId="3" quotePrefix="1" applyFont="1" applyAlignment="1">
      <alignment horizontal="right" vertical="center" readingOrder="2"/>
    </xf>
    <xf numFmtId="0" fontId="14" fillId="2" borderId="0" xfId="2" applyNumberFormat="1" applyFont="1" applyFill="1" applyAlignment="1">
      <alignment horizontal="right" vertical="center" wrapText="1"/>
    </xf>
    <xf numFmtId="164" fontId="3" fillId="2" borderId="0" xfId="2" applyFont="1" applyFill="1" applyAlignment="1">
      <alignment horizontal="right" vertical="center"/>
    </xf>
    <xf numFmtId="164" fontId="7" fillId="0" borderId="0" xfId="2" applyFont="1" applyAlignment="1">
      <alignment horizontal="right" vertical="center" readingOrder="2"/>
    </xf>
    <xf numFmtId="3" fontId="15" fillId="2" borderId="0" xfId="2" applyNumberFormat="1" applyFont="1" applyFill="1" applyAlignment="1">
      <alignment horizontal="right" vertical="center" wrapText="1"/>
    </xf>
    <xf numFmtId="164" fontId="8" fillId="2" borderId="0" xfId="2" applyFont="1" applyFill="1" applyAlignment="1">
      <alignment vertical="center"/>
    </xf>
    <xf numFmtId="3" fontId="3" fillId="0" borderId="0" xfId="3" applyNumberFormat="1" applyFont="1" applyAlignment="1">
      <alignment horizontal="right" vertical="center"/>
    </xf>
    <xf numFmtId="3" fontId="8" fillId="2" borderId="0" xfId="1" applyNumberFormat="1" applyFont="1" applyFill="1" applyAlignment="1">
      <alignment horizontal="right" vertical="center"/>
    </xf>
    <xf numFmtId="164" fontId="3" fillId="0" borderId="0" xfId="2" applyFont="1" applyAlignment="1">
      <alignment vertical="center" readingOrder="2"/>
    </xf>
    <xf numFmtId="164" fontId="16" fillId="0" borderId="0" xfId="2" quotePrefix="1" applyFont="1" applyAlignment="1">
      <alignment horizontal="left" vertical="center"/>
    </xf>
    <xf numFmtId="3" fontId="8" fillId="0" borderId="0" xfId="2" applyNumberFormat="1" applyFont="1" applyAlignment="1">
      <alignment vertical="center"/>
    </xf>
    <xf numFmtId="164" fontId="16" fillId="0" borderId="0" xfId="2" applyFont="1" applyAlignment="1">
      <alignment horizontal="left" vertical="center"/>
    </xf>
    <xf numFmtId="3" fontId="3" fillId="0" borderId="0" xfId="2" applyNumberFormat="1" applyFont="1" applyAlignment="1">
      <alignment vertical="center"/>
    </xf>
    <xf numFmtId="164" fontId="16" fillId="0" borderId="0" xfId="2" applyFont="1" applyAlignment="1">
      <alignment vertical="center"/>
    </xf>
    <xf numFmtId="164" fontId="16" fillId="0" borderId="0" xfId="1" applyFont="1" applyAlignment="1">
      <alignment vertical="center"/>
    </xf>
    <xf numFmtId="164" fontId="16" fillId="0" borderId="0" xfId="2" applyFont="1" applyAlignment="1">
      <alignment horizontal="right" vertical="center"/>
    </xf>
    <xf numFmtId="164" fontId="3" fillId="0" borderId="0" xfId="2" quotePrefix="1" applyFont="1" applyAlignment="1">
      <alignment horizontal="right" vertical="center" readingOrder="2"/>
    </xf>
    <xf numFmtId="164" fontId="16" fillId="0" borderId="0" xfId="3" applyFont="1" applyAlignment="1" applyProtection="1">
      <alignment horizontal="left" vertical="center"/>
    </xf>
    <xf numFmtId="164" fontId="17" fillId="0" borderId="0" xfId="2" applyFont="1" applyAlignment="1">
      <alignment horizontal="center" vertical="center"/>
    </xf>
    <xf numFmtId="164" fontId="3" fillId="0" borderId="0" xfId="3" quotePrefix="1" applyFont="1" applyAlignment="1">
      <alignment horizontal="right" vertical="center" readingOrder="2"/>
    </xf>
    <xf numFmtId="164" fontId="18" fillId="0" borderId="0" xfId="2" applyFont="1" applyAlignment="1">
      <alignment vertical="center"/>
    </xf>
    <xf numFmtId="164" fontId="3" fillId="0" borderId="0" xfId="3" applyFont="1" applyAlignment="1">
      <alignment vertical="center"/>
    </xf>
  </cellXfs>
  <cellStyles count="17">
    <cellStyle name="?_x001d_?½_x000c_'ÿ-_x000a_ ÿU_x0001_?_x0005_ˆ_x0008__x0007__x0001__x0001_" xfId="4"/>
    <cellStyle name="‏_x001d_ً½_x000c_'ے-_x000d_ ےU_x0001_ٌ_x0005_ˆ_x0008__x0007__x0001__x0001_" xfId="5"/>
    <cellStyle name="Comma [0]" xfId="6"/>
    <cellStyle name="Currency [0]" xfId="7"/>
    <cellStyle name="Euro" xfId="8"/>
    <cellStyle name="Motif" xfId="9"/>
    <cellStyle name="MS_Arabic" xfId="10"/>
    <cellStyle name="Normal" xfId="0" builtinId="0"/>
    <cellStyle name="Normal 2" xfId="2"/>
    <cellStyle name="Normal 3" xfId="11"/>
    <cellStyle name="Normal_2" xfId="1"/>
    <cellStyle name="Normal_5" xfId="3"/>
    <cellStyle name="عادي_agros99" xfId="12"/>
    <cellStyle name="عملة [0]_Book1" xfId="13"/>
    <cellStyle name="عملة_Bagraph" xfId="14"/>
    <cellStyle name="فاصلة [0]_Book1" xfId="15"/>
    <cellStyle name="فاصلة_Bagraph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boularab/Music/Contacts/Desktop/Old%20bureau/Bouchra/Annuaire%202012%20Excel/monnaie/MONN-%20201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lbayoumi.DS\Desktop\Annuaire%202009\Commerce\Comm%20200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G"/>
      <sheetName val="1"/>
      <sheetName val="2"/>
      <sheetName val="3"/>
      <sheetName val="4"/>
      <sheetName val="5"/>
      <sheetName val="6"/>
      <sheetName val="7"/>
      <sheetName val="8-9"/>
      <sheetName val="10-11"/>
      <sheetName val="12-13"/>
      <sheetName val="14-15-16"/>
      <sheetName val="17-18"/>
      <sheetName val="19-20"/>
      <sheetName val="21-22"/>
      <sheetName val="23"/>
      <sheetName val="23(suite)"/>
      <sheetName val="24"/>
      <sheetName val="25"/>
      <sheetName val="monnai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3" tint="0.79998168889431442"/>
  </sheetPr>
  <dimension ref="A1:G110"/>
  <sheetViews>
    <sheetView showGridLines="0" tabSelected="1" workbookViewId="0"/>
  </sheetViews>
  <sheetFormatPr baseColWidth="10" defaultRowHeight="12.75"/>
  <cols>
    <col min="1" max="1" width="46.42578125" style="5" customWidth="1"/>
    <col min="2" max="3" width="10.140625" style="23" customWidth="1"/>
    <col min="4" max="4" width="44.140625" style="5" customWidth="1"/>
    <col min="5" max="5" width="8.7109375" style="5" customWidth="1"/>
    <col min="6" max="256" width="11.42578125" style="5"/>
    <col min="257" max="257" width="46.42578125" style="5" customWidth="1"/>
    <col min="258" max="259" width="10.140625" style="5" customWidth="1"/>
    <col min="260" max="260" width="44.140625" style="5" customWidth="1"/>
    <col min="261" max="261" width="8.7109375" style="5" customWidth="1"/>
    <col min="262" max="512" width="11.42578125" style="5"/>
    <col min="513" max="513" width="46.42578125" style="5" customWidth="1"/>
    <col min="514" max="515" width="10.140625" style="5" customWidth="1"/>
    <col min="516" max="516" width="44.140625" style="5" customWidth="1"/>
    <col min="517" max="517" width="8.7109375" style="5" customWidth="1"/>
    <col min="518" max="768" width="11.42578125" style="5"/>
    <col min="769" max="769" width="46.42578125" style="5" customWidth="1"/>
    <col min="770" max="771" width="10.140625" style="5" customWidth="1"/>
    <col min="772" max="772" width="44.140625" style="5" customWidth="1"/>
    <col min="773" max="773" width="8.7109375" style="5" customWidth="1"/>
    <col min="774" max="1024" width="11.42578125" style="5"/>
    <col min="1025" max="1025" width="46.42578125" style="5" customWidth="1"/>
    <col min="1026" max="1027" width="10.140625" style="5" customWidth="1"/>
    <col min="1028" max="1028" width="44.140625" style="5" customWidth="1"/>
    <col min="1029" max="1029" width="8.7109375" style="5" customWidth="1"/>
    <col min="1030" max="1280" width="11.42578125" style="5"/>
    <col min="1281" max="1281" width="46.42578125" style="5" customWidth="1"/>
    <col min="1282" max="1283" width="10.140625" style="5" customWidth="1"/>
    <col min="1284" max="1284" width="44.140625" style="5" customWidth="1"/>
    <col min="1285" max="1285" width="8.7109375" style="5" customWidth="1"/>
    <col min="1286" max="1536" width="11.42578125" style="5"/>
    <col min="1537" max="1537" width="46.42578125" style="5" customWidth="1"/>
    <col min="1538" max="1539" width="10.140625" style="5" customWidth="1"/>
    <col min="1540" max="1540" width="44.140625" style="5" customWidth="1"/>
    <col min="1541" max="1541" width="8.7109375" style="5" customWidth="1"/>
    <col min="1542" max="1792" width="11.42578125" style="5"/>
    <col min="1793" max="1793" width="46.42578125" style="5" customWidth="1"/>
    <col min="1794" max="1795" width="10.140625" style="5" customWidth="1"/>
    <col min="1796" max="1796" width="44.140625" style="5" customWidth="1"/>
    <col min="1797" max="1797" width="8.7109375" style="5" customWidth="1"/>
    <col min="1798" max="2048" width="11.42578125" style="5"/>
    <col min="2049" max="2049" width="46.42578125" style="5" customWidth="1"/>
    <col min="2050" max="2051" width="10.140625" style="5" customWidth="1"/>
    <col min="2052" max="2052" width="44.140625" style="5" customWidth="1"/>
    <col min="2053" max="2053" width="8.7109375" style="5" customWidth="1"/>
    <col min="2054" max="2304" width="11.42578125" style="5"/>
    <col min="2305" max="2305" width="46.42578125" style="5" customWidth="1"/>
    <col min="2306" max="2307" width="10.140625" style="5" customWidth="1"/>
    <col min="2308" max="2308" width="44.140625" style="5" customWidth="1"/>
    <col min="2309" max="2309" width="8.7109375" style="5" customWidth="1"/>
    <col min="2310" max="2560" width="11.42578125" style="5"/>
    <col min="2561" max="2561" width="46.42578125" style="5" customWidth="1"/>
    <col min="2562" max="2563" width="10.140625" style="5" customWidth="1"/>
    <col min="2564" max="2564" width="44.140625" style="5" customWidth="1"/>
    <col min="2565" max="2565" width="8.7109375" style="5" customWidth="1"/>
    <col min="2566" max="2816" width="11.42578125" style="5"/>
    <col min="2817" max="2817" width="46.42578125" style="5" customWidth="1"/>
    <col min="2818" max="2819" width="10.140625" style="5" customWidth="1"/>
    <col min="2820" max="2820" width="44.140625" style="5" customWidth="1"/>
    <col min="2821" max="2821" width="8.7109375" style="5" customWidth="1"/>
    <col min="2822" max="3072" width="11.42578125" style="5"/>
    <col min="3073" max="3073" width="46.42578125" style="5" customWidth="1"/>
    <col min="3074" max="3075" width="10.140625" style="5" customWidth="1"/>
    <col min="3076" max="3076" width="44.140625" style="5" customWidth="1"/>
    <col min="3077" max="3077" width="8.7109375" style="5" customWidth="1"/>
    <col min="3078" max="3328" width="11.42578125" style="5"/>
    <col min="3329" max="3329" width="46.42578125" style="5" customWidth="1"/>
    <col min="3330" max="3331" width="10.140625" style="5" customWidth="1"/>
    <col min="3332" max="3332" width="44.140625" style="5" customWidth="1"/>
    <col min="3333" max="3333" width="8.7109375" style="5" customWidth="1"/>
    <col min="3334" max="3584" width="11.42578125" style="5"/>
    <col min="3585" max="3585" width="46.42578125" style="5" customWidth="1"/>
    <col min="3586" max="3587" width="10.140625" style="5" customWidth="1"/>
    <col min="3588" max="3588" width="44.140625" style="5" customWidth="1"/>
    <col min="3589" max="3589" width="8.7109375" style="5" customWidth="1"/>
    <col min="3590" max="3840" width="11.42578125" style="5"/>
    <col min="3841" max="3841" width="46.42578125" style="5" customWidth="1"/>
    <col min="3842" max="3843" width="10.140625" style="5" customWidth="1"/>
    <col min="3844" max="3844" width="44.140625" style="5" customWidth="1"/>
    <col min="3845" max="3845" width="8.7109375" style="5" customWidth="1"/>
    <col min="3846" max="4096" width="11.42578125" style="5"/>
    <col min="4097" max="4097" width="46.42578125" style="5" customWidth="1"/>
    <col min="4098" max="4099" width="10.140625" style="5" customWidth="1"/>
    <col min="4100" max="4100" width="44.140625" style="5" customWidth="1"/>
    <col min="4101" max="4101" width="8.7109375" style="5" customWidth="1"/>
    <col min="4102" max="4352" width="11.42578125" style="5"/>
    <col min="4353" max="4353" width="46.42578125" style="5" customWidth="1"/>
    <col min="4354" max="4355" width="10.140625" style="5" customWidth="1"/>
    <col min="4356" max="4356" width="44.140625" style="5" customWidth="1"/>
    <col min="4357" max="4357" width="8.7109375" style="5" customWidth="1"/>
    <col min="4358" max="4608" width="11.42578125" style="5"/>
    <col min="4609" max="4609" width="46.42578125" style="5" customWidth="1"/>
    <col min="4610" max="4611" width="10.140625" style="5" customWidth="1"/>
    <col min="4612" max="4612" width="44.140625" style="5" customWidth="1"/>
    <col min="4613" max="4613" width="8.7109375" style="5" customWidth="1"/>
    <col min="4614" max="4864" width="11.42578125" style="5"/>
    <col min="4865" max="4865" width="46.42578125" style="5" customWidth="1"/>
    <col min="4866" max="4867" width="10.140625" style="5" customWidth="1"/>
    <col min="4868" max="4868" width="44.140625" style="5" customWidth="1"/>
    <col min="4869" max="4869" width="8.7109375" style="5" customWidth="1"/>
    <col min="4870" max="5120" width="11.42578125" style="5"/>
    <col min="5121" max="5121" width="46.42578125" style="5" customWidth="1"/>
    <col min="5122" max="5123" width="10.140625" style="5" customWidth="1"/>
    <col min="5124" max="5124" width="44.140625" style="5" customWidth="1"/>
    <col min="5125" max="5125" width="8.7109375" style="5" customWidth="1"/>
    <col min="5126" max="5376" width="11.42578125" style="5"/>
    <col min="5377" max="5377" width="46.42578125" style="5" customWidth="1"/>
    <col min="5378" max="5379" width="10.140625" style="5" customWidth="1"/>
    <col min="5380" max="5380" width="44.140625" style="5" customWidth="1"/>
    <col min="5381" max="5381" width="8.7109375" style="5" customWidth="1"/>
    <col min="5382" max="5632" width="11.42578125" style="5"/>
    <col min="5633" max="5633" width="46.42578125" style="5" customWidth="1"/>
    <col min="5634" max="5635" width="10.140625" style="5" customWidth="1"/>
    <col min="5636" max="5636" width="44.140625" style="5" customWidth="1"/>
    <col min="5637" max="5637" width="8.7109375" style="5" customWidth="1"/>
    <col min="5638" max="5888" width="11.42578125" style="5"/>
    <col min="5889" max="5889" width="46.42578125" style="5" customWidth="1"/>
    <col min="5890" max="5891" width="10.140625" style="5" customWidth="1"/>
    <col min="5892" max="5892" width="44.140625" style="5" customWidth="1"/>
    <col min="5893" max="5893" width="8.7109375" style="5" customWidth="1"/>
    <col min="5894" max="6144" width="11.42578125" style="5"/>
    <col min="6145" max="6145" width="46.42578125" style="5" customWidth="1"/>
    <col min="6146" max="6147" width="10.140625" style="5" customWidth="1"/>
    <col min="6148" max="6148" width="44.140625" style="5" customWidth="1"/>
    <col min="6149" max="6149" width="8.7109375" style="5" customWidth="1"/>
    <col min="6150" max="6400" width="11.42578125" style="5"/>
    <col min="6401" max="6401" width="46.42578125" style="5" customWidth="1"/>
    <col min="6402" max="6403" width="10.140625" style="5" customWidth="1"/>
    <col min="6404" max="6404" width="44.140625" style="5" customWidth="1"/>
    <col min="6405" max="6405" width="8.7109375" style="5" customWidth="1"/>
    <col min="6406" max="6656" width="11.42578125" style="5"/>
    <col min="6657" max="6657" width="46.42578125" style="5" customWidth="1"/>
    <col min="6658" max="6659" width="10.140625" style="5" customWidth="1"/>
    <col min="6660" max="6660" width="44.140625" style="5" customWidth="1"/>
    <col min="6661" max="6661" width="8.7109375" style="5" customWidth="1"/>
    <col min="6662" max="6912" width="11.42578125" style="5"/>
    <col min="6913" max="6913" width="46.42578125" style="5" customWidth="1"/>
    <col min="6914" max="6915" width="10.140625" style="5" customWidth="1"/>
    <col min="6916" max="6916" width="44.140625" style="5" customWidth="1"/>
    <col min="6917" max="6917" width="8.7109375" style="5" customWidth="1"/>
    <col min="6918" max="7168" width="11.42578125" style="5"/>
    <col min="7169" max="7169" width="46.42578125" style="5" customWidth="1"/>
    <col min="7170" max="7171" width="10.140625" style="5" customWidth="1"/>
    <col min="7172" max="7172" width="44.140625" style="5" customWidth="1"/>
    <col min="7173" max="7173" width="8.7109375" style="5" customWidth="1"/>
    <col min="7174" max="7424" width="11.42578125" style="5"/>
    <col min="7425" max="7425" width="46.42578125" style="5" customWidth="1"/>
    <col min="7426" max="7427" width="10.140625" style="5" customWidth="1"/>
    <col min="7428" max="7428" width="44.140625" style="5" customWidth="1"/>
    <col min="7429" max="7429" width="8.7109375" style="5" customWidth="1"/>
    <col min="7430" max="7680" width="11.42578125" style="5"/>
    <col min="7681" max="7681" width="46.42578125" style="5" customWidth="1"/>
    <col min="7682" max="7683" width="10.140625" style="5" customWidth="1"/>
    <col min="7684" max="7684" width="44.140625" style="5" customWidth="1"/>
    <col min="7685" max="7685" width="8.7109375" style="5" customWidth="1"/>
    <col min="7686" max="7936" width="11.42578125" style="5"/>
    <col min="7937" max="7937" width="46.42578125" style="5" customWidth="1"/>
    <col min="7938" max="7939" width="10.140625" style="5" customWidth="1"/>
    <col min="7940" max="7940" width="44.140625" style="5" customWidth="1"/>
    <col min="7941" max="7941" width="8.7109375" style="5" customWidth="1"/>
    <col min="7942" max="8192" width="11.42578125" style="5"/>
    <col min="8193" max="8193" width="46.42578125" style="5" customWidth="1"/>
    <col min="8194" max="8195" width="10.140625" style="5" customWidth="1"/>
    <col min="8196" max="8196" width="44.140625" style="5" customWidth="1"/>
    <col min="8197" max="8197" width="8.7109375" style="5" customWidth="1"/>
    <col min="8198" max="8448" width="11.42578125" style="5"/>
    <col min="8449" max="8449" width="46.42578125" style="5" customWidth="1"/>
    <col min="8450" max="8451" width="10.140625" style="5" customWidth="1"/>
    <col min="8452" max="8452" width="44.140625" style="5" customWidth="1"/>
    <col min="8453" max="8453" width="8.7109375" style="5" customWidth="1"/>
    <col min="8454" max="8704" width="11.42578125" style="5"/>
    <col min="8705" max="8705" width="46.42578125" style="5" customWidth="1"/>
    <col min="8706" max="8707" width="10.140625" style="5" customWidth="1"/>
    <col min="8708" max="8708" width="44.140625" style="5" customWidth="1"/>
    <col min="8709" max="8709" width="8.7109375" style="5" customWidth="1"/>
    <col min="8710" max="8960" width="11.42578125" style="5"/>
    <col min="8961" max="8961" width="46.42578125" style="5" customWidth="1"/>
    <col min="8962" max="8963" width="10.140625" style="5" customWidth="1"/>
    <col min="8964" max="8964" width="44.140625" style="5" customWidth="1"/>
    <col min="8965" max="8965" width="8.7109375" style="5" customWidth="1"/>
    <col min="8966" max="9216" width="11.42578125" style="5"/>
    <col min="9217" max="9217" width="46.42578125" style="5" customWidth="1"/>
    <col min="9218" max="9219" width="10.140625" style="5" customWidth="1"/>
    <col min="9220" max="9220" width="44.140625" style="5" customWidth="1"/>
    <col min="9221" max="9221" width="8.7109375" style="5" customWidth="1"/>
    <col min="9222" max="9472" width="11.42578125" style="5"/>
    <col min="9473" max="9473" width="46.42578125" style="5" customWidth="1"/>
    <col min="9474" max="9475" width="10.140625" style="5" customWidth="1"/>
    <col min="9476" max="9476" width="44.140625" style="5" customWidth="1"/>
    <col min="9477" max="9477" width="8.7109375" style="5" customWidth="1"/>
    <col min="9478" max="9728" width="11.42578125" style="5"/>
    <col min="9729" max="9729" width="46.42578125" style="5" customWidth="1"/>
    <col min="9730" max="9731" width="10.140625" style="5" customWidth="1"/>
    <col min="9732" max="9732" width="44.140625" style="5" customWidth="1"/>
    <col min="9733" max="9733" width="8.7109375" style="5" customWidth="1"/>
    <col min="9734" max="9984" width="11.42578125" style="5"/>
    <col min="9985" max="9985" width="46.42578125" style="5" customWidth="1"/>
    <col min="9986" max="9987" width="10.140625" style="5" customWidth="1"/>
    <col min="9988" max="9988" width="44.140625" style="5" customWidth="1"/>
    <col min="9989" max="9989" width="8.7109375" style="5" customWidth="1"/>
    <col min="9990" max="10240" width="11.42578125" style="5"/>
    <col min="10241" max="10241" width="46.42578125" style="5" customWidth="1"/>
    <col min="10242" max="10243" width="10.140625" style="5" customWidth="1"/>
    <col min="10244" max="10244" width="44.140625" style="5" customWidth="1"/>
    <col min="10245" max="10245" width="8.7109375" style="5" customWidth="1"/>
    <col min="10246" max="10496" width="11.42578125" style="5"/>
    <col min="10497" max="10497" width="46.42578125" style="5" customWidth="1"/>
    <col min="10498" max="10499" width="10.140625" style="5" customWidth="1"/>
    <col min="10500" max="10500" width="44.140625" style="5" customWidth="1"/>
    <col min="10501" max="10501" width="8.7109375" style="5" customWidth="1"/>
    <col min="10502" max="10752" width="11.42578125" style="5"/>
    <col min="10753" max="10753" width="46.42578125" style="5" customWidth="1"/>
    <col min="10754" max="10755" width="10.140625" style="5" customWidth="1"/>
    <col min="10756" max="10756" width="44.140625" style="5" customWidth="1"/>
    <col min="10757" max="10757" width="8.7109375" style="5" customWidth="1"/>
    <col min="10758" max="11008" width="11.42578125" style="5"/>
    <col min="11009" max="11009" width="46.42578125" style="5" customWidth="1"/>
    <col min="11010" max="11011" width="10.140625" style="5" customWidth="1"/>
    <col min="11012" max="11012" width="44.140625" style="5" customWidth="1"/>
    <col min="11013" max="11013" width="8.7109375" style="5" customWidth="1"/>
    <col min="11014" max="11264" width="11.42578125" style="5"/>
    <col min="11265" max="11265" width="46.42578125" style="5" customWidth="1"/>
    <col min="11266" max="11267" width="10.140625" style="5" customWidth="1"/>
    <col min="11268" max="11268" width="44.140625" style="5" customWidth="1"/>
    <col min="11269" max="11269" width="8.7109375" style="5" customWidth="1"/>
    <col min="11270" max="11520" width="11.42578125" style="5"/>
    <col min="11521" max="11521" width="46.42578125" style="5" customWidth="1"/>
    <col min="11522" max="11523" width="10.140625" style="5" customWidth="1"/>
    <col min="11524" max="11524" width="44.140625" style="5" customWidth="1"/>
    <col min="11525" max="11525" width="8.7109375" style="5" customWidth="1"/>
    <col min="11526" max="11776" width="11.42578125" style="5"/>
    <col min="11777" max="11777" width="46.42578125" style="5" customWidth="1"/>
    <col min="11778" max="11779" width="10.140625" style="5" customWidth="1"/>
    <col min="11780" max="11780" width="44.140625" style="5" customWidth="1"/>
    <col min="11781" max="11781" width="8.7109375" style="5" customWidth="1"/>
    <col min="11782" max="12032" width="11.42578125" style="5"/>
    <col min="12033" max="12033" width="46.42578125" style="5" customWidth="1"/>
    <col min="12034" max="12035" width="10.140625" style="5" customWidth="1"/>
    <col min="12036" max="12036" width="44.140625" style="5" customWidth="1"/>
    <col min="12037" max="12037" width="8.7109375" style="5" customWidth="1"/>
    <col min="12038" max="12288" width="11.42578125" style="5"/>
    <col min="12289" max="12289" width="46.42578125" style="5" customWidth="1"/>
    <col min="12290" max="12291" width="10.140625" style="5" customWidth="1"/>
    <col min="12292" max="12292" width="44.140625" style="5" customWidth="1"/>
    <col min="12293" max="12293" width="8.7109375" style="5" customWidth="1"/>
    <col min="12294" max="12544" width="11.42578125" style="5"/>
    <col min="12545" max="12545" width="46.42578125" style="5" customWidth="1"/>
    <col min="12546" max="12547" width="10.140625" style="5" customWidth="1"/>
    <col min="12548" max="12548" width="44.140625" style="5" customWidth="1"/>
    <col min="12549" max="12549" width="8.7109375" style="5" customWidth="1"/>
    <col min="12550" max="12800" width="11.42578125" style="5"/>
    <col min="12801" max="12801" width="46.42578125" style="5" customWidth="1"/>
    <col min="12802" max="12803" width="10.140625" style="5" customWidth="1"/>
    <col min="12804" max="12804" width="44.140625" style="5" customWidth="1"/>
    <col min="12805" max="12805" width="8.7109375" style="5" customWidth="1"/>
    <col min="12806" max="13056" width="11.42578125" style="5"/>
    <col min="13057" max="13057" width="46.42578125" style="5" customWidth="1"/>
    <col min="13058" max="13059" width="10.140625" style="5" customWidth="1"/>
    <col min="13060" max="13060" width="44.140625" style="5" customWidth="1"/>
    <col min="13061" max="13061" width="8.7109375" style="5" customWidth="1"/>
    <col min="13062" max="13312" width="11.42578125" style="5"/>
    <col min="13313" max="13313" width="46.42578125" style="5" customWidth="1"/>
    <col min="13314" max="13315" width="10.140625" style="5" customWidth="1"/>
    <col min="13316" max="13316" width="44.140625" style="5" customWidth="1"/>
    <col min="13317" max="13317" width="8.7109375" style="5" customWidth="1"/>
    <col min="13318" max="13568" width="11.42578125" style="5"/>
    <col min="13569" max="13569" width="46.42578125" style="5" customWidth="1"/>
    <col min="13570" max="13571" width="10.140625" style="5" customWidth="1"/>
    <col min="13572" max="13572" width="44.140625" style="5" customWidth="1"/>
    <col min="13573" max="13573" width="8.7109375" style="5" customWidth="1"/>
    <col min="13574" max="13824" width="11.42578125" style="5"/>
    <col min="13825" max="13825" width="46.42578125" style="5" customWidth="1"/>
    <col min="13826" max="13827" width="10.140625" style="5" customWidth="1"/>
    <col min="13828" max="13828" width="44.140625" style="5" customWidth="1"/>
    <col min="13829" max="13829" width="8.7109375" style="5" customWidth="1"/>
    <col min="13830" max="14080" width="11.42578125" style="5"/>
    <col min="14081" max="14081" width="46.42578125" style="5" customWidth="1"/>
    <col min="14082" max="14083" width="10.140625" style="5" customWidth="1"/>
    <col min="14084" max="14084" width="44.140625" style="5" customWidth="1"/>
    <col min="14085" max="14085" width="8.7109375" style="5" customWidth="1"/>
    <col min="14086" max="14336" width="11.42578125" style="5"/>
    <col min="14337" max="14337" width="46.42578125" style="5" customWidth="1"/>
    <col min="14338" max="14339" width="10.140625" style="5" customWidth="1"/>
    <col min="14340" max="14340" width="44.140625" style="5" customWidth="1"/>
    <col min="14341" max="14341" width="8.7109375" style="5" customWidth="1"/>
    <col min="14342" max="14592" width="11.42578125" style="5"/>
    <col min="14593" max="14593" width="46.42578125" style="5" customWidth="1"/>
    <col min="14594" max="14595" width="10.140625" style="5" customWidth="1"/>
    <col min="14596" max="14596" width="44.140625" style="5" customWidth="1"/>
    <col min="14597" max="14597" width="8.7109375" style="5" customWidth="1"/>
    <col min="14598" max="14848" width="11.42578125" style="5"/>
    <col min="14849" max="14849" width="46.42578125" style="5" customWidth="1"/>
    <col min="14850" max="14851" width="10.140625" style="5" customWidth="1"/>
    <col min="14852" max="14852" width="44.140625" style="5" customWidth="1"/>
    <col min="14853" max="14853" width="8.7109375" style="5" customWidth="1"/>
    <col min="14854" max="15104" width="11.42578125" style="5"/>
    <col min="15105" max="15105" width="46.42578125" style="5" customWidth="1"/>
    <col min="15106" max="15107" width="10.140625" style="5" customWidth="1"/>
    <col min="15108" max="15108" width="44.140625" style="5" customWidth="1"/>
    <col min="15109" max="15109" width="8.7109375" style="5" customWidth="1"/>
    <col min="15110" max="15360" width="11.42578125" style="5"/>
    <col min="15361" max="15361" width="46.42578125" style="5" customWidth="1"/>
    <col min="15362" max="15363" width="10.140625" style="5" customWidth="1"/>
    <col min="15364" max="15364" width="44.140625" style="5" customWidth="1"/>
    <col min="15365" max="15365" width="8.7109375" style="5" customWidth="1"/>
    <col min="15366" max="15616" width="11.42578125" style="5"/>
    <col min="15617" max="15617" width="46.42578125" style="5" customWidth="1"/>
    <col min="15618" max="15619" width="10.140625" style="5" customWidth="1"/>
    <col min="15620" max="15620" width="44.140625" style="5" customWidth="1"/>
    <col min="15621" max="15621" width="8.7109375" style="5" customWidth="1"/>
    <col min="15622" max="15872" width="11.42578125" style="5"/>
    <col min="15873" max="15873" width="46.42578125" style="5" customWidth="1"/>
    <col min="15874" max="15875" width="10.140625" style="5" customWidth="1"/>
    <col min="15876" max="15876" width="44.140625" style="5" customWidth="1"/>
    <col min="15877" max="15877" width="8.7109375" style="5" customWidth="1"/>
    <col min="15878" max="16128" width="11.42578125" style="5"/>
    <col min="16129" max="16129" width="46.42578125" style="5" customWidth="1"/>
    <col min="16130" max="16131" width="10.140625" style="5" customWidth="1"/>
    <col min="16132" max="16132" width="44.140625" style="5" customWidth="1"/>
    <col min="16133" max="16133" width="8.7109375" style="5" customWidth="1"/>
    <col min="16134" max="16384" width="11.42578125" style="5"/>
  </cols>
  <sheetData>
    <row r="1" spans="1:7" s="4" customFormat="1" ht="24.75" customHeight="1">
      <c r="A1" s="1" t="s">
        <v>0</v>
      </c>
      <c r="B1" s="2"/>
      <c r="C1" s="2"/>
      <c r="D1" s="3" t="s">
        <v>1</v>
      </c>
      <c r="F1" s="5"/>
      <c r="G1" s="5"/>
    </row>
    <row r="2" spans="1:7" s="4" customFormat="1" ht="18.95" customHeight="1">
      <c r="B2" s="2"/>
      <c r="C2" s="2"/>
      <c r="D2" s="2"/>
      <c r="F2" s="5"/>
      <c r="G2" s="5"/>
    </row>
    <row r="3" spans="1:7" s="4" customFormat="1" ht="22.5" customHeight="1">
      <c r="A3" s="6" t="s">
        <v>2</v>
      </c>
      <c r="B3" s="2"/>
      <c r="C3" s="2"/>
      <c r="D3" s="7" t="s">
        <v>3</v>
      </c>
      <c r="F3" s="5"/>
      <c r="G3" s="5"/>
    </row>
    <row r="4" spans="1:7" s="4" customFormat="1" ht="18.95" customHeight="1">
      <c r="B4" s="2"/>
      <c r="C4" s="2"/>
      <c r="D4" s="2"/>
      <c r="F4" s="5"/>
      <c r="G4" s="5"/>
    </row>
    <row r="5" spans="1:7" s="10" customFormat="1" ht="11.45" customHeight="1">
      <c r="A5" s="8" t="s">
        <v>4</v>
      </c>
      <c r="B5" s="9"/>
      <c r="C5" s="9"/>
      <c r="D5" s="2" t="s">
        <v>5</v>
      </c>
      <c r="F5" s="5"/>
      <c r="G5" s="5"/>
    </row>
    <row r="6" spans="1:7" s="10" customFormat="1" ht="17.25" customHeight="1">
      <c r="A6" s="8" t="s">
        <v>6</v>
      </c>
      <c r="B6" s="11" t="s">
        <v>7</v>
      </c>
      <c r="C6" s="11" t="s">
        <v>8</v>
      </c>
      <c r="D6" s="2" t="s">
        <v>9</v>
      </c>
      <c r="F6" s="5"/>
      <c r="G6" s="5"/>
    </row>
    <row r="8" spans="1:7" s="10" customFormat="1" ht="11.45" customHeight="1">
      <c r="A8" s="12" t="s">
        <v>10</v>
      </c>
      <c r="B8" s="13"/>
      <c r="C8" s="13"/>
      <c r="D8" s="14" t="s">
        <v>11</v>
      </c>
      <c r="F8" s="4"/>
      <c r="G8" s="4"/>
    </row>
    <row r="9" spans="1:7" ht="11.45" customHeight="1">
      <c r="A9" s="15" t="s">
        <v>12</v>
      </c>
      <c r="B9" s="16">
        <v>9572</v>
      </c>
      <c r="C9" s="16">
        <v>8353.0229999999992</v>
      </c>
      <c r="D9" s="17" t="s">
        <v>13</v>
      </c>
      <c r="F9" s="2"/>
      <c r="G9" s="2"/>
    </row>
    <row r="10" spans="1:7" ht="11.45" customHeight="1">
      <c r="A10" s="15" t="s">
        <v>14</v>
      </c>
      <c r="B10" s="16">
        <f>B11+B12+B13</f>
        <v>161265.68</v>
      </c>
      <c r="C10" s="16">
        <f>C11+C12+C13</f>
        <v>181863.016</v>
      </c>
      <c r="D10" s="17" t="s">
        <v>15</v>
      </c>
      <c r="F10" s="2"/>
      <c r="G10" s="2"/>
    </row>
    <row r="11" spans="1:7" ht="11.45" customHeight="1">
      <c r="A11" s="18" t="s">
        <v>16</v>
      </c>
      <c r="B11" s="19">
        <v>19473</v>
      </c>
      <c r="C11" s="19">
        <v>41131.883000000002</v>
      </c>
      <c r="D11" s="20" t="s">
        <v>17</v>
      </c>
      <c r="F11" s="13"/>
      <c r="G11" s="13"/>
    </row>
    <row r="12" spans="1:7" ht="11.45" customHeight="1">
      <c r="A12" s="18" t="s">
        <v>18</v>
      </c>
      <c r="B12" s="19">
        <v>137308</v>
      </c>
      <c r="C12" s="19">
        <v>136623.826</v>
      </c>
      <c r="D12" s="21" t="s">
        <v>19</v>
      </c>
      <c r="F12" s="13"/>
      <c r="G12" s="13"/>
    </row>
    <row r="13" spans="1:7" ht="11.45" customHeight="1">
      <c r="A13" s="22" t="s">
        <v>20</v>
      </c>
      <c r="B13" s="19">
        <v>4484.68</v>
      </c>
      <c r="C13" s="19">
        <v>4107.3069999999998</v>
      </c>
      <c r="D13" s="21" t="s">
        <v>21</v>
      </c>
      <c r="F13" s="23"/>
      <c r="G13" s="23"/>
    </row>
    <row r="14" spans="1:7" ht="11.45" customHeight="1">
      <c r="A14" s="15" t="s">
        <v>22</v>
      </c>
      <c r="B14" s="19"/>
      <c r="C14" s="19"/>
      <c r="D14" s="17" t="s">
        <v>23</v>
      </c>
      <c r="F14" s="23"/>
      <c r="G14" s="23"/>
    </row>
    <row r="15" spans="1:7" ht="11.45" customHeight="1">
      <c r="A15" s="24" t="s">
        <v>24</v>
      </c>
      <c r="B15" s="16">
        <f>B16+B17+B18</f>
        <v>6668</v>
      </c>
      <c r="C15" s="16">
        <f>C16+C17+C18</f>
        <v>7564.1859999999997</v>
      </c>
      <c r="D15" s="25" t="s">
        <v>25</v>
      </c>
      <c r="F15" s="23"/>
      <c r="G15" s="23"/>
    </row>
    <row r="16" spans="1:7" ht="11.45" customHeight="1">
      <c r="A16" s="18" t="s">
        <v>26</v>
      </c>
      <c r="B16" s="19">
        <v>1110</v>
      </c>
      <c r="C16" s="19">
        <v>1093.1369999999999</v>
      </c>
      <c r="D16" s="21" t="s">
        <v>27</v>
      </c>
      <c r="F16" s="23"/>
      <c r="G16" s="23"/>
    </row>
    <row r="17" spans="1:7" ht="11.45" customHeight="1">
      <c r="A17" s="22" t="s">
        <v>28</v>
      </c>
      <c r="B17" s="19">
        <v>5286</v>
      </c>
      <c r="C17" s="19">
        <v>6205.6080000000002</v>
      </c>
      <c r="D17" s="21" t="s">
        <v>29</v>
      </c>
      <c r="F17" s="23"/>
      <c r="G17" s="23"/>
    </row>
    <row r="18" spans="1:7" ht="11.45" customHeight="1">
      <c r="A18" s="22" t="s">
        <v>30</v>
      </c>
      <c r="B18" s="19">
        <v>272</v>
      </c>
      <c r="C18" s="19">
        <v>265.44099999999997</v>
      </c>
      <c r="D18" s="21" t="s">
        <v>31</v>
      </c>
      <c r="F18" s="23"/>
      <c r="G18" s="23"/>
    </row>
    <row r="19" spans="1:7" ht="11.45" customHeight="1">
      <c r="A19" s="26" t="s">
        <v>32</v>
      </c>
      <c r="B19" s="19" t="s">
        <v>33</v>
      </c>
      <c r="C19" s="16" t="s">
        <v>33</v>
      </c>
      <c r="D19" s="17" t="s">
        <v>34</v>
      </c>
      <c r="F19" s="23"/>
      <c r="G19" s="23"/>
    </row>
    <row r="20" spans="1:7" ht="11.45" customHeight="1">
      <c r="A20" s="22" t="s">
        <v>35</v>
      </c>
      <c r="B20" s="19" t="s">
        <v>33</v>
      </c>
      <c r="C20" s="16" t="s">
        <v>33</v>
      </c>
      <c r="D20" s="21" t="s">
        <v>36</v>
      </c>
      <c r="F20" s="23"/>
      <c r="G20" s="23"/>
    </row>
    <row r="21" spans="1:7" ht="11.45" customHeight="1">
      <c r="A21" s="26" t="s">
        <v>37</v>
      </c>
      <c r="B21" s="19"/>
      <c r="C21" s="16"/>
      <c r="D21" s="17" t="s">
        <v>38</v>
      </c>
      <c r="F21" s="23"/>
      <c r="G21" s="23"/>
    </row>
    <row r="22" spans="1:7" ht="11.45" customHeight="1">
      <c r="A22" s="26" t="s">
        <v>39</v>
      </c>
      <c r="B22" s="16">
        <f>B23+B24+B25</f>
        <v>39330</v>
      </c>
      <c r="C22" s="16">
        <f>C23+C24+C25</f>
        <v>7097.3249999999998</v>
      </c>
      <c r="D22" s="17" t="s">
        <v>40</v>
      </c>
      <c r="F22" s="23"/>
      <c r="G22" s="23"/>
    </row>
    <row r="23" spans="1:7" ht="11.45" customHeight="1">
      <c r="A23" s="22" t="s">
        <v>41</v>
      </c>
      <c r="B23" s="19">
        <v>15002</v>
      </c>
      <c r="C23" s="27">
        <v>0</v>
      </c>
      <c r="D23" s="21" t="s">
        <v>42</v>
      </c>
      <c r="F23" s="23"/>
      <c r="G23" s="23"/>
    </row>
    <row r="24" spans="1:7" ht="11.45" customHeight="1">
      <c r="A24" s="22" t="s">
        <v>43</v>
      </c>
      <c r="B24" s="19">
        <v>24001</v>
      </c>
      <c r="C24" s="19">
        <v>7000.1019999999999</v>
      </c>
      <c r="D24" s="21" t="s">
        <v>44</v>
      </c>
      <c r="F24" s="23"/>
      <c r="G24" s="23"/>
    </row>
    <row r="25" spans="1:7" ht="11.45" customHeight="1">
      <c r="A25" s="22" t="s">
        <v>45</v>
      </c>
      <c r="B25" s="19">
        <v>327</v>
      </c>
      <c r="C25" s="19">
        <v>97.222999999999999</v>
      </c>
      <c r="D25" s="21" t="s">
        <v>46</v>
      </c>
      <c r="F25" s="23"/>
      <c r="G25" s="23"/>
    </row>
    <row r="26" spans="1:7" ht="11.45" customHeight="1">
      <c r="A26" s="15" t="s">
        <v>47</v>
      </c>
      <c r="B26" s="28">
        <v>0</v>
      </c>
      <c r="C26" s="28">
        <v>0</v>
      </c>
      <c r="D26" s="17" t="s">
        <v>48</v>
      </c>
      <c r="F26" s="23"/>
      <c r="G26" s="23"/>
    </row>
    <row r="27" spans="1:7" ht="11.45" customHeight="1">
      <c r="A27" s="15" t="s">
        <v>49</v>
      </c>
      <c r="B27" s="29">
        <f>B29+B28</f>
        <v>6658</v>
      </c>
      <c r="C27" s="29">
        <f>C29+C28</f>
        <v>8681.3770000000004</v>
      </c>
      <c r="D27" s="17" t="s">
        <v>50</v>
      </c>
      <c r="F27" s="23"/>
      <c r="G27" s="23"/>
    </row>
    <row r="28" spans="1:7" ht="11.45" customHeight="1">
      <c r="A28" s="18" t="s">
        <v>51</v>
      </c>
      <c r="B28" s="19">
        <v>5229</v>
      </c>
      <c r="C28" s="19">
        <v>7272.0439999999999</v>
      </c>
      <c r="D28" s="21" t="s">
        <v>52</v>
      </c>
      <c r="F28" s="23"/>
      <c r="G28" s="23"/>
    </row>
    <row r="29" spans="1:7" ht="11.45" customHeight="1">
      <c r="A29" s="18" t="s">
        <v>53</v>
      </c>
      <c r="B29" s="19">
        <v>1429</v>
      </c>
      <c r="C29" s="19">
        <v>1409.3330000000001</v>
      </c>
      <c r="D29" s="21" t="s">
        <v>54</v>
      </c>
      <c r="F29" s="23"/>
      <c r="G29" s="23"/>
    </row>
    <row r="30" spans="1:7" ht="11.45" customHeight="1">
      <c r="A30" s="15" t="s">
        <v>55</v>
      </c>
      <c r="B30" s="16">
        <v>3183</v>
      </c>
      <c r="C30" s="16">
        <v>2920.5329999999999</v>
      </c>
      <c r="D30" s="17" t="s">
        <v>56</v>
      </c>
      <c r="F30" s="23"/>
      <c r="G30" s="23"/>
    </row>
    <row r="31" spans="1:7" ht="11.45" customHeight="1">
      <c r="A31" s="18"/>
      <c r="B31" s="16"/>
      <c r="C31" s="30"/>
      <c r="D31" s="24"/>
      <c r="F31" s="23"/>
      <c r="G31" s="23"/>
    </row>
    <row r="32" spans="1:7" ht="12" customHeight="1">
      <c r="A32" s="31" t="s">
        <v>57</v>
      </c>
      <c r="B32" s="16">
        <v>226677</v>
      </c>
      <c r="C32" s="32">
        <v>216479.46</v>
      </c>
      <c r="D32" s="33" t="s">
        <v>58</v>
      </c>
      <c r="F32" s="23"/>
      <c r="G32" s="23"/>
    </row>
    <row r="33" spans="1:7" ht="12" customHeight="1">
      <c r="A33" s="34"/>
      <c r="B33" s="19"/>
      <c r="C33" s="19"/>
      <c r="D33" s="33"/>
      <c r="F33" s="23"/>
      <c r="G33" s="23"/>
    </row>
    <row r="34" spans="1:7" s="36" customFormat="1" ht="11.45" customHeight="1">
      <c r="A34" s="31" t="s">
        <v>59</v>
      </c>
      <c r="B34" s="19"/>
      <c r="C34" s="35"/>
      <c r="D34" s="33" t="s">
        <v>60</v>
      </c>
      <c r="F34" s="23"/>
      <c r="G34" s="23"/>
    </row>
    <row r="35" spans="1:7" s="36" customFormat="1" ht="11.45" customHeight="1">
      <c r="A35" s="26" t="s">
        <v>61</v>
      </c>
      <c r="B35" s="29">
        <f>B37+B36</f>
        <v>166253</v>
      </c>
      <c r="C35" s="29">
        <f>C37+C36</f>
        <v>152059.44499999998</v>
      </c>
      <c r="D35" s="17" t="s">
        <v>62</v>
      </c>
      <c r="F35" s="23"/>
      <c r="G35" s="23"/>
    </row>
    <row r="36" spans="1:7" s="36" customFormat="1" ht="11.45" customHeight="1">
      <c r="A36" s="22" t="s">
        <v>63</v>
      </c>
      <c r="B36" s="19">
        <v>163807</v>
      </c>
      <c r="C36" s="19">
        <v>149738.50899999999</v>
      </c>
      <c r="D36" s="21" t="s">
        <v>64</v>
      </c>
      <c r="F36" s="23"/>
      <c r="G36" s="23"/>
    </row>
    <row r="37" spans="1:7" ht="11.45" customHeight="1">
      <c r="A37" s="22" t="s">
        <v>65</v>
      </c>
      <c r="B37" s="19">
        <v>2446</v>
      </c>
      <c r="C37" s="19">
        <v>2320.9360000000001</v>
      </c>
      <c r="D37" s="21" t="s">
        <v>66</v>
      </c>
      <c r="F37" s="23"/>
      <c r="G37" s="23"/>
    </row>
    <row r="38" spans="1:7" ht="11.45" customHeight="1">
      <c r="A38" s="15" t="s">
        <v>67</v>
      </c>
      <c r="B38" s="16">
        <v>3451</v>
      </c>
      <c r="C38" s="16">
        <v>3099.165</v>
      </c>
      <c r="D38" s="37" t="s">
        <v>68</v>
      </c>
      <c r="F38" s="23"/>
      <c r="G38" s="23"/>
    </row>
    <row r="39" spans="1:7" ht="11.45" customHeight="1">
      <c r="A39" s="22" t="s">
        <v>69</v>
      </c>
      <c r="B39" s="19" t="s">
        <v>33</v>
      </c>
      <c r="C39" s="38" t="s">
        <v>33</v>
      </c>
      <c r="D39" s="21" t="s">
        <v>70</v>
      </c>
      <c r="F39" s="23"/>
      <c r="G39" s="23"/>
    </row>
    <row r="40" spans="1:7" ht="11.45" customHeight="1">
      <c r="A40" s="22" t="s">
        <v>71</v>
      </c>
      <c r="B40" s="19">
        <v>3451</v>
      </c>
      <c r="C40" s="19">
        <v>3099.165</v>
      </c>
      <c r="D40" s="21" t="s">
        <v>72</v>
      </c>
      <c r="F40" s="39"/>
      <c r="G40" s="39"/>
    </row>
    <row r="41" spans="1:7" ht="11.45" customHeight="1">
      <c r="A41" s="26" t="s">
        <v>73</v>
      </c>
      <c r="B41" s="16">
        <v>212</v>
      </c>
      <c r="C41" s="16">
        <v>201.85</v>
      </c>
      <c r="D41" s="17" t="s">
        <v>74</v>
      </c>
      <c r="F41" s="39"/>
      <c r="G41" s="39"/>
    </row>
    <row r="42" spans="1:7" ht="11.45" customHeight="1">
      <c r="A42" s="22" t="s">
        <v>75</v>
      </c>
      <c r="B42" s="19"/>
      <c r="C42" s="19"/>
      <c r="D42" s="21" t="s">
        <v>76</v>
      </c>
      <c r="F42" s="39"/>
      <c r="G42" s="39"/>
    </row>
    <row r="43" spans="1:7" ht="11.45" customHeight="1">
      <c r="A43" s="22" t="s">
        <v>77</v>
      </c>
      <c r="B43" s="19">
        <v>202</v>
      </c>
      <c r="C43" s="19">
        <v>190.70599999999999</v>
      </c>
      <c r="D43" s="21" t="s">
        <v>78</v>
      </c>
      <c r="F43" s="23"/>
      <c r="G43" s="23"/>
    </row>
    <row r="44" spans="1:7" ht="11.45" customHeight="1">
      <c r="A44" s="22" t="s">
        <v>79</v>
      </c>
      <c r="B44" s="19">
        <v>10</v>
      </c>
      <c r="C44" s="19">
        <v>11.144</v>
      </c>
      <c r="D44" s="21" t="s">
        <v>80</v>
      </c>
      <c r="F44" s="23"/>
      <c r="G44" s="23"/>
    </row>
    <row r="45" spans="1:7" ht="11.45" customHeight="1">
      <c r="A45" s="26" t="s">
        <v>81</v>
      </c>
      <c r="B45" s="16">
        <v>29566</v>
      </c>
      <c r="C45" s="16">
        <v>33877.148999999998</v>
      </c>
      <c r="D45" s="17" t="s">
        <v>82</v>
      </c>
      <c r="F45" s="23"/>
      <c r="G45" s="23"/>
    </row>
    <row r="46" spans="1:7" ht="11.45" customHeight="1">
      <c r="A46" s="22" t="s">
        <v>83</v>
      </c>
      <c r="B46" s="19">
        <v>1980</v>
      </c>
      <c r="C46" s="19">
        <v>2039.635</v>
      </c>
      <c r="D46" s="20" t="s">
        <v>84</v>
      </c>
      <c r="F46" s="23"/>
      <c r="G46" s="23"/>
    </row>
    <row r="47" spans="1:7" ht="11.45" customHeight="1">
      <c r="A47" s="18" t="s">
        <v>85</v>
      </c>
      <c r="B47" s="19">
        <v>23788</v>
      </c>
      <c r="C47" s="19">
        <v>27742.197</v>
      </c>
      <c r="D47" s="21" t="s">
        <v>86</v>
      </c>
      <c r="F47" s="23"/>
      <c r="G47" s="23"/>
    </row>
    <row r="48" spans="1:7" ht="11.45" customHeight="1">
      <c r="A48" s="22" t="s">
        <v>87</v>
      </c>
      <c r="B48" s="19">
        <v>23788</v>
      </c>
      <c r="C48" s="19">
        <v>27742.197</v>
      </c>
      <c r="D48" s="21" t="s">
        <v>88</v>
      </c>
      <c r="F48" s="23"/>
      <c r="G48" s="23"/>
    </row>
    <row r="49" spans="1:7" ht="11.45" customHeight="1">
      <c r="A49" s="22" t="s">
        <v>89</v>
      </c>
      <c r="B49" s="28">
        <v>0</v>
      </c>
      <c r="C49" s="28">
        <v>0</v>
      </c>
      <c r="D49" s="40" t="s">
        <v>90</v>
      </c>
      <c r="F49" s="23"/>
      <c r="G49" s="23"/>
    </row>
    <row r="50" spans="1:7" ht="11.45" customHeight="1">
      <c r="A50" s="18" t="s">
        <v>91</v>
      </c>
      <c r="B50" s="28">
        <v>0</v>
      </c>
      <c r="C50" s="28">
        <v>0</v>
      </c>
      <c r="D50" s="21" t="s">
        <v>92</v>
      </c>
      <c r="F50" s="23"/>
      <c r="G50" s="23"/>
    </row>
    <row r="51" spans="1:7" ht="11.45" customHeight="1">
      <c r="A51" s="18" t="s">
        <v>93</v>
      </c>
      <c r="B51" s="19">
        <v>1309</v>
      </c>
      <c r="C51" s="41">
        <v>1858.799</v>
      </c>
      <c r="D51" s="21" t="s">
        <v>94</v>
      </c>
      <c r="F51" s="23"/>
      <c r="G51" s="23"/>
    </row>
    <row r="52" spans="1:7" ht="11.45" customHeight="1">
      <c r="A52" s="22" t="s">
        <v>95</v>
      </c>
      <c r="B52" s="19">
        <v>2489</v>
      </c>
      <c r="C52" s="41">
        <v>2236.518</v>
      </c>
      <c r="D52" s="21" t="s">
        <v>96</v>
      </c>
      <c r="F52" s="23"/>
      <c r="G52" s="23"/>
    </row>
    <row r="53" spans="1:7" ht="11.45" customHeight="1">
      <c r="A53" s="15" t="s">
        <v>97</v>
      </c>
      <c r="B53" s="16">
        <v>14267</v>
      </c>
      <c r="C53" s="16">
        <v>14483</v>
      </c>
      <c r="D53" s="17" t="s">
        <v>98</v>
      </c>
      <c r="F53" s="23"/>
      <c r="G53" s="23"/>
    </row>
    <row r="54" spans="1:7" ht="11.45" customHeight="1">
      <c r="A54" s="15" t="s">
        <v>99</v>
      </c>
      <c r="B54" s="16">
        <v>7393</v>
      </c>
      <c r="C54" s="16">
        <v>7225.4350000000004</v>
      </c>
      <c r="D54" s="37" t="s">
        <v>100</v>
      </c>
      <c r="F54" s="23"/>
      <c r="G54" s="23"/>
    </row>
    <row r="55" spans="1:7" ht="11.45" customHeight="1">
      <c r="A55" s="15" t="s">
        <v>101</v>
      </c>
      <c r="B55" s="16">
        <f>B56+B57+B58</f>
        <v>5534</v>
      </c>
      <c r="C55" s="16">
        <f>C56+C57+C58</f>
        <v>5534.34</v>
      </c>
      <c r="D55" s="17" t="s">
        <v>102</v>
      </c>
      <c r="F55" s="23"/>
      <c r="G55" s="23"/>
    </row>
    <row r="56" spans="1:7" ht="11.45" customHeight="1">
      <c r="A56" s="22" t="s">
        <v>103</v>
      </c>
      <c r="B56" s="19">
        <v>500</v>
      </c>
      <c r="C56" s="19">
        <v>500</v>
      </c>
      <c r="D56" s="21" t="s">
        <v>104</v>
      </c>
      <c r="F56" s="23"/>
      <c r="G56" s="23"/>
    </row>
    <row r="57" spans="1:7" ht="11.45" customHeight="1">
      <c r="A57" s="22" t="s">
        <v>105</v>
      </c>
      <c r="B57" s="19">
        <v>5001</v>
      </c>
      <c r="C57" s="19">
        <v>5001.34</v>
      </c>
      <c r="D57" s="21" t="s">
        <v>106</v>
      </c>
      <c r="F57" s="23"/>
      <c r="G57" s="23"/>
    </row>
    <row r="58" spans="1:7" ht="11.45" customHeight="1">
      <c r="A58" s="22" t="s">
        <v>107</v>
      </c>
      <c r="B58" s="19">
        <v>33</v>
      </c>
      <c r="C58" s="19">
        <v>33</v>
      </c>
      <c r="D58" s="21" t="s">
        <v>108</v>
      </c>
      <c r="F58" s="23"/>
      <c r="G58" s="23"/>
    </row>
    <row r="59" spans="1:7" s="42" customFormat="1" ht="11.45" customHeight="1">
      <c r="B59" s="19"/>
      <c r="C59" s="43"/>
      <c r="E59" s="21"/>
      <c r="F59" s="23"/>
      <c r="G59" s="23"/>
    </row>
    <row r="60" spans="1:7" ht="16.5">
      <c r="A60" s="31" t="s">
        <v>57</v>
      </c>
      <c r="B60" s="16">
        <v>226677</v>
      </c>
      <c r="C60" s="32">
        <v>216479.46</v>
      </c>
      <c r="D60" s="33" t="s">
        <v>58</v>
      </c>
      <c r="F60" s="23"/>
      <c r="G60" s="23"/>
    </row>
    <row r="61" spans="1:7" ht="8.1" customHeight="1">
      <c r="B61" s="44"/>
      <c r="C61" s="44"/>
      <c r="D61" s="45"/>
      <c r="F61" s="23"/>
      <c r="G61" s="23"/>
    </row>
    <row r="62" spans="1:7" ht="8.1" customHeight="1">
      <c r="B62" s="44"/>
      <c r="C62" s="44"/>
      <c r="D62" s="45"/>
    </row>
    <row r="63" spans="1:7" ht="15" customHeight="1">
      <c r="B63" s="44"/>
      <c r="C63" s="44"/>
      <c r="D63" s="45"/>
    </row>
    <row r="64" spans="1:7" s="36" customFormat="1" ht="15" customHeight="1">
      <c r="A64" s="5"/>
      <c r="B64" s="46"/>
      <c r="C64" s="43"/>
      <c r="D64" s="45"/>
      <c r="F64" s="42"/>
      <c r="G64" s="47"/>
    </row>
    <row r="65" spans="1:7" s="50" customFormat="1" ht="12.75" customHeight="1">
      <c r="A65" s="48" t="s">
        <v>109</v>
      </c>
      <c r="B65" s="19"/>
      <c r="C65" s="49"/>
      <c r="F65" s="5"/>
      <c r="G65" s="5"/>
    </row>
    <row r="66" spans="1:7" ht="12.75" customHeight="1">
      <c r="A66" s="51" t="s">
        <v>110</v>
      </c>
      <c r="B66" s="52"/>
      <c r="C66" s="19"/>
      <c r="D66" s="53" t="s">
        <v>111</v>
      </c>
    </row>
    <row r="67" spans="1:7" s="57" customFormat="1" ht="12.75" customHeight="1">
      <c r="A67" s="54" t="s">
        <v>112</v>
      </c>
      <c r="B67" s="55"/>
      <c r="C67" s="52"/>
      <c r="D67" s="56" t="s">
        <v>113</v>
      </c>
      <c r="F67" s="5"/>
      <c r="G67" s="5"/>
    </row>
    <row r="68" spans="1:7" s="50" customFormat="1" ht="12.75" customHeight="1">
      <c r="A68" s="55"/>
      <c r="B68" s="23"/>
      <c r="C68" s="55"/>
      <c r="D68" s="55"/>
      <c r="F68" s="5"/>
      <c r="G68" s="5"/>
    </row>
    <row r="69" spans="1:7" ht="12.75" customHeight="1">
      <c r="A69" s="58"/>
    </row>
    <row r="70" spans="1:7" ht="12.75" customHeight="1">
      <c r="A70" s="58"/>
      <c r="F70" s="36"/>
      <c r="G70" s="36"/>
    </row>
    <row r="71" spans="1:7" ht="12.75" customHeight="1">
      <c r="A71" s="58"/>
      <c r="F71" s="50"/>
      <c r="G71" s="50"/>
    </row>
    <row r="72" spans="1:7" ht="12.75" customHeight="1">
      <c r="A72" s="58"/>
    </row>
    <row r="73" spans="1:7">
      <c r="A73" s="58"/>
      <c r="F73" s="57"/>
      <c r="G73" s="57"/>
    </row>
    <row r="74" spans="1:7">
      <c r="A74" s="58"/>
      <c r="F74" s="50"/>
      <c r="G74" s="50"/>
    </row>
    <row r="75" spans="1:7">
      <c r="A75" s="58"/>
    </row>
    <row r="76" spans="1:7">
      <c r="A76" s="58"/>
    </row>
    <row r="77" spans="1:7">
      <c r="A77" s="58"/>
    </row>
    <row r="78" spans="1:7">
      <c r="A78" s="58"/>
    </row>
    <row r="79" spans="1:7">
      <c r="A79" s="58"/>
    </row>
    <row r="80" spans="1:7">
      <c r="A80" s="58"/>
    </row>
    <row r="81" spans="1:1">
      <c r="A81" s="58"/>
    </row>
    <row r="82" spans="1:1">
      <c r="A82" s="58"/>
    </row>
    <row r="83" spans="1:1">
      <c r="A83" s="58"/>
    </row>
    <row r="84" spans="1:1">
      <c r="A84" s="58"/>
    </row>
    <row r="85" spans="1:1">
      <c r="A85" s="58"/>
    </row>
    <row r="86" spans="1:1">
      <c r="A86" s="58"/>
    </row>
    <row r="87" spans="1:1">
      <c r="A87" s="58"/>
    </row>
    <row r="88" spans="1:1">
      <c r="A88" s="58"/>
    </row>
    <row r="89" spans="1:1">
      <c r="A89" s="58"/>
    </row>
    <row r="90" spans="1:1">
      <c r="A90" s="58"/>
    </row>
    <row r="91" spans="1:1">
      <c r="A91" s="58"/>
    </row>
    <row r="92" spans="1:1">
      <c r="A92" s="58"/>
    </row>
    <row r="93" spans="1:1">
      <c r="A93" s="58"/>
    </row>
    <row r="94" spans="1:1">
      <c r="A94" s="58"/>
    </row>
    <row r="95" spans="1:1">
      <c r="A95" s="58"/>
    </row>
    <row r="96" spans="1:1">
      <c r="A96" s="58"/>
    </row>
    <row r="97" spans="1:1">
      <c r="A97" s="58"/>
    </row>
    <row r="98" spans="1:1">
      <c r="A98" s="58"/>
    </row>
    <row r="99" spans="1:1">
      <c r="A99" s="58"/>
    </row>
    <row r="100" spans="1:1">
      <c r="A100" s="58"/>
    </row>
    <row r="101" spans="1:1">
      <c r="A101" s="58"/>
    </row>
    <row r="102" spans="1:1">
      <c r="A102" s="58"/>
    </row>
    <row r="103" spans="1:1">
      <c r="A103" s="58"/>
    </row>
    <row r="104" spans="1:1">
      <c r="A104" s="58"/>
    </row>
    <row r="105" spans="1:1">
      <c r="A105" s="58"/>
    </row>
    <row r="106" spans="1:1">
      <c r="A106" s="58"/>
    </row>
    <row r="107" spans="1:1">
      <c r="A107" s="58"/>
    </row>
    <row r="108" spans="1:1">
      <c r="A108" s="58"/>
    </row>
    <row r="109" spans="1:1">
      <c r="A109" s="58"/>
    </row>
    <row r="110" spans="1:1">
      <c r="A110" s="58"/>
    </row>
  </sheetData>
  <pageMargins left="0.78740157480314965" right="0.78740157480314965" top="1.1811023622047245" bottom="0.98425196850393704" header="0.51181102362204722" footer="0.51181102362204722"/>
  <pageSetup paperSize="9" scale="75" orientation="portrait" horizont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2013-03-20T13:19:04Z</dcterms:created>
  <dcterms:modified xsi:type="dcterms:W3CDTF">2013-03-20T13:19:04Z</dcterms:modified>
</cp:coreProperties>
</file>