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25" i="4"/>
  <c r="E25"/>
  <c r="D25"/>
  <c r="C25"/>
  <c r="B25"/>
  <c r="F20"/>
  <c r="E20"/>
  <c r="D20"/>
  <c r="C20"/>
  <c r="B20"/>
  <c r="D19"/>
  <c r="C19"/>
  <c r="F13"/>
  <c r="E13"/>
  <c r="D13"/>
  <c r="C13"/>
  <c r="B13"/>
  <c r="F9"/>
  <c r="F24" s="1"/>
  <c r="F35" s="1"/>
  <c r="E9"/>
  <c r="E19" s="1"/>
  <c r="D9"/>
  <c r="D24" s="1"/>
  <c r="D35" s="1"/>
  <c r="C9"/>
  <c r="C24" s="1"/>
  <c r="C35" s="1"/>
  <c r="B9"/>
  <c r="B19" s="1"/>
  <c r="B24" l="1"/>
  <c r="B35" s="1"/>
  <c r="E24"/>
  <c r="E35" s="1"/>
  <c r="F19"/>
</calcChain>
</file>

<file path=xl/sharedStrings.xml><?xml version="1.0" encoding="utf-8"?>
<sst xmlns="http://schemas.openxmlformats.org/spreadsheetml/2006/main" count="74" uniqueCount="74">
  <si>
    <t xml:space="preserve"> Monnaie et Crédits</t>
  </si>
  <si>
    <t>النقد والقروض</t>
  </si>
  <si>
    <t xml:space="preserve">19 - 2 Evolution des agrégats de monnaie </t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</si>
  <si>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- 2</t>
    </r>
    <r>
      <rPr>
        <b/>
        <sz val="16"/>
        <rFont val="Times New Roman"/>
        <family val="1"/>
      </rPr>
      <t xml:space="preserve"> تطور المجمعـات النقـدية </t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</si>
  <si>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</si>
  <si>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</si>
  <si>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</si>
  <si>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</si>
  <si>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</si>
  <si>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</si>
  <si>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t>في 31 دجنبر</t>
  </si>
  <si>
    <t>En millions de Dh</t>
  </si>
  <si>
    <t>بمليون درهم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</si>
  <si>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</si>
  <si>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</si>
  <si>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 xml:space="preserve">  Billets et monnaies mis en circulation  </t>
  </si>
  <si>
    <t xml:space="preserve">  الأوراق المتداولة والنقد المعدني المتداول</t>
  </si>
  <si>
    <t xml:space="preserve">  Encaisses des banques </t>
  </si>
  <si>
    <t xml:space="preserve">  محصل الصندوق لدى البنوك </t>
  </si>
  <si>
    <t>Monnaie scripturale  (II)</t>
  </si>
  <si>
    <t>النقود الكتابية (II)</t>
  </si>
  <si>
    <t xml:space="preserve">  Dépôts à vue auprés de BAM</t>
  </si>
  <si>
    <t xml:space="preserve">  الودائع تحت الطلب لدى بنك المغرب</t>
  </si>
  <si>
    <t xml:space="preserve">  Dépôts à vue auprés des banques</t>
  </si>
  <si>
    <t xml:space="preserve"> الودائع تحت الطلب لدى البنوك </t>
  </si>
  <si>
    <r>
      <t xml:space="preserve">  Dépôts à vue auprés du C.C.P</t>
    </r>
    <r>
      <rPr>
        <vertAlign val="superscript"/>
        <sz val="10"/>
        <rFont val="Times New Roman"/>
        <family val="1"/>
      </rPr>
      <t>(2)</t>
    </r>
  </si>
  <si>
    <r>
      <t xml:space="preserve">  </t>
    </r>
    <r>
      <rPr>
        <sz val="10"/>
        <rFont val="Times New Roman"/>
        <family val="1"/>
      </rPr>
      <t xml:space="preserve">الودائع تحت الطلب لدى مصلحة الشيكات البريدية </t>
    </r>
    <r>
      <rPr>
        <vertAlign val="superscript"/>
        <sz val="10"/>
        <rFont val="Times New Roman"/>
        <family val="1"/>
      </rPr>
      <t xml:space="preserve">(2) </t>
    </r>
    <r>
      <rPr>
        <sz val="10"/>
        <rFont val="Times New Roman"/>
        <family val="1"/>
      </rPr>
      <t xml:space="preserve">  </t>
    </r>
  </si>
  <si>
    <t xml:space="preserve">  Dépôts à vue auprés du Trésor </t>
  </si>
  <si>
    <t xml:space="preserve"> الودائع تحت الطلب لدى الخزينة   </t>
  </si>
  <si>
    <t>Agrégat M1 (I+II)</t>
  </si>
  <si>
    <t>المجمع م1 (II+I)</t>
  </si>
  <si>
    <t xml:space="preserve">Placements à vue (M2 - M1)  (III) </t>
  </si>
  <si>
    <t xml:space="preserve">التوظيفات تحت الطلب (م2-م1) (III) </t>
  </si>
  <si>
    <t xml:space="preserve">  Comptes d'épargne auprès des banques</t>
  </si>
  <si>
    <t xml:space="preserve">  الحسابات على دفاتر لدى البنوك</t>
  </si>
  <si>
    <r>
      <t xml:space="preserve">  Comptes sur livrets auprès de la C.E.N</t>
    </r>
    <r>
      <rPr>
        <vertAlign val="superscript"/>
        <sz val="10"/>
        <rFont val="Times New Roman"/>
        <family val="1"/>
      </rPr>
      <t>(2)</t>
    </r>
  </si>
  <si>
    <r>
      <t xml:space="preserve">  الحسابات على دفاترلدى صندوق التوفير الوطني </t>
    </r>
    <r>
      <rPr>
        <vertAlign val="superscript"/>
        <sz val="10"/>
        <rFont val="Times New Roman"/>
        <family val="1"/>
      </rPr>
      <t>(2)</t>
    </r>
  </si>
  <si>
    <t>Agrégat M2 (I+II+III) (A)</t>
  </si>
  <si>
    <t>المجمع م2 (III+II+I) (أ)</t>
  </si>
  <si>
    <t>Autres actifs monétaires (B)</t>
  </si>
  <si>
    <t>أصول نقدية أخرى (ب)</t>
  </si>
  <si>
    <t xml:space="preserve">  Comptes à terme et bons de caisse </t>
  </si>
  <si>
    <t xml:space="preserve">  الحسابات والسندات لأجل محدد</t>
  </si>
  <si>
    <t xml:space="preserve">    auprès des banques</t>
  </si>
  <si>
    <t xml:space="preserve">      لدى البنوك</t>
  </si>
  <si>
    <t xml:space="preserve">  Titres des OPCVM monétaires</t>
  </si>
  <si>
    <t xml:space="preserve">  سندات مؤسسات التوظيف الجماعي النقدية</t>
  </si>
  <si>
    <r>
      <t xml:space="preserve">  Dépôts en devises </t>
    </r>
    <r>
      <rPr>
        <vertAlign val="superscript"/>
        <sz val="10"/>
        <rFont val="Times New Roman"/>
        <family val="1"/>
      </rPr>
      <t>(3)</t>
    </r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</si>
  <si>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(3)</t>
    </r>
  </si>
  <si>
    <t xml:space="preserve">  Valeurs données en Pension</t>
  </si>
  <si>
    <t xml:space="preserve">  اتفاقات إعادة الشراء </t>
  </si>
  <si>
    <t xml:space="preserve">  Certificats de dépôt à durée résiduelle </t>
  </si>
  <si>
    <t xml:space="preserve">  شهادات الإيداع التي تقل مدتها المتبقية </t>
  </si>
  <si>
    <t xml:space="preserve">    inférieure ou égale à 2 ans</t>
  </si>
  <si>
    <t xml:space="preserve">    أو تساوي  سنتين </t>
  </si>
  <si>
    <t xml:space="preserve"> Dépôts à  terme auprès du Trésor </t>
  </si>
  <si>
    <t xml:space="preserve">  ودائع لأجل محدد لدى الخزينة </t>
  </si>
  <si>
    <r>
      <t xml:space="preserve"> Autres dépôts </t>
    </r>
    <r>
      <rPr>
        <vertAlign val="superscript"/>
        <sz val="10"/>
        <rFont val="Times New Roman"/>
        <family val="1"/>
      </rPr>
      <t>(4)</t>
    </r>
  </si>
  <si>
    <r>
      <t xml:space="preserve">  ودائع أخرى</t>
    </r>
    <r>
      <rPr>
        <vertAlign val="superscript"/>
        <sz val="11"/>
        <rFont val="Times New Roman"/>
        <family val="1"/>
      </rPr>
      <t>(4)</t>
    </r>
  </si>
  <si>
    <t>Agrégat M3 (A+B)</t>
  </si>
  <si>
    <t>المجمع م3 (أ+ب)</t>
  </si>
  <si>
    <t xml:space="preserve"> C.C.P : Centre Chèques Postaux</t>
  </si>
  <si>
    <t xml:space="preserve"> C.E.N : Caisse d'Epargne Nationale.</t>
  </si>
  <si>
    <t xml:space="preserve"> O.P.C.V.M: Organisme de Placement Collectif  en Valeurs Mobilières. </t>
  </si>
  <si>
    <t xml:space="preserve"> (1) Circulation fiduciaire =Billets et monnaies mis en circulation - Encaisses des banques</t>
  </si>
  <si>
    <t xml:space="preserve">(1) التداول الائتماني=الأوراق والنقد المعدني المتداول - محصل الصندوق لدى البنوك </t>
  </si>
  <si>
    <t xml:space="preserve"> (2) Série arrêtée en juin 2010 suite à l'intégration d'Al Barid Bank en tant qu'institution de dépôts.</t>
  </si>
  <si>
    <t>(2) سلسلة متوقفة فى يونيو 2010 بعد ادماج البريد بنك بوصفها مؤسسة الودائع.</t>
  </si>
  <si>
    <t xml:space="preserve"> (3) Dépôts à vue et à terme en devises auprès des banques </t>
  </si>
  <si>
    <t>(3) الودائع تحت الطلب ولأجل محدد  لدى البنوك بالعملات الأجنبية</t>
  </si>
  <si>
    <t xml:space="preserve"> (4) Emprunts contractés par les banques auprès des sociétés financières</t>
  </si>
  <si>
    <t>(4) اقتراضات البنوك لدى المؤسسات المالية</t>
  </si>
  <si>
    <t xml:space="preserve"> Source : Bank Al-Maghrib.</t>
  </si>
  <si>
    <t>المصدر: بنك المغرب.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</si>
</sst>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0.0"/>
    <numFmt numFmtId="166" formatCode="####"/>
    <numFmt numFmtId="167" formatCode="#,##0.0"/>
    <numFmt numFmtId="168" formatCode="\-\ "/>
    <numFmt numFmtId="169" formatCode="#\ ###\ 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0.000_)"/>
    <numFmt numFmtId="174" formatCode="#,##0;[Red]#,##0&quot;-&quot;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4" fontId="1" fillId="0" borderId="0"/>
    <xf numFmtId="164" fontId="6" fillId="0" borderId="0" applyFill="0"/>
    <xf numFmtId="0" fontId="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1" fillId="0" borderId="0"/>
    <xf numFmtId="0" fontId="22" fillId="0" borderId="0" applyNumberFormat="0">
      <alignment horizontal="right"/>
    </xf>
    <xf numFmtId="0" fontId="21" fillId="0" borderId="0"/>
    <xf numFmtId="0" fontId="21" fillId="0" borderId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</cellStyleXfs>
  <cellXfs count="89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/>
    </xf>
    <xf numFmtId="164" fontId="4" fillId="0" borderId="0" xfId="2" applyFont="1" applyAlignment="1">
      <alignment horizontal="right" vertical="center" readingOrder="2"/>
    </xf>
    <xf numFmtId="3" fontId="3" fillId="0" borderId="0" xfId="2" applyNumberFormat="1" applyFont="1" applyAlignment="1">
      <alignment horizontal="right" vertical="center"/>
    </xf>
    <xf numFmtId="164" fontId="3" fillId="0" borderId="0" xfId="2" applyFont="1" applyAlignment="1">
      <alignment vertical="center"/>
    </xf>
    <xf numFmtId="164" fontId="2" fillId="0" borderId="0" xfId="2" applyFont="1" applyAlignment="1">
      <alignment vertical="center"/>
    </xf>
    <xf numFmtId="3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164" fontId="3" fillId="0" borderId="0" xfId="3" applyFont="1" applyAlignment="1">
      <alignment vertical="center"/>
    </xf>
    <xf numFmtId="164" fontId="3" fillId="0" borderId="0" xfId="3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7" fillId="0" borderId="0" xfId="1" applyNumberFormat="1" applyFont="1" applyAlignment="1" applyProtection="1">
      <alignment horizontal="left" vertical="center"/>
    </xf>
    <xf numFmtId="164" fontId="7" fillId="0" borderId="0" xfId="3" applyFont="1" applyAlignment="1">
      <alignment horizontal="right" vertical="center" readingOrder="2"/>
    </xf>
    <xf numFmtId="3" fontId="5" fillId="0" borderId="0" xfId="2" applyNumberFormat="1" applyFont="1" applyAlignment="1">
      <alignment horizontal="right" vertical="center"/>
    </xf>
    <xf numFmtId="164" fontId="7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3" applyFont="1" applyAlignment="1">
      <alignment horizontal="right" vertical="center" readingOrder="2"/>
    </xf>
    <xf numFmtId="164" fontId="7" fillId="0" borderId="0" xfId="3" applyFont="1" applyAlignment="1">
      <alignment horizontal="right" vertical="center" readingOrder="2"/>
    </xf>
    <xf numFmtId="164" fontId="5" fillId="0" borderId="0" xfId="3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4" fontId="5" fillId="0" borderId="0" xfId="2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166" fontId="5" fillId="0" borderId="0" xfId="3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 readingOrder="2"/>
    </xf>
    <xf numFmtId="164" fontId="3" fillId="0" borderId="0" xfId="2" applyFont="1" applyAlignment="1" applyProtection="1">
      <alignment horizontal="left" vertical="center"/>
    </xf>
    <xf numFmtId="165" fontId="5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49" fontId="5" fillId="0" borderId="0" xfId="3" applyNumberFormat="1" applyFont="1" applyBorder="1" applyAlignment="1">
      <alignment vertical="center" wrapText="1"/>
    </xf>
    <xf numFmtId="3" fontId="5" fillId="0" borderId="0" xfId="3" applyNumberFormat="1" applyFont="1" applyFill="1" applyBorder="1" applyAlignment="1">
      <alignment horizontal="right" vertical="center" wrapText="1"/>
    </xf>
    <xf numFmtId="49" fontId="8" fillId="0" borderId="0" xfId="3" applyNumberFormat="1" applyFont="1" applyBorder="1" applyAlignment="1">
      <alignment vertical="center" wrapText="1" readingOrder="2"/>
    </xf>
    <xf numFmtId="4" fontId="3" fillId="0" borderId="0" xfId="3" quotePrefix="1" applyNumberFormat="1" applyFont="1" applyFill="1" applyBorder="1" applyAlignment="1">
      <alignment horizontal="left" vertical="center" wrapText="1"/>
    </xf>
    <xf numFmtId="3" fontId="3" fillId="0" borderId="0" xfId="3" applyNumberFormat="1" applyFont="1" applyFill="1" applyBorder="1" applyAlignment="1">
      <alignment horizontal="right" vertical="center" wrapText="1"/>
    </xf>
    <xf numFmtId="3" fontId="3" fillId="0" borderId="0" xfId="3" applyNumberFormat="1" applyFont="1" applyFill="1" applyBorder="1" applyAlignment="1">
      <alignment horizontal="right" vertical="center"/>
    </xf>
    <xf numFmtId="4" fontId="11" fillId="0" borderId="0" xfId="3" applyNumberFormat="1" applyFont="1" applyFill="1" applyBorder="1" applyAlignment="1">
      <alignment horizontal="right" vertical="center" readingOrder="2"/>
    </xf>
    <xf numFmtId="4" fontId="11" fillId="0" borderId="0" xfId="3" applyNumberFormat="1" applyFont="1" applyFill="1" applyBorder="1" applyAlignment="1">
      <alignment horizontal="right" vertical="center" wrapText="1" readingOrder="2"/>
    </xf>
    <xf numFmtId="167" fontId="5" fillId="0" borderId="0" xfId="3" applyNumberFormat="1" applyFont="1" applyFill="1" applyBorder="1" applyAlignment="1">
      <alignment horizontal="right" vertical="center" wrapText="1"/>
    </xf>
    <xf numFmtId="4" fontId="12" fillId="0" borderId="0" xfId="3" applyNumberFormat="1" applyFont="1" applyFill="1" applyBorder="1" applyAlignment="1">
      <alignment horizontal="right" vertical="center" wrapText="1" readingOrder="2"/>
    </xf>
    <xf numFmtId="49" fontId="5" fillId="0" borderId="0" xfId="3" applyNumberFormat="1" applyFont="1" applyBorder="1" applyAlignment="1">
      <alignment horizontal="left" vertical="center" wrapText="1"/>
    </xf>
    <xf numFmtId="49" fontId="8" fillId="0" borderId="0" xfId="3" applyNumberFormat="1" applyFont="1" applyBorder="1" applyAlignment="1">
      <alignment horizontal="right" vertical="center" wrapText="1" readingOrder="2"/>
    </xf>
    <xf numFmtId="167" fontId="3" fillId="0" borderId="0" xfId="3" applyNumberFormat="1" applyFont="1" applyFill="1" applyBorder="1" applyAlignment="1">
      <alignment horizontal="left" vertical="center"/>
    </xf>
    <xf numFmtId="0" fontId="12" fillId="0" borderId="0" xfId="4" applyFont="1" applyAlignment="1">
      <alignment horizontal="right" vertical="center"/>
    </xf>
    <xf numFmtId="3" fontId="12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5" fillId="0" borderId="0" xfId="3" applyNumberFormat="1" applyFont="1" applyAlignment="1">
      <alignment horizontal="right" vertical="center"/>
    </xf>
    <xf numFmtId="0" fontId="13" fillId="0" borderId="0" xfId="4" applyFont="1" applyAlignment="1">
      <alignment horizontal="right" vertical="center" readingOrder="2"/>
    </xf>
    <xf numFmtId="0" fontId="12" fillId="0" borderId="0" xfId="4" quotePrefix="1" applyFont="1" applyAlignment="1">
      <alignment horizontal="right" vertical="center" readingOrder="2"/>
    </xf>
    <xf numFmtId="167" fontId="3" fillId="0" borderId="0" xfId="3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 readingOrder="2"/>
    </xf>
    <xf numFmtId="167" fontId="5" fillId="0" borderId="0" xfId="3" applyNumberFormat="1" applyFont="1" applyFill="1" applyBorder="1" applyAlignment="1">
      <alignment vertical="center" wrapText="1"/>
    </xf>
    <xf numFmtId="167" fontId="8" fillId="0" borderId="0" xfId="3" applyNumberFormat="1" applyFont="1" applyFill="1" applyBorder="1" applyAlignment="1">
      <alignment vertical="center" wrapText="1" readingOrder="2"/>
    </xf>
    <xf numFmtId="3" fontId="14" fillId="0" borderId="0" xfId="3" applyNumberFormat="1" applyFont="1" applyFill="1" applyBorder="1" applyAlignment="1">
      <alignment vertical="center" wrapText="1"/>
    </xf>
    <xf numFmtId="49" fontId="15" fillId="0" borderId="0" xfId="3" applyNumberFormat="1" applyFont="1" applyBorder="1" applyAlignment="1">
      <alignment vertical="center" wrapText="1" readingOrder="2"/>
    </xf>
    <xf numFmtId="3" fontId="8" fillId="0" borderId="0" xfId="3" applyNumberFormat="1" applyFont="1" applyFill="1" applyBorder="1" applyAlignment="1">
      <alignment vertical="center" wrapText="1"/>
    </xf>
    <xf numFmtId="167" fontId="11" fillId="0" borderId="0" xfId="3" applyNumberFormat="1" applyFont="1" applyFill="1" applyBorder="1" applyAlignment="1">
      <alignment horizontal="right" vertical="center" readingOrder="2"/>
    </xf>
    <xf numFmtId="167" fontId="3" fillId="0" borderId="0" xfId="3" applyNumberFormat="1" applyFont="1" applyFill="1" applyBorder="1" applyAlignment="1">
      <alignment horizontal="right" vertical="center" readingOrder="2"/>
    </xf>
    <xf numFmtId="3" fontId="5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left" vertical="center" wrapText="1"/>
    </xf>
    <xf numFmtId="164" fontId="3" fillId="0" borderId="0" xfId="2" applyFont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 wrapText="1" readingOrder="2"/>
    </xf>
    <xf numFmtId="3" fontId="12" fillId="0" borderId="0" xfId="3" applyNumberFormat="1" applyFont="1" applyFill="1" applyBorder="1" applyAlignment="1">
      <alignment horizontal="right" vertical="center"/>
    </xf>
    <xf numFmtId="3" fontId="5" fillId="0" borderId="0" xfId="3" applyNumberFormat="1" applyFont="1" applyFill="1" applyBorder="1" applyAlignment="1">
      <alignment vertical="center" wrapText="1"/>
    </xf>
    <xf numFmtId="167" fontId="17" fillId="0" borderId="0" xfId="3" applyNumberFormat="1" applyFont="1" applyFill="1" applyBorder="1" applyAlignment="1">
      <alignment vertical="center" wrapText="1"/>
    </xf>
    <xf numFmtId="164" fontId="5" fillId="0" borderId="0" xfId="3" quotePrefix="1" applyFont="1" applyAlignment="1">
      <alignment horizontal="left" vertical="center"/>
    </xf>
    <xf numFmtId="3" fontId="5" fillId="0" borderId="0" xfId="3" applyNumberFormat="1" applyFont="1" applyAlignment="1">
      <alignment horizontal="right" vertical="center"/>
    </xf>
    <xf numFmtId="164" fontId="12" fillId="0" borderId="0" xfId="3" quotePrefix="1" applyFont="1" applyAlignment="1">
      <alignment horizontal="right" vertical="center" readingOrder="2"/>
    </xf>
    <xf numFmtId="164" fontId="3" fillId="0" borderId="0" xfId="3" quotePrefix="1" applyFont="1" applyAlignment="1">
      <alignment horizontal="left" vertical="center"/>
    </xf>
    <xf numFmtId="3" fontId="3" fillId="0" borderId="0" xfId="3" applyNumberFormat="1" applyFont="1" applyAlignment="1">
      <alignment horizontal="right" vertical="center"/>
    </xf>
    <xf numFmtId="164" fontId="18" fillId="0" borderId="0" xfId="2" applyFont="1" applyAlignment="1">
      <alignment vertical="center"/>
    </xf>
    <xf numFmtId="164" fontId="19" fillId="0" borderId="0" xfId="3" applyFont="1" applyAlignment="1">
      <alignment horizontal="right" vertical="center" readingOrder="2"/>
    </xf>
    <xf numFmtId="164" fontId="18" fillId="0" borderId="0" xfId="3" applyFont="1" applyAlignment="1">
      <alignment horizontal="left" vertical="center"/>
    </xf>
    <xf numFmtId="164" fontId="5" fillId="0" borderId="0" xfId="3" applyFont="1" applyAlignment="1">
      <alignment horizontal="center" vertical="center"/>
    </xf>
    <xf numFmtId="164" fontId="18" fillId="0" borderId="0" xfId="3" applyFont="1" applyAlignment="1">
      <alignment vertical="center"/>
    </xf>
    <xf numFmtId="169" fontId="3" fillId="0" borderId="0" xfId="3" applyNumberFormat="1" applyFont="1" applyAlignment="1">
      <alignment vertical="center"/>
    </xf>
    <xf numFmtId="164" fontId="3" fillId="0" borderId="0" xfId="3" quotePrefix="1" applyFont="1" applyAlignment="1">
      <alignment horizontal="right" vertical="center" readingOrder="2"/>
    </xf>
    <xf numFmtId="0" fontId="18" fillId="0" borderId="0" xfId="4" applyFont="1" applyAlignment="1">
      <alignment vertical="center"/>
    </xf>
    <xf numFmtId="167" fontId="20" fillId="0" borderId="0" xfId="3" applyNumberFormat="1" applyFont="1" applyFill="1" applyBorder="1" applyAlignment="1">
      <alignment horizontal="right" vertical="center" readingOrder="2"/>
    </xf>
    <xf numFmtId="0" fontId="18" fillId="0" borderId="0" xfId="4" applyFont="1" applyAlignment="1">
      <alignment horizontal="right" vertical="center" readingOrder="2"/>
    </xf>
    <xf numFmtId="0" fontId="3" fillId="0" borderId="0" xfId="4" applyFont="1" applyAlignment="1">
      <alignment vertical="center"/>
    </xf>
    <xf numFmtId="167" fontId="20" fillId="0" borderId="0" xfId="3" applyNumberFormat="1" applyFont="1" applyFill="1" applyBorder="1" applyAlignment="1">
      <alignment horizontal="right" vertical="center" wrapText="1" readingOrder="2"/>
    </xf>
    <xf numFmtId="164" fontId="3" fillId="0" borderId="0" xfId="3" applyFont="1" applyAlignment="1">
      <alignment vertical="center"/>
    </xf>
    <xf numFmtId="167" fontId="20" fillId="0" borderId="0" xfId="3" applyNumberFormat="1" applyFont="1" applyFill="1" applyBorder="1" applyAlignment="1">
      <alignment horizontal="right" vertical="center" wrapText="1" readingOrder="2"/>
    </xf>
    <xf numFmtId="164" fontId="18" fillId="0" borderId="0" xfId="1" applyNumberFormat="1" applyFont="1" applyAlignment="1" applyProtection="1">
      <alignment horizontal="left" vertical="center"/>
    </xf>
    <xf numFmtId="3" fontId="3" fillId="0" borderId="0" xfId="3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164" fontId="3" fillId="0" borderId="0" xfId="3" applyFont="1" applyAlignment="1">
      <alignment horizontal="left" vertical="center"/>
    </xf>
    <xf numFmtId="165" fontId="3" fillId="0" borderId="0" xfId="3" applyNumberFormat="1" applyFont="1" applyAlignment="1">
      <alignment vertical="center"/>
    </xf>
  </cellXfs>
  <cellStyles count="17">
    <cellStyle name="?_x001d_?½_x000c_'ÿ-_x000a_ ÿU_x0001_?_x0005_ˆ_x0008__x0007__x0001__x0001_" xfId="5"/>
    <cellStyle name="‏_x001d_ً½_x000c_'ے-_x000d_ ےU_x0001_ٌ_x0005_ˆ_x0008__x0007__x0001__x0001_" xfId="4"/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3"/>
    <cellStyle name="Normal 3" xfId="11"/>
    <cellStyle name="Normal_2" xfId="1"/>
    <cellStyle name="Normal_3" xfId="2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1">
    <dxf>
      <fill>
        <patternFill>
          <bgColor indexed="1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J79"/>
  <sheetViews>
    <sheetView showGridLines="0" tabSelected="1" workbookViewId="0"/>
  </sheetViews>
  <sheetFormatPr baseColWidth="10" defaultColWidth="11" defaultRowHeight="12.75"/>
  <cols>
    <col min="1" max="1" width="35" style="6" customWidth="1"/>
    <col min="2" max="2" width="10.28515625" style="28" bestFit="1" customWidth="1"/>
    <col min="3" max="3" width="8.42578125" style="28" bestFit="1" customWidth="1"/>
    <col min="4" max="5" width="8.42578125" style="6" bestFit="1" customWidth="1"/>
    <col min="6" max="6" width="8.42578125" style="10" bestFit="1" customWidth="1"/>
    <col min="7" max="7" width="35" style="11" customWidth="1"/>
    <col min="8" max="8" width="7.5703125" style="5" customWidth="1"/>
    <col min="9" max="256" width="11" style="6"/>
    <col min="257" max="257" width="35" style="6" customWidth="1"/>
    <col min="258" max="258" width="10.28515625" style="6" bestFit="1" customWidth="1"/>
    <col min="259" max="262" width="8.42578125" style="6" bestFit="1" customWidth="1"/>
    <col min="263" max="263" width="35" style="6" customWidth="1"/>
    <col min="264" max="264" width="7.5703125" style="6" customWidth="1"/>
    <col min="265" max="512" width="11" style="6"/>
    <col min="513" max="513" width="35" style="6" customWidth="1"/>
    <col min="514" max="514" width="10.28515625" style="6" bestFit="1" customWidth="1"/>
    <col min="515" max="518" width="8.42578125" style="6" bestFit="1" customWidth="1"/>
    <col min="519" max="519" width="35" style="6" customWidth="1"/>
    <col min="520" max="520" width="7.5703125" style="6" customWidth="1"/>
    <col min="521" max="768" width="11" style="6"/>
    <col min="769" max="769" width="35" style="6" customWidth="1"/>
    <col min="770" max="770" width="10.28515625" style="6" bestFit="1" customWidth="1"/>
    <col min="771" max="774" width="8.42578125" style="6" bestFit="1" customWidth="1"/>
    <col min="775" max="775" width="35" style="6" customWidth="1"/>
    <col min="776" max="776" width="7.5703125" style="6" customWidth="1"/>
    <col min="777" max="1024" width="11" style="6"/>
    <col min="1025" max="1025" width="35" style="6" customWidth="1"/>
    <col min="1026" max="1026" width="10.28515625" style="6" bestFit="1" customWidth="1"/>
    <col min="1027" max="1030" width="8.42578125" style="6" bestFit="1" customWidth="1"/>
    <col min="1031" max="1031" width="35" style="6" customWidth="1"/>
    <col min="1032" max="1032" width="7.5703125" style="6" customWidth="1"/>
    <col min="1033" max="1280" width="11" style="6"/>
    <col min="1281" max="1281" width="35" style="6" customWidth="1"/>
    <col min="1282" max="1282" width="10.28515625" style="6" bestFit="1" customWidth="1"/>
    <col min="1283" max="1286" width="8.42578125" style="6" bestFit="1" customWidth="1"/>
    <col min="1287" max="1287" width="35" style="6" customWidth="1"/>
    <col min="1288" max="1288" width="7.5703125" style="6" customWidth="1"/>
    <col min="1289" max="1536" width="11" style="6"/>
    <col min="1537" max="1537" width="35" style="6" customWidth="1"/>
    <col min="1538" max="1538" width="10.28515625" style="6" bestFit="1" customWidth="1"/>
    <col min="1539" max="1542" width="8.42578125" style="6" bestFit="1" customWidth="1"/>
    <col min="1543" max="1543" width="35" style="6" customWidth="1"/>
    <col min="1544" max="1544" width="7.5703125" style="6" customWidth="1"/>
    <col min="1545" max="1792" width="11" style="6"/>
    <col min="1793" max="1793" width="35" style="6" customWidth="1"/>
    <col min="1794" max="1794" width="10.28515625" style="6" bestFit="1" customWidth="1"/>
    <col min="1795" max="1798" width="8.42578125" style="6" bestFit="1" customWidth="1"/>
    <col min="1799" max="1799" width="35" style="6" customWidth="1"/>
    <col min="1800" max="1800" width="7.5703125" style="6" customWidth="1"/>
    <col min="1801" max="2048" width="11" style="6"/>
    <col min="2049" max="2049" width="35" style="6" customWidth="1"/>
    <col min="2050" max="2050" width="10.28515625" style="6" bestFit="1" customWidth="1"/>
    <col min="2051" max="2054" width="8.42578125" style="6" bestFit="1" customWidth="1"/>
    <col min="2055" max="2055" width="35" style="6" customWidth="1"/>
    <col min="2056" max="2056" width="7.5703125" style="6" customWidth="1"/>
    <col min="2057" max="2304" width="11" style="6"/>
    <col min="2305" max="2305" width="35" style="6" customWidth="1"/>
    <col min="2306" max="2306" width="10.28515625" style="6" bestFit="1" customWidth="1"/>
    <col min="2307" max="2310" width="8.42578125" style="6" bestFit="1" customWidth="1"/>
    <col min="2311" max="2311" width="35" style="6" customWidth="1"/>
    <col min="2312" max="2312" width="7.5703125" style="6" customWidth="1"/>
    <col min="2313" max="2560" width="11" style="6"/>
    <col min="2561" max="2561" width="35" style="6" customWidth="1"/>
    <col min="2562" max="2562" width="10.28515625" style="6" bestFit="1" customWidth="1"/>
    <col min="2563" max="2566" width="8.42578125" style="6" bestFit="1" customWidth="1"/>
    <col min="2567" max="2567" width="35" style="6" customWidth="1"/>
    <col min="2568" max="2568" width="7.5703125" style="6" customWidth="1"/>
    <col min="2569" max="2816" width="11" style="6"/>
    <col min="2817" max="2817" width="35" style="6" customWidth="1"/>
    <col min="2818" max="2818" width="10.28515625" style="6" bestFit="1" customWidth="1"/>
    <col min="2819" max="2822" width="8.42578125" style="6" bestFit="1" customWidth="1"/>
    <col min="2823" max="2823" width="35" style="6" customWidth="1"/>
    <col min="2824" max="2824" width="7.5703125" style="6" customWidth="1"/>
    <col min="2825" max="3072" width="11" style="6"/>
    <col min="3073" max="3073" width="35" style="6" customWidth="1"/>
    <col min="3074" max="3074" width="10.28515625" style="6" bestFit="1" customWidth="1"/>
    <col min="3075" max="3078" width="8.42578125" style="6" bestFit="1" customWidth="1"/>
    <col min="3079" max="3079" width="35" style="6" customWidth="1"/>
    <col min="3080" max="3080" width="7.5703125" style="6" customWidth="1"/>
    <col min="3081" max="3328" width="11" style="6"/>
    <col min="3329" max="3329" width="35" style="6" customWidth="1"/>
    <col min="3330" max="3330" width="10.28515625" style="6" bestFit="1" customWidth="1"/>
    <col min="3331" max="3334" width="8.42578125" style="6" bestFit="1" customWidth="1"/>
    <col min="3335" max="3335" width="35" style="6" customWidth="1"/>
    <col min="3336" max="3336" width="7.5703125" style="6" customWidth="1"/>
    <col min="3337" max="3584" width="11" style="6"/>
    <col min="3585" max="3585" width="35" style="6" customWidth="1"/>
    <col min="3586" max="3586" width="10.28515625" style="6" bestFit="1" customWidth="1"/>
    <col min="3587" max="3590" width="8.42578125" style="6" bestFit="1" customWidth="1"/>
    <col min="3591" max="3591" width="35" style="6" customWidth="1"/>
    <col min="3592" max="3592" width="7.5703125" style="6" customWidth="1"/>
    <col min="3593" max="3840" width="11" style="6"/>
    <col min="3841" max="3841" width="35" style="6" customWidth="1"/>
    <col min="3842" max="3842" width="10.28515625" style="6" bestFit="1" customWidth="1"/>
    <col min="3843" max="3846" width="8.42578125" style="6" bestFit="1" customWidth="1"/>
    <col min="3847" max="3847" width="35" style="6" customWidth="1"/>
    <col min="3848" max="3848" width="7.5703125" style="6" customWidth="1"/>
    <col min="3849" max="4096" width="11" style="6"/>
    <col min="4097" max="4097" width="35" style="6" customWidth="1"/>
    <col min="4098" max="4098" width="10.28515625" style="6" bestFit="1" customWidth="1"/>
    <col min="4099" max="4102" width="8.42578125" style="6" bestFit="1" customWidth="1"/>
    <col min="4103" max="4103" width="35" style="6" customWidth="1"/>
    <col min="4104" max="4104" width="7.5703125" style="6" customWidth="1"/>
    <col min="4105" max="4352" width="11" style="6"/>
    <col min="4353" max="4353" width="35" style="6" customWidth="1"/>
    <col min="4354" max="4354" width="10.28515625" style="6" bestFit="1" customWidth="1"/>
    <col min="4355" max="4358" width="8.42578125" style="6" bestFit="1" customWidth="1"/>
    <col min="4359" max="4359" width="35" style="6" customWidth="1"/>
    <col min="4360" max="4360" width="7.5703125" style="6" customWidth="1"/>
    <col min="4361" max="4608" width="11" style="6"/>
    <col min="4609" max="4609" width="35" style="6" customWidth="1"/>
    <col min="4610" max="4610" width="10.28515625" style="6" bestFit="1" customWidth="1"/>
    <col min="4611" max="4614" width="8.42578125" style="6" bestFit="1" customWidth="1"/>
    <col min="4615" max="4615" width="35" style="6" customWidth="1"/>
    <col min="4616" max="4616" width="7.5703125" style="6" customWidth="1"/>
    <col min="4617" max="4864" width="11" style="6"/>
    <col min="4865" max="4865" width="35" style="6" customWidth="1"/>
    <col min="4866" max="4866" width="10.28515625" style="6" bestFit="1" customWidth="1"/>
    <col min="4867" max="4870" width="8.42578125" style="6" bestFit="1" customWidth="1"/>
    <col min="4871" max="4871" width="35" style="6" customWidth="1"/>
    <col min="4872" max="4872" width="7.5703125" style="6" customWidth="1"/>
    <col min="4873" max="5120" width="11" style="6"/>
    <col min="5121" max="5121" width="35" style="6" customWidth="1"/>
    <col min="5122" max="5122" width="10.28515625" style="6" bestFit="1" customWidth="1"/>
    <col min="5123" max="5126" width="8.42578125" style="6" bestFit="1" customWidth="1"/>
    <col min="5127" max="5127" width="35" style="6" customWidth="1"/>
    <col min="5128" max="5128" width="7.5703125" style="6" customWidth="1"/>
    <col min="5129" max="5376" width="11" style="6"/>
    <col min="5377" max="5377" width="35" style="6" customWidth="1"/>
    <col min="5378" max="5378" width="10.28515625" style="6" bestFit="1" customWidth="1"/>
    <col min="5379" max="5382" width="8.42578125" style="6" bestFit="1" customWidth="1"/>
    <col min="5383" max="5383" width="35" style="6" customWidth="1"/>
    <col min="5384" max="5384" width="7.5703125" style="6" customWidth="1"/>
    <col min="5385" max="5632" width="11" style="6"/>
    <col min="5633" max="5633" width="35" style="6" customWidth="1"/>
    <col min="5634" max="5634" width="10.28515625" style="6" bestFit="1" customWidth="1"/>
    <col min="5635" max="5638" width="8.42578125" style="6" bestFit="1" customWidth="1"/>
    <col min="5639" max="5639" width="35" style="6" customWidth="1"/>
    <col min="5640" max="5640" width="7.5703125" style="6" customWidth="1"/>
    <col min="5641" max="5888" width="11" style="6"/>
    <col min="5889" max="5889" width="35" style="6" customWidth="1"/>
    <col min="5890" max="5890" width="10.28515625" style="6" bestFit="1" customWidth="1"/>
    <col min="5891" max="5894" width="8.42578125" style="6" bestFit="1" customWidth="1"/>
    <col min="5895" max="5895" width="35" style="6" customWidth="1"/>
    <col min="5896" max="5896" width="7.5703125" style="6" customWidth="1"/>
    <col min="5897" max="6144" width="11" style="6"/>
    <col min="6145" max="6145" width="35" style="6" customWidth="1"/>
    <col min="6146" max="6146" width="10.28515625" style="6" bestFit="1" customWidth="1"/>
    <col min="6147" max="6150" width="8.42578125" style="6" bestFit="1" customWidth="1"/>
    <col min="6151" max="6151" width="35" style="6" customWidth="1"/>
    <col min="6152" max="6152" width="7.5703125" style="6" customWidth="1"/>
    <col min="6153" max="6400" width="11" style="6"/>
    <col min="6401" max="6401" width="35" style="6" customWidth="1"/>
    <col min="6402" max="6402" width="10.28515625" style="6" bestFit="1" customWidth="1"/>
    <col min="6403" max="6406" width="8.42578125" style="6" bestFit="1" customWidth="1"/>
    <col min="6407" max="6407" width="35" style="6" customWidth="1"/>
    <col min="6408" max="6408" width="7.5703125" style="6" customWidth="1"/>
    <col min="6409" max="6656" width="11" style="6"/>
    <col min="6657" max="6657" width="35" style="6" customWidth="1"/>
    <col min="6658" max="6658" width="10.28515625" style="6" bestFit="1" customWidth="1"/>
    <col min="6659" max="6662" width="8.42578125" style="6" bestFit="1" customWidth="1"/>
    <col min="6663" max="6663" width="35" style="6" customWidth="1"/>
    <col min="6664" max="6664" width="7.5703125" style="6" customWidth="1"/>
    <col min="6665" max="6912" width="11" style="6"/>
    <col min="6913" max="6913" width="35" style="6" customWidth="1"/>
    <col min="6914" max="6914" width="10.28515625" style="6" bestFit="1" customWidth="1"/>
    <col min="6915" max="6918" width="8.42578125" style="6" bestFit="1" customWidth="1"/>
    <col min="6919" max="6919" width="35" style="6" customWidth="1"/>
    <col min="6920" max="6920" width="7.5703125" style="6" customWidth="1"/>
    <col min="6921" max="7168" width="11" style="6"/>
    <col min="7169" max="7169" width="35" style="6" customWidth="1"/>
    <col min="7170" max="7170" width="10.28515625" style="6" bestFit="1" customWidth="1"/>
    <col min="7171" max="7174" width="8.42578125" style="6" bestFit="1" customWidth="1"/>
    <col min="7175" max="7175" width="35" style="6" customWidth="1"/>
    <col min="7176" max="7176" width="7.5703125" style="6" customWidth="1"/>
    <col min="7177" max="7424" width="11" style="6"/>
    <col min="7425" max="7425" width="35" style="6" customWidth="1"/>
    <col min="7426" max="7426" width="10.28515625" style="6" bestFit="1" customWidth="1"/>
    <col min="7427" max="7430" width="8.42578125" style="6" bestFit="1" customWidth="1"/>
    <col min="7431" max="7431" width="35" style="6" customWidth="1"/>
    <col min="7432" max="7432" width="7.5703125" style="6" customWidth="1"/>
    <col min="7433" max="7680" width="11" style="6"/>
    <col min="7681" max="7681" width="35" style="6" customWidth="1"/>
    <col min="7682" max="7682" width="10.28515625" style="6" bestFit="1" customWidth="1"/>
    <col min="7683" max="7686" width="8.42578125" style="6" bestFit="1" customWidth="1"/>
    <col min="7687" max="7687" width="35" style="6" customWidth="1"/>
    <col min="7688" max="7688" width="7.5703125" style="6" customWidth="1"/>
    <col min="7689" max="7936" width="11" style="6"/>
    <col min="7937" max="7937" width="35" style="6" customWidth="1"/>
    <col min="7938" max="7938" width="10.28515625" style="6" bestFit="1" customWidth="1"/>
    <col min="7939" max="7942" width="8.42578125" style="6" bestFit="1" customWidth="1"/>
    <col min="7943" max="7943" width="35" style="6" customWidth="1"/>
    <col min="7944" max="7944" width="7.5703125" style="6" customWidth="1"/>
    <col min="7945" max="8192" width="11" style="6"/>
    <col min="8193" max="8193" width="35" style="6" customWidth="1"/>
    <col min="8194" max="8194" width="10.28515625" style="6" bestFit="1" customWidth="1"/>
    <col min="8195" max="8198" width="8.42578125" style="6" bestFit="1" customWidth="1"/>
    <col min="8199" max="8199" width="35" style="6" customWidth="1"/>
    <col min="8200" max="8200" width="7.5703125" style="6" customWidth="1"/>
    <col min="8201" max="8448" width="11" style="6"/>
    <col min="8449" max="8449" width="35" style="6" customWidth="1"/>
    <col min="8450" max="8450" width="10.28515625" style="6" bestFit="1" customWidth="1"/>
    <col min="8451" max="8454" width="8.42578125" style="6" bestFit="1" customWidth="1"/>
    <col min="8455" max="8455" width="35" style="6" customWidth="1"/>
    <col min="8456" max="8456" width="7.5703125" style="6" customWidth="1"/>
    <col min="8457" max="8704" width="11" style="6"/>
    <col min="8705" max="8705" width="35" style="6" customWidth="1"/>
    <col min="8706" max="8706" width="10.28515625" style="6" bestFit="1" customWidth="1"/>
    <col min="8707" max="8710" width="8.42578125" style="6" bestFit="1" customWidth="1"/>
    <col min="8711" max="8711" width="35" style="6" customWidth="1"/>
    <col min="8712" max="8712" width="7.5703125" style="6" customWidth="1"/>
    <col min="8713" max="8960" width="11" style="6"/>
    <col min="8961" max="8961" width="35" style="6" customWidth="1"/>
    <col min="8962" max="8962" width="10.28515625" style="6" bestFit="1" customWidth="1"/>
    <col min="8963" max="8966" width="8.42578125" style="6" bestFit="1" customWidth="1"/>
    <col min="8967" max="8967" width="35" style="6" customWidth="1"/>
    <col min="8968" max="8968" width="7.5703125" style="6" customWidth="1"/>
    <col min="8969" max="9216" width="11" style="6"/>
    <col min="9217" max="9217" width="35" style="6" customWidth="1"/>
    <col min="9218" max="9218" width="10.28515625" style="6" bestFit="1" customWidth="1"/>
    <col min="9219" max="9222" width="8.42578125" style="6" bestFit="1" customWidth="1"/>
    <col min="9223" max="9223" width="35" style="6" customWidth="1"/>
    <col min="9224" max="9224" width="7.5703125" style="6" customWidth="1"/>
    <col min="9225" max="9472" width="11" style="6"/>
    <col min="9473" max="9473" width="35" style="6" customWidth="1"/>
    <col min="9474" max="9474" width="10.28515625" style="6" bestFit="1" customWidth="1"/>
    <col min="9475" max="9478" width="8.42578125" style="6" bestFit="1" customWidth="1"/>
    <col min="9479" max="9479" width="35" style="6" customWidth="1"/>
    <col min="9480" max="9480" width="7.5703125" style="6" customWidth="1"/>
    <col min="9481" max="9728" width="11" style="6"/>
    <col min="9729" max="9729" width="35" style="6" customWidth="1"/>
    <col min="9730" max="9730" width="10.28515625" style="6" bestFit="1" customWidth="1"/>
    <col min="9731" max="9734" width="8.42578125" style="6" bestFit="1" customWidth="1"/>
    <col min="9735" max="9735" width="35" style="6" customWidth="1"/>
    <col min="9736" max="9736" width="7.5703125" style="6" customWidth="1"/>
    <col min="9737" max="9984" width="11" style="6"/>
    <col min="9985" max="9985" width="35" style="6" customWidth="1"/>
    <col min="9986" max="9986" width="10.28515625" style="6" bestFit="1" customWidth="1"/>
    <col min="9987" max="9990" width="8.42578125" style="6" bestFit="1" customWidth="1"/>
    <col min="9991" max="9991" width="35" style="6" customWidth="1"/>
    <col min="9992" max="9992" width="7.5703125" style="6" customWidth="1"/>
    <col min="9993" max="10240" width="11" style="6"/>
    <col min="10241" max="10241" width="35" style="6" customWidth="1"/>
    <col min="10242" max="10242" width="10.28515625" style="6" bestFit="1" customWidth="1"/>
    <col min="10243" max="10246" width="8.42578125" style="6" bestFit="1" customWidth="1"/>
    <col min="10247" max="10247" width="35" style="6" customWidth="1"/>
    <col min="10248" max="10248" width="7.5703125" style="6" customWidth="1"/>
    <col min="10249" max="10496" width="11" style="6"/>
    <col min="10497" max="10497" width="35" style="6" customWidth="1"/>
    <col min="10498" max="10498" width="10.28515625" style="6" bestFit="1" customWidth="1"/>
    <col min="10499" max="10502" width="8.42578125" style="6" bestFit="1" customWidth="1"/>
    <col min="10503" max="10503" width="35" style="6" customWidth="1"/>
    <col min="10504" max="10504" width="7.5703125" style="6" customWidth="1"/>
    <col min="10505" max="10752" width="11" style="6"/>
    <col min="10753" max="10753" width="35" style="6" customWidth="1"/>
    <col min="10754" max="10754" width="10.28515625" style="6" bestFit="1" customWidth="1"/>
    <col min="10755" max="10758" width="8.42578125" style="6" bestFit="1" customWidth="1"/>
    <col min="10759" max="10759" width="35" style="6" customWidth="1"/>
    <col min="10760" max="10760" width="7.5703125" style="6" customWidth="1"/>
    <col min="10761" max="11008" width="11" style="6"/>
    <col min="11009" max="11009" width="35" style="6" customWidth="1"/>
    <col min="11010" max="11010" width="10.28515625" style="6" bestFit="1" customWidth="1"/>
    <col min="11011" max="11014" width="8.42578125" style="6" bestFit="1" customWidth="1"/>
    <col min="11015" max="11015" width="35" style="6" customWidth="1"/>
    <col min="11016" max="11016" width="7.5703125" style="6" customWidth="1"/>
    <col min="11017" max="11264" width="11" style="6"/>
    <col min="11265" max="11265" width="35" style="6" customWidth="1"/>
    <col min="11266" max="11266" width="10.28515625" style="6" bestFit="1" customWidth="1"/>
    <col min="11267" max="11270" width="8.42578125" style="6" bestFit="1" customWidth="1"/>
    <col min="11271" max="11271" width="35" style="6" customWidth="1"/>
    <col min="11272" max="11272" width="7.5703125" style="6" customWidth="1"/>
    <col min="11273" max="11520" width="11" style="6"/>
    <col min="11521" max="11521" width="35" style="6" customWidth="1"/>
    <col min="11522" max="11522" width="10.28515625" style="6" bestFit="1" customWidth="1"/>
    <col min="11523" max="11526" width="8.42578125" style="6" bestFit="1" customWidth="1"/>
    <col min="11527" max="11527" width="35" style="6" customWidth="1"/>
    <col min="11528" max="11528" width="7.5703125" style="6" customWidth="1"/>
    <col min="11529" max="11776" width="11" style="6"/>
    <col min="11777" max="11777" width="35" style="6" customWidth="1"/>
    <col min="11778" max="11778" width="10.28515625" style="6" bestFit="1" customWidth="1"/>
    <col min="11779" max="11782" width="8.42578125" style="6" bestFit="1" customWidth="1"/>
    <col min="11783" max="11783" width="35" style="6" customWidth="1"/>
    <col min="11784" max="11784" width="7.5703125" style="6" customWidth="1"/>
    <col min="11785" max="12032" width="11" style="6"/>
    <col min="12033" max="12033" width="35" style="6" customWidth="1"/>
    <col min="12034" max="12034" width="10.28515625" style="6" bestFit="1" customWidth="1"/>
    <col min="12035" max="12038" width="8.42578125" style="6" bestFit="1" customWidth="1"/>
    <col min="12039" max="12039" width="35" style="6" customWidth="1"/>
    <col min="12040" max="12040" width="7.5703125" style="6" customWidth="1"/>
    <col min="12041" max="12288" width="11" style="6"/>
    <col min="12289" max="12289" width="35" style="6" customWidth="1"/>
    <col min="12290" max="12290" width="10.28515625" style="6" bestFit="1" customWidth="1"/>
    <col min="12291" max="12294" width="8.42578125" style="6" bestFit="1" customWidth="1"/>
    <col min="12295" max="12295" width="35" style="6" customWidth="1"/>
    <col min="12296" max="12296" width="7.5703125" style="6" customWidth="1"/>
    <col min="12297" max="12544" width="11" style="6"/>
    <col min="12545" max="12545" width="35" style="6" customWidth="1"/>
    <col min="12546" max="12546" width="10.28515625" style="6" bestFit="1" customWidth="1"/>
    <col min="12547" max="12550" width="8.42578125" style="6" bestFit="1" customWidth="1"/>
    <col min="12551" max="12551" width="35" style="6" customWidth="1"/>
    <col min="12552" max="12552" width="7.5703125" style="6" customWidth="1"/>
    <col min="12553" max="12800" width="11" style="6"/>
    <col min="12801" max="12801" width="35" style="6" customWidth="1"/>
    <col min="12802" max="12802" width="10.28515625" style="6" bestFit="1" customWidth="1"/>
    <col min="12803" max="12806" width="8.42578125" style="6" bestFit="1" customWidth="1"/>
    <col min="12807" max="12807" width="35" style="6" customWidth="1"/>
    <col min="12808" max="12808" width="7.5703125" style="6" customWidth="1"/>
    <col min="12809" max="13056" width="11" style="6"/>
    <col min="13057" max="13057" width="35" style="6" customWidth="1"/>
    <col min="13058" max="13058" width="10.28515625" style="6" bestFit="1" customWidth="1"/>
    <col min="13059" max="13062" width="8.42578125" style="6" bestFit="1" customWidth="1"/>
    <col min="13063" max="13063" width="35" style="6" customWidth="1"/>
    <col min="13064" max="13064" width="7.5703125" style="6" customWidth="1"/>
    <col min="13065" max="13312" width="11" style="6"/>
    <col min="13313" max="13313" width="35" style="6" customWidth="1"/>
    <col min="13314" max="13314" width="10.28515625" style="6" bestFit="1" customWidth="1"/>
    <col min="13315" max="13318" width="8.42578125" style="6" bestFit="1" customWidth="1"/>
    <col min="13319" max="13319" width="35" style="6" customWidth="1"/>
    <col min="13320" max="13320" width="7.5703125" style="6" customWidth="1"/>
    <col min="13321" max="13568" width="11" style="6"/>
    <col min="13569" max="13569" width="35" style="6" customWidth="1"/>
    <col min="13570" max="13570" width="10.28515625" style="6" bestFit="1" customWidth="1"/>
    <col min="13571" max="13574" width="8.42578125" style="6" bestFit="1" customWidth="1"/>
    <col min="13575" max="13575" width="35" style="6" customWidth="1"/>
    <col min="13576" max="13576" width="7.5703125" style="6" customWidth="1"/>
    <col min="13577" max="13824" width="11" style="6"/>
    <col min="13825" max="13825" width="35" style="6" customWidth="1"/>
    <col min="13826" max="13826" width="10.28515625" style="6" bestFit="1" customWidth="1"/>
    <col min="13827" max="13830" width="8.42578125" style="6" bestFit="1" customWidth="1"/>
    <col min="13831" max="13831" width="35" style="6" customWidth="1"/>
    <col min="13832" max="13832" width="7.5703125" style="6" customWidth="1"/>
    <col min="13833" max="14080" width="11" style="6"/>
    <col min="14081" max="14081" width="35" style="6" customWidth="1"/>
    <col min="14082" max="14082" width="10.28515625" style="6" bestFit="1" customWidth="1"/>
    <col min="14083" max="14086" width="8.42578125" style="6" bestFit="1" customWidth="1"/>
    <col min="14087" max="14087" width="35" style="6" customWidth="1"/>
    <col min="14088" max="14088" width="7.5703125" style="6" customWidth="1"/>
    <col min="14089" max="14336" width="11" style="6"/>
    <col min="14337" max="14337" width="35" style="6" customWidth="1"/>
    <col min="14338" max="14338" width="10.28515625" style="6" bestFit="1" customWidth="1"/>
    <col min="14339" max="14342" width="8.42578125" style="6" bestFit="1" customWidth="1"/>
    <col min="14343" max="14343" width="35" style="6" customWidth="1"/>
    <col min="14344" max="14344" width="7.5703125" style="6" customWidth="1"/>
    <col min="14345" max="14592" width="11" style="6"/>
    <col min="14593" max="14593" width="35" style="6" customWidth="1"/>
    <col min="14594" max="14594" width="10.28515625" style="6" bestFit="1" customWidth="1"/>
    <col min="14595" max="14598" width="8.42578125" style="6" bestFit="1" customWidth="1"/>
    <col min="14599" max="14599" width="35" style="6" customWidth="1"/>
    <col min="14600" max="14600" width="7.5703125" style="6" customWidth="1"/>
    <col min="14601" max="14848" width="11" style="6"/>
    <col min="14849" max="14849" width="35" style="6" customWidth="1"/>
    <col min="14850" max="14850" width="10.28515625" style="6" bestFit="1" customWidth="1"/>
    <col min="14851" max="14854" width="8.42578125" style="6" bestFit="1" customWidth="1"/>
    <col min="14855" max="14855" width="35" style="6" customWidth="1"/>
    <col min="14856" max="14856" width="7.5703125" style="6" customWidth="1"/>
    <col min="14857" max="15104" width="11" style="6"/>
    <col min="15105" max="15105" width="35" style="6" customWidth="1"/>
    <col min="15106" max="15106" width="10.28515625" style="6" bestFit="1" customWidth="1"/>
    <col min="15107" max="15110" width="8.42578125" style="6" bestFit="1" customWidth="1"/>
    <col min="15111" max="15111" width="35" style="6" customWidth="1"/>
    <col min="15112" max="15112" width="7.5703125" style="6" customWidth="1"/>
    <col min="15113" max="15360" width="11" style="6"/>
    <col min="15361" max="15361" width="35" style="6" customWidth="1"/>
    <col min="15362" max="15362" width="10.28515625" style="6" bestFit="1" customWidth="1"/>
    <col min="15363" max="15366" width="8.42578125" style="6" bestFit="1" customWidth="1"/>
    <col min="15367" max="15367" width="35" style="6" customWidth="1"/>
    <col min="15368" max="15368" width="7.5703125" style="6" customWidth="1"/>
    <col min="15369" max="15616" width="11" style="6"/>
    <col min="15617" max="15617" width="35" style="6" customWidth="1"/>
    <col min="15618" max="15618" width="10.28515625" style="6" bestFit="1" customWidth="1"/>
    <col min="15619" max="15622" width="8.42578125" style="6" bestFit="1" customWidth="1"/>
    <col min="15623" max="15623" width="35" style="6" customWidth="1"/>
    <col min="15624" max="15624" width="7.5703125" style="6" customWidth="1"/>
    <col min="15625" max="15872" width="11" style="6"/>
    <col min="15873" max="15873" width="35" style="6" customWidth="1"/>
    <col min="15874" max="15874" width="10.28515625" style="6" bestFit="1" customWidth="1"/>
    <col min="15875" max="15878" width="8.42578125" style="6" bestFit="1" customWidth="1"/>
    <col min="15879" max="15879" width="35" style="6" customWidth="1"/>
    <col min="15880" max="15880" width="7.5703125" style="6" customWidth="1"/>
    <col min="15881" max="16128" width="11" style="6"/>
    <col min="16129" max="16129" width="35" style="6" customWidth="1"/>
    <col min="16130" max="16130" width="10.28515625" style="6" bestFit="1" customWidth="1"/>
    <col min="16131" max="16134" width="8.42578125" style="6" bestFit="1" customWidth="1"/>
    <col min="16135" max="16135" width="35" style="6" customWidth="1"/>
    <col min="16136" max="16136" width="7.5703125" style="6" customWidth="1"/>
    <col min="16137" max="16384" width="11" style="6"/>
  </cols>
  <sheetData>
    <row r="1" spans="1:10" ht="28.5" customHeight="1">
      <c r="A1" s="1" t="s">
        <v>0</v>
      </c>
      <c r="B1" s="2"/>
      <c r="C1" s="2"/>
      <c r="D1" s="3"/>
      <c r="E1" s="3"/>
      <c r="F1" s="3"/>
      <c r="G1" s="4" t="s">
        <v>1</v>
      </c>
    </row>
    <row r="2" spans="1:10" s="3" customFormat="1" ht="23.25" customHeight="1">
      <c r="A2" s="7"/>
      <c r="B2" s="8"/>
      <c r="C2" s="8"/>
      <c r="D2" s="9"/>
      <c r="E2" s="9"/>
      <c r="F2" s="10"/>
      <c r="G2" s="11"/>
      <c r="H2" s="12"/>
    </row>
    <row r="3" spans="1:10" s="9" customFormat="1" ht="18.95" customHeight="1">
      <c r="A3" s="13" t="s">
        <v>2</v>
      </c>
      <c r="B3" s="13"/>
      <c r="C3" s="13"/>
      <c r="D3" s="13"/>
      <c r="E3" s="14" t="s">
        <v>3</v>
      </c>
      <c r="F3" s="14"/>
      <c r="G3" s="14"/>
      <c r="H3" s="15"/>
    </row>
    <row r="4" spans="1:10" s="3" customFormat="1" ht="18.75">
      <c r="A4" s="16"/>
      <c r="B4" s="17"/>
      <c r="C4" s="17"/>
      <c r="D4" s="17"/>
      <c r="E4" s="18"/>
      <c r="F4" s="18"/>
      <c r="G4" s="19"/>
      <c r="H4" s="12"/>
    </row>
    <row r="5" spans="1:10" s="3" customFormat="1">
      <c r="A5" s="9"/>
      <c r="B5" s="20"/>
      <c r="C5" s="21"/>
      <c r="D5" s="21"/>
      <c r="E5" s="21"/>
      <c r="F5" s="21"/>
      <c r="G5" s="22"/>
      <c r="H5" s="12"/>
    </row>
    <row r="6" spans="1:10" s="9" customFormat="1" ht="18.95" customHeight="1">
      <c r="A6" s="23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25" t="s">
        <v>10</v>
      </c>
      <c r="H6" s="15"/>
    </row>
    <row r="7" spans="1:10" s="9" customFormat="1" ht="18.95" customHeight="1">
      <c r="A7" s="26" t="s">
        <v>11</v>
      </c>
      <c r="B7" s="27"/>
      <c r="C7" s="27"/>
      <c r="D7" s="27"/>
      <c r="E7" s="27"/>
      <c r="F7" s="27"/>
      <c r="G7" s="25" t="s">
        <v>12</v>
      </c>
      <c r="H7" s="15"/>
    </row>
    <row r="8" spans="1:10" s="9" customFormat="1" ht="16.5" customHeight="1">
      <c r="A8" s="26"/>
      <c r="D8" s="28"/>
      <c r="E8" s="28"/>
      <c r="F8" s="28"/>
      <c r="G8" s="29"/>
      <c r="H8" s="15"/>
    </row>
    <row r="9" spans="1:10" s="9" customFormat="1" ht="16.5" customHeight="1">
      <c r="A9" s="30" t="s">
        <v>13</v>
      </c>
      <c r="B9" s="31">
        <f>B10-B11</f>
        <v>158287.99025979999</v>
      </c>
      <c r="C9" s="31">
        <f>C10-C11</f>
        <v>144660.41733361001</v>
      </c>
      <c r="D9" s="31">
        <f>D10-D11</f>
        <v>136664.04147594</v>
      </c>
      <c r="E9" s="31">
        <f>E10-E11</f>
        <v>128091.07453724</v>
      </c>
      <c r="F9" s="31">
        <f>F10-F11</f>
        <v>120045.46137839</v>
      </c>
      <c r="G9" s="32" t="s">
        <v>14</v>
      </c>
      <c r="H9" s="15"/>
    </row>
    <row r="10" spans="1:10" s="9" customFormat="1" ht="16.5" customHeight="1">
      <c r="A10" s="33" t="s">
        <v>15</v>
      </c>
      <c r="B10" s="34">
        <v>166252.99025979999</v>
      </c>
      <c r="C10" s="35">
        <v>152059.44533361</v>
      </c>
      <c r="D10" s="35">
        <v>143139.22447593999</v>
      </c>
      <c r="E10" s="35">
        <v>134771.58053723999</v>
      </c>
      <c r="F10" s="35">
        <v>125533.67837839</v>
      </c>
      <c r="G10" s="36" t="s">
        <v>16</v>
      </c>
      <c r="H10" s="5"/>
    </row>
    <row r="11" spans="1:10" s="9" customFormat="1" ht="16.5" customHeight="1">
      <c r="A11" s="33" t="s">
        <v>17</v>
      </c>
      <c r="B11" s="34">
        <v>7965</v>
      </c>
      <c r="C11" s="35">
        <v>7399.0280000000002</v>
      </c>
      <c r="D11" s="35">
        <v>6475.183</v>
      </c>
      <c r="E11" s="35">
        <v>6680.5060000000003</v>
      </c>
      <c r="F11" s="35">
        <v>5488.2169999999996</v>
      </c>
      <c r="G11" s="37" t="s">
        <v>18</v>
      </c>
      <c r="H11" s="5"/>
    </row>
    <row r="12" spans="1:10" ht="16.5" customHeight="1">
      <c r="A12" s="33"/>
      <c r="B12" s="38"/>
      <c r="C12" s="38"/>
      <c r="D12" s="38"/>
      <c r="E12" s="38"/>
      <c r="F12" s="38"/>
      <c r="G12" s="39"/>
      <c r="H12" s="15"/>
      <c r="I12" s="9"/>
      <c r="J12" s="9"/>
    </row>
    <row r="13" spans="1:10" ht="16.5" customHeight="1">
      <c r="A13" s="40" t="s">
        <v>19</v>
      </c>
      <c r="B13" s="31">
        <f>SUM(B14:B17)</f>
        <v>428489.26454175002</v>
      </c>
      <c r="C13" s="31">
        <f>SUM(C14:C17)</f>
        <v>404828.01414812001</v>
      </c>
      <c r="D13" s="31">
        <f>SUM(D14:D17)</f>
        <v>388725.66126613668</v>
      </c>
      <c r="E13" s="31">
        <f>SUM(E14:E17)</f>
        <v>360795.90259178</v>
      </c>
      <c r="F13" s="31">
        <f>SUM(F14:F17)</f>
        <v>337138.19858711003</v>
      </c>
      <c r="G13" s="41" t="s">
        <v>20</v>
      </c>
      <c r="H13" s="15"/>
      <c r="I13" s="9"/>
      <c r="J13" s="9"/>
    </row>
    <row r="14" spans="1:10" s="9" customFormat="1" ht="16.5" customHeight="1">
      <c r="A14" s="42" t="s">
        <v>21</v>
      </c>
      <c r="B14" s="35">
        <v>2303.2645417499998</v>
      </c>
      <c r="C14" s="35">
        <v>2021.05714812</v>
      </c>
      <c r="D14" s="35">
        <v>1551.0462213899998</v>
      </c>
      <c r="E14" s="35">
        <v>1222.5499525</v>
      </c>
      <c r="F14" s="35">
        <v>980.16169371000001</v>
      </c>
      <c r="G14" s="43" t="s">
        <v>22</v>
      </c>
      <c r="H14" s="35"/>
      <c r="I14" s="44"/>
      <c r="J14" s="44"/>
    </row>
    <row r="15" spans="1:10" s="9" customFormat="1" ht="16.5" customHeight="1">
      <c r="A15" s="45" t="s">
        <v>23</v>
      </c>
      <c r="B15" s="35">
        <v>384418</v>
      </c>
      <c r="C15" s="35">
        <v>356852</v>
      </c>
      <c r="D15" s="35">
        <v>332474</v>
      </c>
      <c r="E15" s="35">
        <v>316829</v>
      </c>
      <c r="F15" s="35">
        <v>302221</v>
      </c>
      <c r="G15" s="43" t="s">
        <v>24</v>
      </c>
      <c r="H15" s="35"/>
      <c r="I15" s="44"/>
      <c r="J15" s="44"/>
    </row>
    <row r="16" spans="1:10" s="9" customFormat="1" ht="16.5" customHeight="1">
      <c r="A16" s="45" t="s">
        <v>25</v>
      </c>
      <c r="B16" s="46">
        <v>0</v>
      </c>
      <c r="C16" s="46">
        <v>0</v>
      </c>
      <c r="D16" s="35">
        <v>6171.7918780800001</v>
      </c>
      <c r="E16" s="35">
        <v>5366.0556392800008</v>
      </c>
      <c r="F16" s="35">
        <v>4015.5168933999998</v>
      </c>
      <c r="G16" s="47" t="s">
        <v>26</v>
      </c>
      <c r="H16" s="35"/>
      <c r="I16" s="44"/>
      <c r="J16" s="44"/>
    </row>
    <row r="17" spans="1:10" ht="16.5" customHeight="1">
      <c r="A17" s="45" t="s">
        <v>27</v>
      </c>
      <c r="B17" s="35">
        <v>41768</v>
      </c>
      <c r="C17" s="35">
        <v>45954.957000000002</v>
      </c>
      <c r="D17" s="35">
        <v>48528.823166666669</v>
      </c>
      <c r="E17" s="35">
        <v>37378.296999999999</v>
      </c>
      <c r="F17" s="35">
        <v>29921.52</v>
      </c>
      <c r="G17" s="48" t="s">
        <v>28</v>
      </c>
      <c r="H17" s="35"/>
      <c r="I17" s="44"/>
      <c r="J17" s="44"/>
    </row>
    <row r="18" spans="1:10" ht="16.5" customHeight="1">
      <c r="A18" s="42"/>
      <c r="B18" s="49"/>
      <c r="C18" s="49"/>
      <c r="D18" s="49"/>
      <c r="E18" s="49"/>
      <c r="F18" s="49"/>
      <c r="G18" s="50"/>
      <c r="H18" s="35"/>
      <c r="I18" s="44"/>
      <c r="J18" s="44"/>
    </row>
    <row r="19" spans="1:10" ht="16.5" customHeight="1">
      <c r="A19" s="51" t="s">
        <v>29</v>
      </c>
      <c r="B19" s="31">
        <f>B9+B13</f>
        <v>586777.25480154995</v>
      </c>
      <c r="C19" s="31">
        <f>C9+C13</f>
        <v>549488.43148172996</v>
      </c>
      <c r="D19" s="31">
        <f>D9+D13</f>
        <v>525389.70274207671</v>
      </c>
      <c r="E19" s="31">
        <f>E9+E13</f>
        <v>488886.97712902003</v>
      </c>
      <c r="F19" s="31">
        <f>F9+F13</f>
        <v>457183.6599655</v>
      </c>
      <c r="G19" s="52" t="s">
        <v>30</v>
      </c>
      <c r="H19" s="31"/>
      <c r="I19" s="53"/>
      <c r="J19" s="53"/>
    </row>
    <row r="20" spans="1:10" ht="16.5" customHeight="1">
      <c r="A20" s="30" t="s">
        <v>31</v>
      </c>
      <c r="B20" s="31">
        <f>B21+B22</f>
        <v>102914</v>
      </c>
      <c r="C20" s="31">
        <f>C21+C22</f>
        <v>94025.553193634973</v>
      </c>
      <c r="D20" s="31">
        <f>D21+D22</f>
        <v>87335.653294441654</v>
      </c>
      <c r="E20" s="31">
        <f>E21+E22</f>
        <v>79869.196810940746</v>
      </c>
      <c r="F20" s="31">
        <f>F21+F22</f>
        <v>72421.042479949479</v>
      </c>
      <c r="G20" s="54" t="s">
        <v>32</v>
      </c>
      <c r="H20" s="35"/>
      <c r="I20" s="55"/>
      <c r="J20" s="55"/>
    </row>
    <row r="21" spans="1:10" ht="16.5" customHeight="1">
      <c r="A21" s="45" t="s">
        <v>33</v>
      </c>
      <c r="B21" s="35">
        <v>102914</v>
      </c>
      <c r="C21" s="35">
        <v>94025.553193634973</v>
      </c>
      <c r="D21" s="35">
        <v>72256.790660941653</v>
      </c>
      <c r="E21" s="35">
        <v>65752.21178094075</v>
      </c>
      <c r="F21" s="35">
        <v>59339.675442819476</v>
      </c>
      <c r="G21" s="56" t="s">
        <v>34</v>
      </c>
      <c r="H21" s="35"/>
      <c r="I21" s="44"/>
      <c r="J21" s="44"/>
    </row>
    <row r="22" spans="1:10" s="9" customFormat="1" ht="16.5" customHeight="1">
      <c r="A22" s="45" t="s">
        <v>35</v>
      </c>
      <c r="B22" s="46">
        <v>0</v>
      </c>
      <c r="C22" s="46">
        <v>0</v>
      </c>
      <c r="D22" s="35">
        <v>15078.862633500001</v>
      </c>
      <c r="E22" s="35">
        <v>14116.98503</v>
      </c>
      <c r="F22" s="35">
        <v>13081.36703713</v>
      </c>
      <c r="G22" s="57" t="s">
        <v>36</v>
      </c>
      <c r="H22" s="31"/>
      <c r="I22" s="44"/>
      <c r="J22" s="44"/>
    </row>
    <row r="23" spans="1:10" s="9" customFormat="1" ht="16.5" customHeight="1">
      <c r="A23" s="42"/>
      <c r="B23" s="49"/>
      <c r="C23" s="49"/>
      <c r="D23" s="49"/>
      <c r="E23" s="49"/>
      <c r="F23" s="49"/>
      <c r="G23" s="50"/>
      <c r="H23" s="31"/>
      <c r="I23" s="44"/>
      <c r="J23" s="44"/>
    </row>
    <row r="24" spans="1:10" ht="16.5" customHeight="1">
      <c r="A24" s="51" t="s">
        <v>37</v>
      </c>
      <c r="B24" s="31">
        <f>B9+B13+B20</f>
        <v>689691.25480154995</v>
      </c>
      <c r="C24" s="31">
        <f>C9+C13+C20</f>
        <v>643513.98467536492</v>
      </c>
      <c r="D24" s="31">
        <f>D9+D13+D20</f>
        <v>612725.35603651835</v>
      </c>
      <c r="E24" s="31">
        <f>E9+E13+E20</f>
        <v>568756.17393996078</v>
      </c>
      <c r="F24" s="31">
        <f>F9+F13+F20</f>
        <v>529604.70244544954</v>
      </c>
      <c r="G24" s="52" t="s">
        <v>38</v>
      </c>
      <c r="H24" s="31"/>
      <c r="I24" s="53"/>
      <c r="J24" s="53"/>
    </row>
    <row r="25" spans="1:10" ht="16.5" customHeight="1">
      <c r="A25" s="30" t="s">
        <v>39</v>
      </c>
      <c r="B25" s="58">
        <f>SUM(B26:B34)</f>
        <v>266970</v>
      </c>
      <c r="C25" s="58">
        <f>SUM(C26:C34)</f>
        <v>254824.93980499884</v>
      </c>
      <c r="D25" s="58">
        <f>SUM(D26:D34)</f>
        <v>244293.07344590002</v>
      </c>
      <c r="E25" s="58">
        <f>SUM(E26:E34)</f>
        <v>231625.19466704541</v>
      </c>
      <c r="F25" s="58">
        <f>SUM(F26:F34)</f>
        <v>176340.0294351902</v>
      </c>
      <c r="G25" s="41" t="s">
        <v>40</v>
      </c>
      <c r="H25" s="35"/>
      <c r="I25" s="55"/>
      <c r="J25" s="55"/>
    </row>
    <row r="26" spans="1:10" ht="16.5" customHeight="1">
      <c r="A26" s="59" t="s">
        <v>41</v>
      </c>
      <c r="B26" s="35"/>
      <c r="C26" s="31"/>
      <c r="D26" s="31"/>
      <c r="E26" s="60"/>
      <c r="F26" s="60"/>
      <c r="G26" s="61" t="s">
        <v>42</v>
      </c>
      <c r="H26" s="35"/>
      <c r="I26" s="55"/>
      <c r="J26" s="55"/>
    </row>
    <row r="27" spans="1:10" ht="18.75" customHeight="1">
      <c r="A27" s="59" t="s">
        <v>43</v>
      </c>
      <c r="B27" s="35">
        <v>147825</v>
      </c>
      <c r="C27" s="35">
        <v>148157</v>
      </c>
      <c r="D27" s="35">
        <v>143226</v>
      </c>
      <c r="E27" s="35">
        <v>147556</v>
      </c>
      <c r="F27" s="35">
        <v>120785</v>
      </c>
      <c r="G27" s="61" t="s">
        <v>44</v>
      </c>
      <c r="H27" s="35"/>
      <c r="I27" s="44"/>
      <c r="J27" s="44"/>
    </row>
    <row r="28" spans="1:10" s="9" customFormat="1" ht="16.5" customHeight="1">
      <c r="A28" s="45" t="s">
        <v>45</v>
      </c>
      <c r="B28" s="35">
        <v>59033</v>
      </c>
      <c r="C28" s="35">
        <v>55042</v>
      </c>
      <c r="D28" s="35">
        <v>50893</v>
      </c>
      <c r="E28" s="35">
        <v>39201.930975933399</v>
      </c>
      <c r="F28" s="35">
        <v>30545.831973261251</v>
      </c>
      <c r="G28" s="50" t="s">
        <v>46</v>
      </c>
      <c r="H28" s="35"/>
      <c r="I28" s="44"/>
      <c r="J28" s="44"/>
    </row>
    <row r="29" spans="1:10" s="9" customFormat="1" ht="16.5" customHeight="1">
      <c r="A29" s="45" t="s">
        <v>47</v>
      </c>
      <c r="B29" s="35">
        <v>21592</v>
      </c>
      <c r="C29" s="35">
        <v>17104</v>
      </c>
      <c r="D29" s="35">
        <v>14750</v>
      </c>
      <c r="E29" s="35">
        <v>11196</v>
      </c>
      <c r="F29" s="35">
        <v>7954</v>
      </c>
      <c r="G29" s="50" t="s">
        <v>48</v>
      </c>
      <c r="H29" s="35"/>
      <c r="I29" s="44"/>
      <c r="J29" s="44"/>
    </row>
    <row r="30" spans="1:10" s="9" customFormat="1" ht="16.5" customHeight="1">
      <c r="A30" s="45" t="s">
        <v>49</v>
      </c>
      <c r="B30" s="35">
        <v>4274</v>
      </c>
      <c r="C30" s="35">
        <v>7465.927098256102</v>
      </c>
      <c r="D30" s="35">
        <v>14610</v>
      </c>
      <c r="E30" s="35">
        <v>19004</v>
      </c>
      <c r="F30" s="35">
        <v>10373.898898439058</v>
      </c>
      <c r="G30" s="50" t="s">
        <v>50</v>
      </c>
      <c r="H30" s="35"/>
      <c r="I30" s="44"/>
      <c r="J30" s="44"/>
    </row>
    <row r="31" spans="1:10" ht="20.25" customHeight="1">
      <c r="A31" s="59" t="s">
        <v>51</v>
      </c>
      <c r="B31" s="35"/>
      <c r="C31" s="35"/>
      <c r="D31" s="35"/>
      <c r="E31" s="35"/>
      <c r="F31" s="35"/>
      <c r="G31" s="56" t="s">
        <v>52</v>
      </c>
      <c r="H31" s="35"/>
      <c r="I31" s="44"/>
      <c r="J31" s="44"/>
    </row>
    <row r="32" spans="1:10" s="9" customFormat="1" ht="16.5" customHeight="1">
      <c r="A32" s="59" t="s">
        <v>53</v>
      </c>
      <c r="B32" s="35">
        <v>30479</v>
      </c>
      <c r="C32" s="35">
        <v>21996.25182544272</v>
      </c>
      <c r="D32" s="35">
        <v>13526</v>
      </c>
      <c r="E32" s="35">
        <v>6511.621871771993</v>
      </c>
      <c r="F32" s="35">
        <v>5613.6673199498528</v>
      </c>
      <c r="G32" s="56" t="s">
        <v>54</v>
      </c>
      <c r="H32" s="35"/>
      <c r="I32" s="44"/>
      <c r="J32" s="44"/>
    </row>
    <row r="33" spans="1:10" s="9" customFormat="1" ht="19.5" customHeight="1">
      <c r="A33" s="45" t="s">
        <v>55</v>
      </c>
      <c r="B33" s="35">
        <v>3340</v>
      </c>
      <c r="C33" s="35">
        <v>3173.1377000000002</v>
      </c>
      <c r="D33" s="46">
        <v>0</v>
      </c>
      <c r="E33" s="46">
        <v>0</v>
      </c>
      <c r="F33" s="46">
        <v>0</v>
      </c>
      <c r="G33" s="50" t="s">
        <v>56</v>
      </c>
      <c r="H33" s="35"/>
      <c r="I33" s="62"/>
      <c r="J33" s="62"/>
    </row>
    <row r="34" spans="1:10" s="9" customFormat="1" ht="18" customHeight="1">
      <c r="A34" s="45" t="s">
        <v>57</v>
      </c>
      <c r="B34" s="35">
        <v>427</v>
      </c>
      <c r="C34" s="35">
        <v>1886.623181300034</v>
      </c>
      <c r="D34" s="35">
        <v>7288.0734459000232</v>
      </c>
      <c r="E34" s="35">
        <v>8155.6418193400314</v>
      </c>
      <c r="F34" s="35">
        <v>1067.6312435400177</v>
      </c>
      <c r="G34" s="50" t="s">
        <v>58</v>
      </c>
      <c r="H34" s="15"/>
      <c r="I34" s="44"/>
      <c r="J34" s="44"/>
    </row>
    <row r="35" spans="1:10" s="9" customFormat="1" ht="27.75" customHeight="1">
      <c r="A35" s="51" t="s">
        <v>59</v>
      </c>
      <c r="B35" s="63">
        <f>B24+B25</f>
        <v>956661.25480154995</v>
      </c>
      <c r="C35" s="63">
        <f>C24+C25</f>
        <v>898338.92448036373</v>
      </c>
      <c r="D35" s="63">
        <f>D24+D25</f>
        <v>857018.42948241835</v>
      </c>
      <c r="E35" s="63">
        <f>E24+E25</f>
        <v>800381.36860700615</v>
      </c>
      <c r="F35" s="63">
        <f>F24+F25</f>
        <v>705944.73188063968</v>
      </c>
      <c r="G35" s="52" t="s">
        <v>60</v>
      </c>
      <c r="H35" s="15"/>
      <c r="I35" s="44"/>
      <c r="J35" s="44"/>
    </row>
    <row r="36" spans="1:10" s="9" customFormat="1" ht="26.25" customHeight="1">
      <c r="A36" s="64"/>
      <c r="C36" s="63"/>
      <c r="D36" s="63"/>
      <c r="E36" s="63"/>
      <c r="F36" s="63"/>
      <c r="G36" s="22"/>
      <c r="H36" s="15"/>
      <c r="I36" s="44"/>
      <c r="J36" s="44"/>
    </row>
    <row r="37" spans="1:10" s="9" customFormat="1" ht="16.5" customHeight="1">
      <c r="A37" s="65"/>
      <c r="C37" s="66"/>
      <c r="D37" s="66"/>
      <c r="E37" s="66"/>
      <c r="F37" s="66"/>
      <c r="G37" s="67"/>
      <c r="H37" s="15"/>
    </row>
    <row r="38" spans="1:10" s="9" customFormat="1" ht="16.5" customHeight="1">
      <c r="A38" s="65"/>
      <c r="C38" s="66"/>
      <c r="D38" s="66"/>
      <c r="E38" s="66"/>
      <c r="F38" s="66"/>
      <c r="G38" s="67"/>
      <c r="H38" s="15"/>
    </row>
    <row r="39" spans="1:10" s="9" customFormat="1" ht="16.5" customHeight="1">
      <c r="A39" s="68"/>
      <c r="C39" s="28"/>
      <c r="D39" s="69"/>
      <c r="E39" s="69"/>
      <c r="F39" s="69"/>
      <c r="G39" s="11"/>
      <c r="H39" s="15"/>
    </row>
    <row r="40" spans="1:10" s="9" customFormat="1" ht="16.5" customHeight="1">
      <c r="A40" s="70" t="s">
        <v>61</v>
      </c>
      <c r="B40" s="28"/>
      <c r="C40" s="28"/>
      <c r="D40" s="6"/>
      <c r="E40" s="6"/>
      <c r="F40" s="10"/>
      <c r="G40" s="71"/>
      <c r="H40" s="15"/>
    </row>
    <row r="41" spans="1:10" ht="12.95" customHeight="1">
      <c r="A41" s="72" t="s">
        <v>62</v>
      </c>
      <c r="B41" s="73"/>
      <c r="C41" s="73"/>
      <c r="D41" s="73"/>
      <c r="E41" s="73"/>
      <c r="F41" s="73"/>
      <c r="G41" s="71"/>
      <c r="H41" s="15"/>
      <c r="I41" s="9"/>
      <c r="J41" s="9"/>
    </row>
    <row r="42" spans="1:10" ht="12.95" customHeight="1">
      <c r="A42" s="74" t="s">
        <v>63</v>
      </c>
      <c r="B42" s="75"/>
      <c r="C42" s="75"/>
      <c r="D42" s="10"/>
      <c r="E42" s="10"/>
      <c r="G42" s="76"/>
      <c r="H42" s="15"/>
      <c r="I42" s="9"/>
      <c r="J42" s="9"/>
    </row>
    <row r="43" spans="1:10" ht="12.95" customHeight="1">
      <c r="A43" s="77" t="s">
        <v>64</v>
      </c>
      <c r="B43" s="75"/>
      <c r="C43" s="75"/>
      <c r="D43" s="10"/>
      <c r="E43" s="10"/>
      <c r="F43" s="9"/>
      <c r="G43" s="78" t="s">
        <v>65</v>
      </c>
      <c r="I43" s="9"/>
      <c r="J43" s="9"/>
    </row>
    <row r="44" spans="1:10" s="77" customFormat="1" ht="15" customHeight="1">
      <c r="A44" s="77" t="s">
        <v>66</v>
      </c>
      <c r="G44" s="79" t="s">
        <v>67</v>
      </c>
    </row>
    <row r="45" spans="1:10" s="77" customFormat="1" ht="12.95" customHeight="1">
      <c r="A45" s="77" t="s">
        <v>68</v>
      </c>
      <c r="C45" s="80"/>
      <c r="D45" s="80"/>
      <c r="F45" s="81" t="s">
        <v>69</v>
      </c>
      <c r="G45" s="82"/>
      <c r="H45" s="5"/>
      <c r="I45" s="9"/>
      <c r="J45" s="9"/>
    </row>
    <row r="46" spans="1:10">
      <c r="A46" s="77" t="s">
        <v>70</v>
      </c>
      <c r="G46" s="83" t="s">
        <v>71</v>
      </c>
    </row>
    <row r="47" spans="1:10" ht="12.95" customHeight="1">
      <c r="A47" s="84" t="s">
        <v>72</v>
      </c>
      <c r="B47" s="85"/>
      <c r="C47" s="85"/>
      <c r="E47" s="10"/>
      <c r="G47" s="25" t="s">
        <v>73</v>
      </c>
      <c r="H47" s="86"/>
    </row>
    <row r="48" spans="1:10" ht="12.95" customHeight="1">
      <c r="A48" s="87"/>
      <c r="H48" s="86"/>
    </row>
    <row r="49" spans="1:10" ht="16.5" customHeight="1">
      <c r="A49" s="65"/>
      <c r="B49" s="88"/>
      <c r="C49" s="88"/>
      <c r="D49" s="10"/>
      <c r="E49" s="10"/>
      <c r="I49" s="9"/>
      <c r="J49" s="9"/>
    </row>
    <row r="50" spans="1:10" ht="16.5" customHeight="1">
      <c r="B50" s="85"/>
      <c r="C50" s="85"/>
      <c r="D50" s="10"/>
      <c r="E50" s="10"/>
      <c r="I50" s="77"/>
      <c r="J50" s="77"/>
    </row>
    <row r="51" spans="1:10" ht="16.5" customHeight="1">
      <c r="I51" s="77"/>
      <c r="J51" s="77"/>
    </row>
    <row r="52" spans="1:10" s="9" customFormat="1" ht="16.5" customHeight="1">
      <c r="A52" s="10"/>
      <c r="B52" s="28"/>
      <c r="C52" s="28"/>
      <c r="D52" s="6"/>
      <c r="E52" s="6"/>
      <c r="F52" s="10"/>
      <c r="G52" s="11"/>
      <c r="H52" s="5"/>
      <c r="I52" s="6"/>
      <c r="J52" s="6"/>
    </row>
    <row r="53" spans="1:10" s="9" customFormat="1" ht="16.5" customHeight="1">
      <c r="A53" s="6"/>
      <c r="B53" s="85"/>
      <c r="C53" s="85"/>
      <c r="D53" s="10"/>
      <c r="E53" s="10"/>
      <c r="F53" s="10"/>
      <c r="G53" s="11"/>
      <c r="H53" s="5"/>
      <c r="I53" s="6"/>
      <c r="J53" s="6"/>
    </row>
    <row r="54" spans="1:10" s="9" customFormat="1" ht="16.5" customHeight="1">
      <c r="A54" s="6"/>
      <c r="B54" s="85"/>
      <c r="C54" s="85"/>
      <c r="D54" s="10"/>
      <c r="E54" s="10"/>
      <c r="F54" s="10"/>
      <c r="G54" s="11"/>
      <c r="H54" s="15"/>
      <c r="I54" s="6"/>
      <c r="J54" s="6"/>
    </row>
    <row r="55" spans="1:10" ht="16.5" customHeight="1">
      <c r="B55" s="85"/>
      <c r="C55" s="85"/>
      <c r="D55" s="10"/>
      <c r="E55" s="10"/>
      <c r="H55" s="15"/>
    </row>
    <row r="56" spans="1:10" ht="16.5" customHeight="1">
      <c r="A56" s="10"/>
      <c r="B56" s="85"/>
      <c r="C56" s="85"/>
      <c r="D56" s="10"/>
      <c r="E56" s="10"/>
      <c r="H56" s="15"/>
    </row>
    <row r="57" spans="1:10" s="9" customFormat="1" ht="16.5" customHeight="1">
      <c r="A57" s="10"/>
      <c r="B57" s="85"/>
      <c r="C57" s="85"/>
      <c r="D57" s="10"/>
      <c r="E57" s="10"/>
      <c r="F57" s="10"/>
      <c r="G57" s="11"/>
      <c r="H57" s="5"/>
    </row>
    <row r="58" spans="1:10" ht="16.5" customHeight="1">
      <c r="A58" s="10"/>
      <c r="B58" s="85"/>
      <c r="C58" s="85"/>
      <c r="D58" s="10"/>
      <c r="E58" s="10"/>
      <c r="I58" s="9"/>
      <c r="J58" s="9"/>
    </row>
    <row r="59" spans="1:10" ht="16.5" customHeight="1">
      <c r="A59" s="10"/>
      <c r="B59" s="85"/>
      <c r="C59" s="85"/>
      <c r="D59" s="10"/>
      <c r="E59" s="10"/>
      <c r="H59" s="15"/>
      <c r="I59" s="9"/>
      <c r="J59" s="9"/>
    </row>
    <row r="60" spans="1:10" ht="16.5" customHeight="1">
      <c r="A60" s="10"/>
      <c r="B60" s="85"/>
      <c r="C60" s="85"/>
      <c r="D60" s="10"/>
      <c r="E60" s="10"/>
    </row>
    <row r="61" spans="1:10" s="9" customFormat="1" ht="16.5" customHeight="1">
      <c r="A61" s="10"/>
      <c r="B61" s="85"/>
      <c r="C61" s="85"/>
      <c r="D61" s="10"/>
      <c r="E61" s="10"/>
      <c r="F61" s="10"/>
      <c r="G61" s="11"/>
      <c r="H61" s="5"/>
      <c r="I61" s="6"/>
      <c r="J61" s="6"/>
    </row>
    <row r="62" spans="1:10" ht="16.5" customHeight="1">
      <c r="A62" s="10"/>
      <c r="B62" s="85"/>
      <c r="C62" s="85"/>
      <c r="D62" s="10"/>
      <c r="E62" s="10"/>
      <c r="I62" s="9"/>
      <c r="J62" s="9"/>
    </row>
    <row r="63" spans="1:10" ht="16.5" customHeight="1">
      <c r="A63" s="10"/>
      <c r="B63" s="85"/>
      <c r="C63" s="85"/>
      <c r="D63" s="10"/>
      <c r="E63" s="10"/>
      <c r="H63" s="15"/>
    </row>
    <row r="64" spans="1:10" ht="16.5" customHeight="1">
      <c r="A64" s="10"/>
    </row>
    <row r="65" spans="1:10" s="20" customFormat="1" ht="16.5" customHeight="1">
      <c r="A65" s="6"/>
      <c r="B65" s="28"/>
      <c r="C65" s="28"/>
      <c r="D65" s="6"/>
      <c r="E65" s="6"/>
      <c r="F65" s="10"/>
      <c r="G65" s="11"/>
      <c r="H65" s="5"/>
      <c r="I65" s="6"/>
      <c r="J65" s="6"/>
    </row>
    <row r="66" spans="1:10" s="20" customFormat="1" ht="16.5" customHeight="1">
      <c r="A66" s="6"/>
      <c r="B66" s="28"/>
      <c r="C66" s="28"/>
      <c r="D66" s="6"/>
      <c r="E66" s="6"/>
      <c r="F66" s="10"/>
      <c r="G66" s="11"/>
      <c r="H66" s="5"/>
      <c r="I66" s="9"/>
      <c r="J66" s="9"/>
    </row>
    <row r="67" spans="1:10" s="74" customFormat="1" ht="16.5" customHeight="1">
      <c r="A67" s="6"/>
      <c r="B67" s="28"/>
      <c r="C67" s="28"/>
      <c r="D67" s="6"/>
      <c r="E67" s="6"/>
      <c r="F67" s="10"/>
      <c r="G67" s="11"/>
      <c r="H67" s="66"/>
      <c r="I67" s="6"/>
      <c r="J67" s="6"/>
    </row>
    <row r="68" spans="1:10" ht="16.5" customHeight="1">
      <c r="H68" s="66"/>
    </row>
    <row r="69" spans="1:10" ht="16.5" customHeight="1">
      <c r="H69" s="69"/>
    </row>
    <row r="70" spans="1:10" ht="16.5" customHeight="1">
      <c r="I70" s="20"/>
      <c r="J70" s="20"/>
    </row>
    <row r="71" spans="1:10" ht="16.5" customHeight="1">
      <c r="I71" s="20"/>
      <c r="J71" s="20"/>
    </row>
    <row r="72" spans="1:10" ht="16.5" customHeight="1">
      <c r="I72" s="74"/>
      <c r="J72" s="74"/>
    </row>
    <row r="73" spans="1:10" ht="16.5" customHeight="1"/>
    <row r="74" spans="1:10" s="74" customFormat="1" ht="16.5" customHeight="1">
      <c r="A74" s="6"/>
      <c r="B74" s="28"/>
      <c r="C74" s="28"/>
      <c r="D74" s="6"/>
      <c r="E74" s="6"/>
      <c r="F74" s="10"/>
      <c r="G74" s="11"/>
      <c r="H74" s="5"/>
      <c r="I74" s="6"/>
      <c r="J74" s="6"/>
    </row>
    <row r="75" spans="1:10" ht="16.5" customHeight="1"/>
    <row r="76" spans="1:10">
      <c r="H76" s="69"/>
    </row>
    <row r="79" spans="1:10">
      <c r="I79" s="74"/>
      <c r="J79" s="74"/>
    </row>
  </sheetData>
  <mergeCells count="3">
    <mergeCell ref="A3:D3"/>
    <mergeCell ref="E3:G3"/>
    <mergeCell ref="F45:G45"/>
  </mergeCells>
  <conditionalFormatting sqref="G25 A20 A9:A13 A25 G9:G13 G20">
    <cfRule type="cellIs" dxfId="0" priority="1" stopIfTrue="1" operator="lessThan">
      <formula>0</formula>
    </cfRule>
  </conditionalFormatting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2013-03-20T13:19:04Z</dcterms:created>
  <dcterms:modified xsi:type="dcterms:W3CDTF">2013-03-20T13:19:04Z</dcterms:modified>
</cp:coreProperties>
</file>