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7" i="4"/>
  <c r="F32"/>
  <c r="E32"/>
  <c r="D32"/>
  <c r="C32"/>
  <c r="C37" s="1"/>
  <c r="B32"/>
  <c r="F27"/>
  <c r="E27"/>
  <c r="D27"/>
  <c r="C27"/>
  <c r="B27"/>
  <c r="E22"/>
  <c r="D22"/>
  <c r="C22"/>
  <c r="B22"/>
  <c r="B18"/>
  <c r="B14"/>
  <c r="F11"/>
  <c r="F10" s="1"/>
  <c r="E11"/>
  <c r="E10" s="1"/>
  <c r="E37" s="1"/>
  <c r="D11"/>
  <c r="C11"/>
  <c r="B11"/>
  <c r="B10" s="1"/>
  <c r="D10"/>
  <c r="C10"/>
  <c r="B37" l="1"/>
  <c r="F37"/>
</calcChain>
</file>

<file path=xl/sharedStrings.xml><?xml version="1.0" encoding="utf-8"?>
<sst xmlns="http://schemas.openxmlformats.org/spreadsheetml/2006/main" count="83" uniqueCount="43">
  <si>
    <t xml:space="preserve"> Monnaie et Crédits</t>
  </si>
  <si>
    <t>النقد والقروض</t>
  </si>
  <si>
    <t>19 - 3 Evolution des agrégats de placements liquides</t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</si>
  <si>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- 3</t>
    </r>
    <r>
      <rPr>
        <b/>
        <sz val="16"/>
        <rFont val="Times New Roman"/>
        <family val="1"/>
      </rPr>
      <t xml:space="preserve"> تطور مجمعـات التوظيفات السائلة</t>
    </r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</si>
  <si>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</si>
  <si>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</si>
  <si>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</si>
  <si>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في 31 دجنبر</t>
  </si>
  <si>
    <t>En millions de Dh</t>
  </si>
  <si>
    <t>بمليون درهم</t>
  </si>
  <si>
    <t>Placements liquides :PL1</t>
  </si>
  <si>
    <t>مجمع التوظيفات السائلة 1</t>
  </si>
  <si>
    <t xml:space="preserve">Bons du Trésor négociables </t>
  </si>
  <si>
    <t xml:space="preserve">أذينات الخزينة القابلة للتداول </t>
  </si>
  <si>
    <t>Autres sociétés financières</t>
  </si>
  <si>
    <t xml:space="preserve">   مؤسسات مالية أخرى</t>
  </si>
  <si>
    <t>Sociétés non financières</t>
  </si>
  <si>
    <t xml:space="preserve">   مؤسسات غير مالية</t>
  </si>
  <si>
    <t>Bons de sociétés de financement</t>
  </si>
  <si>
    <t xml:space="preserve">سندات شركات التمويل </t>
  </si>
  <si>
    <t>-</t>
  </si>
  <si>
    <t>Particuliers et MRE</t>
  </si>
  <si>
    <t xml:space="preserve">   أفراد ومغاربة مقيمون بالخارج</t>
  </si>
  <si>
    <t>Billets de trésorerie</t>
  </si>
  <si>
    <t>أوراق الخزينة</t>
  </si>
  <si>
    <t xml:space="preserve">Titres émis par les OPCVM </t>
  </si>
  <si>
    <t xml:space="preserve">السندات المصدرة من طرف مؤسسات التوظيف </t>
  </si>
  <si>
    <t xml:space="preserve">    contractuels</t>
  </si>
  <si>
    <t xml:space="preserve"> الجماعي التعاقدية </t>
  </si>
  <si>
    <r>
      <t xml:space="preserve">Placements liquides :PL2 </t>
    </r>
    <r>
      <rPr>
        <sz val="10"/>
        <rFont val="Times New Roman"/>
        <family val="1"/>
      </rPr>
      <t>(1)</t>
    </r>
  </si>
  <si>
    <r>
      <t xml:space="preserve">مجمع التوظيفات السائلة 2 </t>
    </r>
    <r>
      <rPr>
        <sz val="10"/>
        <color indexed="8"/>
        <rFont val="Times New Roman"/>
        <family val="1"/>
      </rPr>
      <t>(1)</t>
    </r>
  </si>
  <si>
    <r>
      <t xml:space="preserve">Placements liquides :PL3 </t>
    </r>
    <r>
      <rPr>
        <sz val="10"/>
        <rFont val="Times New Roman"/>
        <family val="1"/>
      </rPr>
      <t>(2)</t>
    </r>
  </si>
  <si>
    <r>
      <t xml:space="preserve">مجمع التوظيفات السائلة 3 </t>
    </r>
    <r>
      <rPr>
        <sz val="10"/>
        <color indexed="8"/>
        <rFont val="Times New Roman"/>
        <family val="1"/>
      </rPr>
      <t>(2)</t>
    </r>
  </si>
  <si>
    <t xml:space="preserve">Total des placements liquides </t>
  </si>
  <si>
    <t>مجموع التوظيفات السائلة</t>
  </si>
  <si>
    <t xml:space="preserve"> O.P.C.V.M: Organisme de Placement Collectif  en Valeurs Mobilières. </t>
  </si>
  <si>
    <t xml:space="preserve"> MRE : Marocains Résidant à l'Etranger.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</si>
  <si>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</si>
  <si>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</si>
  <si>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</si>
  <si>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</si>
  <si>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 xml:space="preserve"> Source : Bank Al-Maghrib.</t>
  </si>
  <si>
    <t>المصدر: بنك المغرب.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</si>
</sst>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,##0.0"/>
    <numFmt numFmtId="166" formatCode="0.0"/>
    <numFmt numFmtId="167" formatCode="####"/>
    <numFmt numFmtId="168" formatCode="[$-40C]mmm\-yy;@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00_)"/>
    <numFmt numFmtId="173" formatCode="#,##0;[Red]#,##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3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sz val="12"/>
      <name val="Times New Roman"/>
      <family val="1"/>
    </font>
    <font>
      <b/>
      <sz val="13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b/>
      <sz val="10"/>
      <color indexed="1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8"/>
      <name val="Times New Roman"/>
      <family val="1"/>
    </font>
    <font>
      <b/>
      <sz val="15"/>
      <color indexed="10"/>
      <name val="Times New Roman"/>
      <family val="1"/>
    </font>
    <font>
      <b/>
      <sz val="12"/>
      <color indexed="19"/>
      <name val="Times New Roman"/>
      <family val="1"/>
    </font>
    <font>
      <b/>
      <sz val="10"/>
      <color indexed="19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b/>
      <i/>
      <sz val="12"/>
      <color indexed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4" fontId="1" fillId="0" borderId="0"/>
    <xf numFmtId="164" fontId="5" fillId="0" borderId="0" applyFill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8" fillId="0" borderId="0"/>
    <xf numFmtId="0" fontId="29" fillId="0" borderId="0" applyNumberFormat="0">
      <alignment horizontal="right"/>
    </xf>
    <xf numFmtId="0" fontId="28" fillId="0" borderId="0"/>
    <xf numFmtId="0" fontId="28" fillId="0" borderId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</cellStyleXfs>
  <cellXfs count="10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/>
    </xf>
    <xf numFmtId="164" fontId="4" fillId="0" borderId="0" xfId="2" applyFont="1" applyAlignment="1">
      <alignment horizontal="right" vertical="center" readingOrder="2"/>
    </xf>
    <xf numFmtId="165" fontId="3" fillId="0" borderId="0" xfId="3" applyNumberFormat="1" applyFont="1" applyBorder="1" applyAlignment="1">
      <alignment vertical="center"/>
    </xf>
    <xf numFmtId="165" fontId="6" fillId="0" borderId="0" xfId="3" applyNumberFormat="1" applyFont="1" applyBorder="1" applyAlignment="1">
      <alignment vertical="center" wrapText="1"/>
    </xf>
    <xf numFmtId="165" fontId="7" fillId="0" borderId="0" xfId="3" applyNumberFormat="1" applyFont="1" applyFill="1" applyBorder="1" applyAlignment="1">
      <alignment vertical="center" wrapText="1"/>
    </xf>
    <xf numFmtId="164" fontId="2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164" fontId="8" fillId="0" borderId="0" xfId="2" applyFont="1" applyAlignment="1">
      <alignment vertical="center"/>
    </xf>
    <xf numFmtId="164" fontId="3" fillId="0" borderId="0" xfId="3" applyFont="1" applyAlignment="1">
      <alignment vertical="center"/>
    </xf>
    <xf numFmtId="164" fontId="3" fillId="0" borderId="0" xfId="3" applyFont="1" applyAlignment="1">
      <alignment horizontal="right" vertical="center" readingOrder="2"/>
    </xf>
    <xf numFmtId="164" fontId="9" fillId="0" borderId="0" xfId="1" applyNumberFormat="1" applyFont="1" applyAlignment="1" applyProtection="1">
      <alignment horizontal="left" vertical="center"/>
    </xf>
    <xf numFmtId="164" fontId="9" fillId="0" borderId="0" xfId="3" applyFont="1" applyAlignment="1">
      <alignment horizontal="right" vertical="center" readingOrder="2"/>
    </xf>
    <xf numFmtId="165" fontId="8" fillId="0" borderId="0" xfId="2" applyNumberFormat="1" applyFont="1" applyAlignment="1">
      <alignment vertical="center"/>
    </xf>
    <xf numFmtId="164" fontId="9" fillId="0" borderId="0" xfId="3" applyFont="1" applyAlignment="1">
      <alignment horizontal="right" vertical="center" readingOrder="2"/>
    </xf>
    <xf numFmtId="164" fontId="8" fillId="0" borderId="0" xfId="3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4" fontId="8" fillId="0" borderId="0" xfId="2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left" vertical="center"/>
    </xf>
    <xf numFmtId="167" fontId="8" fillId="0" borderId="0" xfId="3" applyNumberFormat="1" applyFont="1" applyAlignment="1">
      <alignment horizontal="right" readingOrder="1"/>
    </xf>
    <xf numFmtId="167" fontId="8" fillId="0" borderId="0" xfId="3" applyNumberFormat="1" applyFont="1" applyAlignment="1">
      <alignment horizontal="right" vertical="center" readingOrder="1"/>
    </xf>
    <xf numFmtId="164" fontId="3" fillId="0" borderId="0" xfId="1" applyFont="1" applyAlignment="1">
      <alignment horizontal="right" vertical="center" readingOrder="2"/>
    </xf>
    <xf numFmtId="164" fontId="3" fillId="0" borderId="0" xfId="2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5" fontId="12" fillId="0" borderId="0" xfId="3" applyNumberFormat="1" applyFont="1" applyFill="1" applyBorder="1" applyAlignment="1">
      <alignment horizontal="left" vertical="center" wrapText="1"/>
    </xf>
    <xf numFmtId="3" fontId="8" fillId="0" borderId="0" xfId="3" applyNumberFormat="1" applyFont="1" applyFill="1" applyBorder="1" applyAlignment="1">
      <alignment horizontal="right" vertical="center"/>
    </xf>
    <xf numFmtId="164" fontId="3" fillId="0" borderId="0" xfId="3" applyFont="1" applyBorder="1" applyAlignment="1">
      <alignment vertical="center"/>
    </xf>
    <xf numFmtId="164" fontId="8" fillId="0" borderId="0" xfId="3" applyFont="1" applyAlignment="1" applyProtection="1">
      <alignment horizontal="left" vertical="center"/>
    </xf>
    <xf numFmtId="165" fontId="13" fillId="0" borderId="0" xfId="3" applyNumberFormat="1" applyFont="1" applyFill="1" applyBorder="1" applyAlignment="1">
      <alignment horizontal="right" vertical="center" wrapText="1" readingOrder="2"/>
    </xf>
    <xf numFmtId="165" fontId="14" fillId="0" borderId="0" xfId="3" applyNumberFormat="1" applyFont="1" applyFill="1" applyBorder="1" applyAlignment="1">
      <alignment horizontal="left" vertical="center" wrapText="1"/>
    </xf>
    <xf numFmtId="3" fontId="15" fillId="0" borderId="0" xfId="3" applyNumberFormat="1" applyFont="1" applyFill="1" applyBorder="1" applyAlignment="1">
      <alignment horizontal="right" vertical="center" wrapText="1"/>
    </xf>
    <xf numFmtId="164" fontId="3" fillId="0" borderId="0" xfId="2" applyFont="1" applyAlignment="1">
      <alignment vertical="center"/>
    </xf>
    <xf numFmtId="165" fontId="8" fillId="0" borderId="0" xfId="3" applyNumberFormat="1" applyFont="1" applyFill="1" applyBorder="1" applyAlignment="1">
      <alignment vertical="center" wrapText="1"/>
    </xf>
    <xf numFmtId="165" fontId="13" fillId="0" borderId="0" xfId="3" applyNumberFormat="1" applyFont="1" applyFill="1" applyBorder="1" applyAlignment="1">
      <alignment vertical="center" wrapText="1" readingOrder="2"/>
    </xf>
    <xf numFmtId="165" fontId="10" fillId="0" borderId="0" xfId="3" applyNumberFormat="1" applyFont="1" applyFill="1" applyBorder="1" applyAlignment="1">
      <alignment vertical="center" wrapText="1"/>
    </xf>
    <xf numFmtId="165" fontId="3" fillId="0" borderId="0" xfId="3" applyNumberFormat="1" applyFont="1" applyBorder="1" applyAlignment="1">
      <alignment vertical="center" wrapText="1"/>
    </xf>
    <xf numFmtId="3" fontId="3" fillId="0" borderId="0" xfId="3" applyNumberFormat="1" applyFont="1" applyFill="1" applyBorder="1" applyAlignment="1">
      <alignment horizontal="right" vertical="center"/>
    </xf>
    <xf numFmtId="165" fontId="16" fillId="0" borderId="0" xfId="3" applyNumberFormat="1" applyFont="1" applyBorder="1" applyAlignment="1">
      <alignment horizontal="right" vertical="center" wrapText="1" readingOrder="2"/>
    </xf>
    <xf numFmtId="165" fontId="12" fillId="0" borderId="0" xfId="3" applyNumberFormat="1" applyFont="1" applyBorder="1" applyAlignment="1">
      <alignment horizontal="left" vertical="center" wrapText="1"/>
    </xf>
    <xf numFmtId="165" fontId="8" fillId="0" borderId="0" xfId="3" applyNumberFormat="1" applyFont="1" applyBorder="1" applyAlignment="1">
      <alignment horizontal="left" vertical="center" wrapText="1"/>
    </xf>
    <xf numFmtId="165" fontId="13" fillId="0" borderId="0" xfId="3" applyNumberFormat="1" applyFont="1" applyBorder="1" applyAlignment="1">
      <alignment vertical="center" wrapText="1" readingOrder="2"/>
    </xf>
    <xf numFmtId="165" fontId="10" fillId="0" borderId="0" xfId="3" applyNumberFormat="1" applyFont="1" applyBorder="1" applyAlignment="1">
      <alignment vertical="center" wrapText="1"/>
    </xf>
    <xf numFmtId="3" fontId="8" fillId="0" borderId="0" xfId="3" applyNumberFormat="1" applyFont="1" applyAlignment="1">
      <alignment horizontal="right" vertical="center"/>
    </xf>
    <xf numFmtId="164" fontId="8" fillId="0" borderId="0" xfId="2" applyFont="1" applyAlignment="1">
      <alignment horizontal="right" vertical="center"/>
    </xf>
    <xf numFmtId="165" fontId="13" fillId="0" borderId="0" xfId="3" applyNumberFormat="1" applyFont="1" applyFill="1" applyBorder="1" applyAlignment="1">
      <alignment vertical="center" readingOrder="2"/>
    </xf>
    <xf numFmtId="164" fontId="3" fillId="0" borderId="0" xfId="2" applyFont="1" applyAlignment="1">
      <alignment horizontal="right" vertical="center"/>
    </xf>
    <xf numFmtId="164" fontId="8" fillId="0" borderId="0" xfId="3" applyFont="1" applyAlignment="1" applyProtection="1">
      <alignment vertical="center"/>
    </xf>
    <xf numFmtId="3" fontId="3" fillId="0" borderId="0" xfId="3" applyNumberFormat="1" applyFont="1" applyFill="1" applyBorder="1" applyAlignment="1">
      <alignment horizontal="right" vertical="center" wrapText="1"/>
    </xf>
    <xf numFmtId="164" fontId="3" fillId="0" borderId="0" xfId="3" applyFont="1" applyBorder="1" applyAlignment="1">
      <alignment horizontal="right" vertical="center"/>
    </xf>
    <xf numFmtId="165" fontId="18" fillId="0" borderId="0" xfId="3" applyNumberFormat="1" applyFont="1" applyFill="1" applyBorder="1" applyAlignment="1">
      <alignment vertical="center" wrapText="1"/>
    </xf>
    <xf numFmtId="3" fontId="8" fillId="0" borderId="0" xfId="3" applyNumberFormat="1" applyFont="1" applyFill="1" applyBorder="1" applyAlignment="1">
      <alignment vertical="center" wrapText="1"/>
    </xf>
    <xf numFmtId="165" fontId="19" fillId="0" borderId="0" xfId="3" applyNumberFormat="1" applyFont="1" applyFill="1" applyBorder="1" applyAlignment="1">
      <alignment vertical="center" wrapText="1"/>
    </xf>
    <xf numFmtId="164" fontId="20" fillId="0" borderId="0" xfId="4" quotePrefix="1" applyNumberFormat="1" applyFont="1" applyBorder="1" applyAlignment="1">
      <alignment horizontal="right" vertical="center" readingOrder="2"/>
    </xf>
    <xf numFmtId="3" fontId="3" fillId="0" borderId="0" xfId="3" applyNumberFormat="1" applyFont="1" applyFill="1" applyBorder="1" applyAlignment="1">
      <alignment vertical="center" wrapText="1"/>
    </xf>
    <xf numFmtId="164" fontId="21" fillId="0" borderId="0" xfId="3" applyFont="1" applyAlignment="1">
      <alignment vertical="center"/>
    </xf>
    <xf numFmtId="0" fontId="21" fillId="0" borderId="0" xfId="4" applyFont="1" applyAlignment="1">
      <alignment vertical="center"/>
    </xf>
    <xf numFmtId="165" fontId="21" fillId="0" borderId="0" xfId="3" applyNumberFormat="1" applyFont="1" applyFill="1" applyBorder="1" applyAlignment="1">
      <alignment vertical="center" wrapText="1"/>
    </xf>
    <xf numFmtId="165" fontId="3" fillId="0" borderId="0" xfId="3" applyNumberFormat="1" applyFont="1" applyFill="1" applyBorder="1" applyAlignment="1">
      <alignment vertical="center" wrapText="1"/>
    </xf>
    <xf numFmtId="165" fontId="17" fillId="0" borderId="0" xfId="3" applyNumberFormat="1" applyFont="1" applyFill="1" applyBorder="1" applyAlignment="1">
      <alignment horizontal="right" vertical="center" readingOrder="2"/>
    </xf>
    <xf numFmtId="165" fontId="21" fillId="0" borderId="0" xfId="3" applyNumberFormat="1" applyFont="1" applyFill="1" applyBorder="1" applyAlignment="1">
      <alignment vertical="center"/>
    </xf>
    <xf numFmtId="164" fontId="21" fillId="0" borderId="0" xfId="1" applyNumberFormat="1" applyFont="1" applyAlignment="1" applyProtection="1">
      <alignment horizontal="left" vertical="center"/>
    </xf>
    <xf numFmtId="3" fontId="3" fillId="0" borderId="0" xfId="3" applyNumberFormat="1" applyFont="1" applyAlignment="1">
      <alignment vertical="center"/>
    </xf>
    <xf numFmtId="164" fontId="3" fillId="0" borderId="0" xfId="3" applyFont="1" applyAlignment="1">
      <alignment horizontal="right" vertical="center"/>
    </xf>
    <xf numFmtId="3" fontId="14" fillId="0" borderId="0" xfId="3" applyNumberFormat="1" applyFont="1" applyBorder="1" applyAlignment="1">
      <alignment vertical="center" wrapText="1"/>
    </xf>
    <xf numFmtId="3" fontId="12" fillId="0" borderId="0" xfId="3" applyNumberFormat="1" applyFont="1" applyBorder="1" applyAlignment="1">
      <alignment vertical="center" wrapText="1"/>
    </xf>
    <xf numFmtId="3" fontId="10" fillId="0" borderId="0" xfId="3" applyNumberFormat="1" applyFont="1" applyBorder="1" applyAlignment="1">
      <alignment vertical="center" wrapText="1"/>
    </xf>
    <xf numFmtId="3" fontId="16" fillId="0" borderId="0" xfId="3" applyNumberFormat="1" applyFont="1" applyFill="1" applyBorder="1" applyAlignment="1">
      <alignment vertical="center" wrapText="1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Border="1" applyAlignment="1">
      <alignment horizontal="left" vertical="center" wrapText="1"/>
    </xf>
    <xf numFmtId="165" fontId="3" fillId="0" borderId="0" xfId="3" applyNumberFormat="1" applyFont="1" applyFill="1" applyBorder="1" applyAlignment="1">
      <alignment vertical="center"/>
    </xf>
    <xf numFmtId="165" fontId="22" fillId="0" borderId="0" xfId="3" applyNumberFormat="1" applyFont="1" applyFill="1" applyBorder="1" applyAlignment="1">
      <alignment vertical="center" wrapText="1"/>
    </xf>
    <xf numFmtId="168" fontId="6" fillId="0" borderId="0" xfId="3" applyNumberFormat="1" applyFont="1" applyFill="1" applyBorder="1" applyAlignment="1">
      <alignment horizontal="center" vertical="center"/>
    </xf>
    <xf numFmtId="168" fontId="16" fillId="0" borderId="0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horizontal="right" vertical="center" wrapText="1"/>
    </xf>
    <xf numFmtId="3" fontId="10" fillId="0" borderId="0" xfId="3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>
      <alignment horizontal="right" vertical="center" wrapText="1"/>
    </xf>
    <xf numFmtId="3" fontId="10" fillId="0" borderId="0" xfId="3" applyNumberFormat="1" applyFont="1" applyFill="1" applyBorder="1" applyAlignment="1">
      <alignment vertical="center" wrapText="1"/>
    </xf>
    <xf numFmtId="3" fontId="12" fillId="0" borderId="0" xfId="3" applyNumberFormat="1" applyFont="1" applyFill="1" applyBorder="1" applyAlignment="1">
      <alignment vertical="center" wrapText="1"/>
    </xf>
    <xf numFmtId="165" fontId="23" fillId="0" borderId="0" xfId="3" applyNumberFormat="1" applyFont="1" applyFill="1" applyBorder="1" applyAlignment="1">
      <alignment horizontal="left" vertical="center" wrapText="1"/>
    </xf>
    <xf numFmtId="165" fontId="24" fillId="0" borderId="0" xfId="3" applyNumberFormat="1" applyFont="1" applyFill="1" applyBorder="1" applyAlignment="1">
      <alignment horizontal="right" vertical="center" wrapText="1"/>
    </xf>
    <xf numFmtId="165" fontId="12" fillId="0" borderId="0" xfId="3" applyNumberFormat="1" applyFont="1" applyFill="1" applyBorder="1" applyAlignment="1">
      <alignment vertical="center" wrapText="1"/>
    </xf>
    <xf numFmtId="3" fontId="14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left" vertical="center" wrapText="1"/>
    </xf>
    <xf numFmtId="165" fontId="25" fillId="0" borderId="0" xfId="3" applyNumberFormat="1" applyFont="1" applyFill="1" applyBorder="1" applyAlignment="1">
      <alignment vertical="center"/>
    </xf>
    <xf numFmtId="165" fontId="18" fillId="0" borderId="0" xfId="3" applyNumberFormat="1" applyFont="1" applyBorder="1" applyAlignment="1">
      <alignment vertical="center" wrapText="1"/>
    </xf>
    <xf numFmtId="165" fontId="15" fillId="0" borderId="0" xfId="3" applyNumberFormat="1" applyFont="1" applyFill="1" applyBorder="1" applyAlignment="1">
      <alignment horizontal="right" vertical="center" wrapText="1"/>
    </xf>
    <xf numFmtId="3" fontId="14" fillId="0" borderId="0" xfId="3" applyNumberFormat="1" applyFont="1" applyFill="1" applyBorder="1" applyAlignment="1">
      <alignment vertical="center" wrapText="1"/>
    </xf>
    <xf numFmtId="165" fontId="10" fillId="0" borderId="0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vertical="center"/>
    </xf>
    <xf numFmtId="165" fontId="26" fillId="0" borderId="0" xfId="3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horizontal="left" vertical="center" wrapText="1"/>
    </xf>
    <xf numFmtId="165" fontId="12" fillId="0" borderId="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 wrapText="1"/>
    </xf>
    <xf numFmtId="165" fontId="18" fillId="0" borderId="0" xfId="3" applyNumberFormat="1" applyFont="1" applyFill="1" applyBorder="1" applyAlignment="1">
      <alignment horizontal="left" vertical="center" wrapText="1"/>
    </xf>
    <xf numFmtId="165" fontId="27" fillId="0" borderId="0" xfId="3" applyNumberFormat="1" applyFont="1" applyFill="1" applyBorder="1" applyAlignment="1">
      <alignment horizontal="center" vertical="center" wrapText="1"/>
    </xf>
    <xf numFmtId="165" fontId="15" fillId="0" borderId="0" xfId="3" applyNumberFormat="1" applyFont="1" applyFill="1" applyBorder="1" applyAlignment="1">
      <alignment horizontal="center" vertical="center" wrapText="1"/>
    </xf>
  </cellXfs>
  <cellStyles count="17">
    <cellStyle name="?_x001d_?½_x000c_'ÿ-_x000a_ ÿU_x0001_?_x0005_ˆ_x0008__x0007__x0001__x0001_" xfId="5"/>
    <cellStyle name="‏_x001d_ً½_x000c_'ے-_x000d_ ےU_x0001_ٌ_x0005_ˆ_x0008__x0007__x0001__x0001_" xfId="4"/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3"/>
    <cellStyle name="Normal 3" xfId="11"/>
    <cellStyle name="Normal_2" xfId="1"/>
    <cellStyle name="Normal_3" xfId="2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321"/>
  <sheetViews>
    <sheetView showGridLines="0" tabSelected="1" workbookViewId="0"/>
  </sheetViews>
  <sheetFormatPr baseColWidth="10" defaultRowHeight="15.75"/>
  <cols>
    <col min="1" max="1" width="33.85546875" style="11" customWidth="1"/>
    <col min="2" max="6" width="8.7109375" style="11" customWidth="1"/>
    <col min="7" max="7" width="35" style="11" customWidth="1"/>
    <col min="8" max="8" width="7.5703125" style="11" customWidth="1"/>
    <col min="9" max="10" width="11.140625" style="5" bestFit="1" customWidth="1"/>
    <col min="11" max="12" width="11.140625" style="6" bestFit="1" customWidth="1"/>
    <col min="13" max="13" width="9" style="6" bestFit="1" customWidth="1"/>
    <col min="14" max="256" width="11.42578125" style="11"/>
    <col min="257" max="257" width="33.85546875" style="11" customWidth="1"/>
    <col min="258" max="262" width="8.7109375" style="11" customWidth="1"/>
    <col min="263" max="263" width="35" style="11" customWidth="1"/>
    <col min="264" max="264" width="7.5703125" style="11" customWidth="1"/>
    <col min="265" max="268" width="11.140625" style="11" bestFit="1" customWidth="1"/>
    <col min="269" max="269" width="9" style="11" bestFit="1" customWidth="1"/>
    <col min="270" max="512" width="11.42578125" style="11"/>
    <col min="513" max="513" width="33.85546875" style="11" customWidth="1"/>
    <col min="514" max="518" width="8.7109375" style="11" customWidth="1"/>
    <col min="519" max="519" width="35" style="11" customWidth="1"/>
    <col min="520" max="520" width="7.5703125" style="11" customWidth="1"/>
    <col min="521" max="524" width="11.140625" style="11" bestFit="1" customWidth="1"/>
    <col min="525" max="525" width="9" style="11" bestFit="1" customWidth="1"/>
    <col min="526" max="768" width="11.42578125" style="11"/>
    <col min="769" max="769" width="33.85546875" style="11" customWidth="1"/>
    <col min="770" max="774" width="8.7109375" style="11" customWidth="1"/>
    <col min="775" max="775" width="35" style="11" customWidth="1"/>
    <col min="776" max="776" width="7.5703125" style="11" customWidth="1"/>
    <col min="777" max="780" width="11.140625" style="11" bestFit="1" customWidth="1"/>
    <col min="781" max="781" width="9" style="11" bestFit="1" customWidth="1"/>
    <col min="782" max="1024" width="11.42578125" style="11"/>
    <col min="1025" max="1025" width="33.85546875" style="11" customWidth="1"/>
    <col min="1026" max="1030" width="8.7109375" style="11" customWidth="1"/>
    <col min="1031" max="1031" width="35" style="11" customWidth="1"/>
    <col min="1032" max="1032" width="7.5703125" style="11" customWidth="1"/>
    <col min="1033" max="1036" width="11.140625" style="11" bestFit="1" customWidth="1"/>
    <col min="1037" max="1037" width="9" style="11" bestFit="1" customWidth="1"/>
    <col min="1038" max="1280" width="11.42578125" style="11"/>
    <col min="1281" max="1281" width="33.85546875" style="11" customWidth="1"/>
    <col min="1282" max="1286" width="8.7109375" style="11" customWidth="1"/>
    <col min="1287" max="1287" width="35" style="11" customWidth="1"/>
    <col min="1288" max="1288" width="7.5703125" style="11" customWidth="1"/>
    <col min="1289" max="1292" width="11.140625" style="11" bestFit="1" customWidth="1"/>
    <col min="1293" max="1293" width="9" style="11" bestFit="1" customWidth="1"/>
    <col min="1294" max="1536" width="11.42578125" style="11"/>
    <col min="1537" max="1537" width="33.85546875" style="11" customWidth="1"/>
    <col min="1538" max="1542" width="8.7109375" style="11" customWidth="1"/>
    <col min="1543" max="1543" width="35" style="11" customWidth="1"/>
    <col min="1544" max="1544" width="7.5703125" style="11" customWidth="1"/>
    <col min="1545" max="1548" width="11.140625" style="11" bestFit="1" customWidth="1"/>
    <col min="1549" max="1549" width="9" style="11" bestFit="1" customWidth="1"/>
    <col min="1550" max="1792" width="11.42578125" style="11"/>
    <col min="1793" max="1793" width="33.85546875" style="11" customWidth="1"/>
    <col min="1794" max="1798" width="8.7109375" style="11" customWidth="1"/>
    <col min="1799" max="1799" width="35" style="11" customWidth="1"/>
    <col min="1800" max="1800" width="7.5703125" style="11" customWidth="1"/>
    <col min="1801" max="1804" width="11.140625" style="11" bestFit="1" customWidth="1"/>
    <col min="1805" max="1805" width="9" style="11" bestFit="1" customWidth="1"/>
    <col min="1806" max="2048" width="11.42578125" style="11"/>
    <col min="2049" max="2049" width="33.85546875" style="11" customWidth="1"/>
    <col min="2050" max="2054" width="8.7109375" style="11" customWidth="1"/>
    <col min="2055" max="2055" width="35" style="11" customWidth="1"/>
    <col min="2056" max="2056" width="7.5703125" style="11" customWidth="1"/>
    <col min="2057" max="2060" width="11.140625" style="11" bestFit="1" customWidth="1"/>
    <col min="2061" max="2061" width="9" style="11" bestFit="1" customWidth="1"/>
    <col min="2062" max="2304" width="11.42578125" style="11"/>
    <col min="2305" max="2305" width="33.85546875" style="11" customWidth="1"/>
    <col min="2306" max="2310" width="8.7109375" style="11" customWidth="1"/>
    <col min="2311" max="2311" width="35" style="11" customWidth="1"/>
    <col min="2312" max="2312" width="7.5703125" style="11" customWidth="1"/>
    <col min="2313" max="2316" width="11.140625" style="11" bestFit="1" customWidth="1"/>
    <col min="2317" max="2317" width="9" style="11" bestFit="1" customWidth="1"/>
    <col min="2318" max="2560" width="11.42578125" style="11"/>
    <col min="2561" max="2561" width="33.85546875" style="11" customWidth="1"/>
    <col min="2562" max="2566" width="8.7109375" style="11" customWidth="1"/>
    <col min="2567" max="2567" width="35" style="11" customWidth="1"/>
    <col min="2568" max="2568" width="7.5703125" style="11" customWidth="1"/>
    <col min="2569" max="2572" width="11.140625" style="11" bestFit="1" customWidth="1"/>
    <col min="2573" max="2573" width="9" style="11" bestFit="1" customWidth="1"/>
    <col min="2574" max="2816" width="11.42578125" style="11"/>
    <col min="2817" max="2817" width="33.85546875" style="11" customWidth="1"/>
    <col min="2818" max="2822" width="8.7109375" style="11" customWidth="1"/>
    <col min="2823" max="2823" width="35" style="11" customWidth="1"/>
    <col min="2824" max="2824" width="7.5703125" style="11" customWidth="1"/>
    <col min="2825" max="2828" width="11.140625" style="11" bestFit="1" customWidth="1"/>
    <col min="2829" max="2829" width="9" style="11" bestFit="1" customWidth="1"/>
    <col min="2830" max="3072" width="11.42578125" style="11"/>
    <col min="3073" max="3073" width="33.85546875" style="11" customWidth="1"/>
    <col min="3074" max="3078" width="8.7109375" style="11" customWidth="1"/>
    <col min="3079" max="3079" width="35" style="11" customWidth="1"/>
    <col min="3080" max="3080" width="7.5703125" style="11" customWidth="1"/>
    <col min="3081" max="3084" width="11.140625" style="11" bestFit="1" customWidth="1"/>
    <col min="3085" max="3085" width="9" style="11" bestFit="1" customWidth="1"/>
    <col min="3086" max="3328" width="11.42578125" style="11"/>
    <col min="3329" max="3329" width="33.85546875" style="11" customWidth="1"/>
    <col min="3330" max="3334" width="8.7109375" style="11" customWidth="1"/>
    <col min="3335" max="3335" width="35" style="11" customWidth="1"/>
    <col min="3336" max="3336" width="7.5703125" style="11" customWidth="1"/>
    <col min="3337" max="3340" width="11.140625" style="11" bestFit="1" customWidth="1"/>
    <col min="3341" max="3341" width="9" style="11" bestFit="1" customWidth="1"/>
    <col min="3342" max="3584" width="11.42578125" style="11"/>
    <col min="3585" max="3585" width="33.85546875" style="11" customWidth="1"/>
    <col min="3586" max="3590" width="8.7109375" style="11" customWidth="1"/>
    <col min="3591" max="3591" width="35" style="11" customWidth="1"/>
    <col min="3592" max="3592" width="7.5703125" style="11" customWidth="1"/>
    <col min="3593" max="3596" width="11.140625" style="11" bestFit="1" customWidth="1"/>
    <col min="3597" max="3597" width="9" style="11" bestFit="1" customWidth="1"/>
    <col min="3598" max="3840" width="11.42578125" style="11"/>
    <col min="3841" max="3841" width="33.85546875" style="11" customWidth="1"/>
    <col min="3842" max="3846" width="8.7109375" style="11" customWidth="1"/>
    <col min="3847" max="3847" width="35" style="11" customWidth="1"/>
    <col min="3848" max="3848" width="7.5703125" style="11" customWidth="1"/>
    <col min="3849" max="3852" width="11.140625" style="11" bestFit="1" customWidth="1"/>
    <col min="3853" max="3853" width="9" style="11" bestFit="1" customWidth="1"/>
    <col min="3854" max="4096" width="11.42578125" style="11"/>
    <col min="4097" max="4097" width="33.85546875" style="11" customWidth="1"/>
    <col min="4098" max="4102" width="8.7109375" style="11" customWidth="1"/>
    <col min="4103" max="4103" width="35" style="11" customWidth="1"/>
    <col min="4104" max="4104" width="7.5703125" style="11" customWidth="1"/>
    <col min="4105" max="4108" width="11.140625" style="11" bestFit="1" customWidth="1"/>
    <col min="4109" max="4109" width="9" style="11" bestFit="1" customWidth="1"/>
    <col min="4110" max="4352" width="11.42578125" style="11"/>
    <col min="4353" max="4353" width="33.85546875" style="11" customWidth="1"/>
    <col min="4354" max="4358" width="8.7109375" style="11" customWidth="1"/>
    <col min="4359" max="4359" width="35" style="11" customWidth="1"/>
    <col min="4360" max="4360" width="7.5703125" style="11" customWidth="1"/>
    <col min="4361" max="4364" width="11.140625" style="11" bestFit="1" customWidth="1"/>
    <col min="4365" max="4365" width="9" style="11" bestFit="1" customWidth="1"/>
    <col min="4366" max="4608" width="11.42578125" style="11"/>
    <col min="4609" max="4609" width="33.85546875" style="11" customWidth="1"/>
    <col min="4610" max="4614" width="8.7109375" style="11" customWidth="1"/>
    <col min="4615" max="4615" width="35" style="11" customWidth="1"/>
    <col min="4616" max="4616" width="7.5703125" style="11" customWidth="1"/>
    <col min="4617" max="4620" width="11.140625" style="11" bestFit="1" customWidth="1"/>
    <col min="4621" max="4621" width="9" style="11" bestFit="1" customWidth="1"/>
    <col min="4622" max="4864" width="11.42578125" style="11"/>
    <col min="4865" max="4865" width="33.85546875" style="11" customWidth="1"/>
    <col min="4866" max="4870" width="8.7109375" style="11" customWidth="1"/>
    <col min="4871" max="4871" width="35" style="11" customWidth="1"/>
    <col min="4872" max="4872" width="7.5703125" style="11" customWidth="1"/>
    <col min="4873" max="4876" width="11.140625" style="11" bestFit="1" customWidth="1"/>
    <col min="4877" max="4877" width="9" style="11" bestFit="1" customWidth="1"/>
    <col min="4878" max="5120" width="11.42578125" style="11"/>
    <col min="5121" max="5121" width="33.85546875" style="11" customWidth="1"/>
    <col min="5122" max="5126" width="8.7109375" style="11" customWidth="1"/>
    <col min="5127" max="5127" width="35" style="11" customWidth="1"/>
    <col min="5128" max="5128" width="7.5703125" style="11" customWidth="1"/>
    <col min="5129" max="5132" width="11.140625" style="11" bestFit="1" customWidth="1"/>
    <col min="5133" max="5133" width="9" style="11" bestFit="1" customWidth="1"/>
    <col min="5134" max="5376" width="11.42578125" style="11"/>
    <col min="5377" max="5377" width="33.85546875" style="11" customWidth="1"/>
    <col min="5378" max="5382" width="8.7109375" style="11" customWidth="1"/>
    <col min="5383" max="5383" width="35" style="11" customWidth="1"/>
    <col min="5384" max="5384" width="7.5703125" style="11" customWidth="1"/>
    <col min="5385" max="5388" width="11.140625" style="11" bestFit="1" customWidth="1"/>
    <col min="5389" max="5389" width="9" style="11" bestFit="1" customWidth="1"/>
    <col min="5390" max="5632" width="11.42578125" style="11"/>
    <col min="5633" max="5633" width="33.85546875" style="11" customWidth="1"/>
    <col min="5634" max="5638" width="8.7109375" style="11" customWidth="1"/>
    <col min="5639" max="5639" width="35" style="11" customWidth="1"/>
    <col min="5640" max="5640" width="7.5703125" style="11" customWidth="1"/>
    <col min="5641" max="5644" width="11.140625" style="11" bestFit="1" customWidth="1"/>
    <col min="5645" max="5645" width="9" style="11" bestFit="1" customWidth="1"/>
    <col min="5646" max="5888" width="11.42578125" style="11"/>
    <col min="5889" max="5889" width="33.85546875" style="11" customWidth="1"/>
    <col min="5890" max="5894" width="8.7109375" style="11" customWidth="1"/>
    <col min="5895" max="5895" width="35" style="11" customWidth="1"/>
    <col min="5896" max="5896" width="7.5703125" style="11" customWidth="1"/>
    <col min="5897" max="5900" width="11.140625" style="11" bestFit="1" customWidth="1"/>
    <col min="5901" max="5901" width="9" style="11" bestFit="1" customWidth="1"/>
    <col min="5902" max="6144" width="11.42578125" style="11"/>
    <col min="6145" max="6145" width="33.85546875" style="11" customWidth="1"/>
    <col min="6146" max="6150" width="8.7109375" style="11" customWidth="1"/>
    <col min="6151" max="6151" width="35" style="11" customWidth="1"/>
    <col min="6152" max="6152" width="7.5703125" style="11" customWidth="1"/>
    <col min="6153" max="6156" width="11.140625" style="11" bestFit="1" customWidth="1"/>
    <col min="6157" max="6157" width="9" style="11" bestFit="1" customWidth="1"/>
    <col min="6158" max="6400" width="11.42578125" style="11"/>
    <col min="6401" max="6401" width="33.85546875" style="11" customWidth="1"/>
    <col min="6402" max="6406" width="8.7109375" style="11" customWidth="1"/>
    <col min="6407" max="6407" width="35" style="11" customWidth="1"/>
    <col min="6408" max="6408" width="7.5703125" style="11" customWidth="1"/>
    <col min="6409" max="6412" width="11.140625" style="11" bestFit="1" customWidth="1"/>
    <col min="6413" max="6413" width="9" style="11" bestFit="1" customWidth="1"/>
    <col min="6414" max="6656" width="11.42578125" style="11"/>
    <col min="6657" max="6657" width="33.85546875" style="11" customWidth="1"/>
    <col min="6658" max="6662" width="8.7109375" style="11" customWidth="1"/>
    <col min="6663" max="6663" width="35" style="11" customWidth="1"/>
    <col min="6664" max="6664" width="7.5703125" style="11" customWidth="1"/>
    <col min="6665" max="6668" width="11.140625" style="11" bestFit="1" customWidth="1"/>
    <col min="6669" max="6669" width="9" style="11" bestFit="1" customWidth="1"/>
    <col min="6670" max="6912" width="11.42578125" style="11"/>
    <col min="6913" max="6913" width="33.85546875" style="11" customWidth="1"/>
    <col min="6914" max="6918" width="8.7109375" style="11" customWidth="1"/>
    <col min="6919" max="6919" width="35" style="11" customWidth="1"/>
    <col min="6920" max="6920" width="7.5703125" style="11" customWidth="1"/>
    <col min="6921" max="6924" width="11.140625" style="11" bestFit="1" customWidth="1"/>
    <col min="6925" max="6925" width="9" style="11" bestFit="1" customWidth="1"/>
    <col min="6926" max="7168" width="11.42578125" style="11"/>
    <col min="7169" max="7169" width="33.85546875" style="11" customWidth="1"/>
    <col min="7170" max="7174" width="8.7109375" style="11" customWidth="1"/>
    <col min="7175" max="7175" width="35" style="11" customWidth="1"/>
    <col min="7176" max="7176" width="7.5703125" style="11" customWidth="1"/>
    <col min="7177" max="7180" width="11.140625" style="11" bestFit="1" customWidth="1"/>
    <col min="7181" max="7181" width="9" style="11" bestFit="1" customWidth="1"/>
    <col min="7182" max="7424" width="11.42578125" style="11"/>
    <col min="7425" max="7425" width="33.85546875" style="11" customWidth="1"/>
    <col min="7426" max="7430" width="8.7109375" style="11" customWidth="1"/>
    <col min="7431" max="7431" width="35" style="11" customWidth="1"/>
    <col min="7432" max="7432" width="7.5703125" style="11" customWidth="1"/>
    <col min="7433" max="7436" width="11.140625" style="11" bestFit="1" customWidth="1"/>
    <col min="7437" max="7437" width="9" style="11" bestFit="1" customWidth="1"/>
    <col min="7438" max="7680" width="11.42578125" style="11"/>
    <col min="7681" max="7681" width="33.85546875" style="11" customWidth="1"/>
    <col min="7682" max="7686" width="8.7109375" style="11" customWidth="1"/>
    <col min="7687" max="7687" width="35" style="11" customWidth="1"/>
    <col min="7688" max="7688" width="7.5703125" style="11" customWidth="1"/>
    <col min="7689" max="7692" width="11.140625" style="11" bestFit="1" customWidth="1"/>
    <col min="7693" max="7693" width="9" style="11" bestFit="1" customWidth="1"/>
    <col min="7694" max="7936" width="11.42578125" style="11"/>
    <col min="7937" max="7937" width="33.85546875" style="11" customWidth="1"/>
    <col min="7938" max="7942" width="8.7109375" style="11" customWidth="1"/>
    <col min="7943" max="7943" width="35" style="11" customWidth="1"/>
    <col min="7944" max="7944" width="7.5703125" style="11" customWidth="1"/>
    <col min="7945" max="7948" width="11.140625" style="11" bestFit="1" customWidth="1"/>
    <col min="7949" max="7949" width="9" style="11" bestFit="1" customWidth="1"/>
    <col min="7950" max="8192" width="11.42578125" style="11"/>
    <col min="8193" max="8193" width="33.85546875" style="11" customWidth="1"/>
    <col min="8194" max="8198" width="8.7109375" style="11" customWidth="1"/>
    <col min="8199" max="8199" width="35" style="11" customWidth="1"/>
    <col min="8200" max="8200" width="7.5703125" style="11" customWidth="1"/>
    <col min="8201" max="8204" width="11.140625" style="11" bestFit="1" customWidth="1"/>
    <col min="8205" max="8205" width="9" style="11" bestFit="1" customWidth="1"/>
    <col min="8206" max="8448" width="11.42578125" style="11"/>
    <col min="8449" max="8449" width="33.85546875" style="11" customWidth="1"/>
    <col min="8450" max="8454" width="8.7109375" style="11" customWidth="1"/>
    <col min="8455" max="8455" width="35" style="11" customWidth="1"/>
    <col min="8456" max="8456" width="7.5703125" style="11" customWidth="1"/>
    <col min="8457" max="8460" width="11.140625" style="11" bestFit="1" customWidth="1"/>
    <col min="8461" max="8461" width="9" style="11" bestFit="1" customWidth="1"/>
    <col min="8462" max="8704" width="11.42578125" style="11"/>
    <col min="8705" max="8705" width="33.85546875" style="11" customWidth="1"/>
    <col min="8706" max="8710" width="8.7109375" style="11" customWidth="1"/>
    <col min="8711" max="8711" width="35" style="11" customWidth="1"/>
    <col min="8712" max="8712" width="7.5703125" style="11" customWidth="1"/>
    <col min="8713" max="8716" width="11.140625" style="11" bestFit="1" customWidth="1"/>
    <col min="8717" max="8717" width="9" style="11" bestFit="1" customWidth="1"/>
    <col min="8718" max="8960" width="11.42578125" style="11"/>
    <col min="8961" max="8961" width="33.85546875" style="11" customWidth="1"/>
    <col min="8962" max="8966" width="8.7109375" style="11" customWidth="1"/>
    <col min="8967" max="8967" width="35" style="11" customWidth="1"/>
    <col min="8968" max="8968" width="7.5703125" style="11" customWidth="1"/>
    <col min="8969" max="8972" width="11.140625" style="11" bestFit="1" customWidth="1"/>
    <col min="8973" max="8973" width="9" style="11" bestFit="1" customWidth="1"/>
    <col min="8974" max="9216" width="11.42578125" style="11"/>
    <col min="9217" max="9217" width="33.85546875" style="11" customWidth="1"/>
    <col min="9218" max="9222" width="8.7109375" style="11" customWidth="1"/>
    <col min="9223" max="9223" width="35" style="11" customWidth="1"/>
    <col min="9224" max="9224" width="7.5703125" style="11" customWidth="1"/>
    <col min="9225" max="9228" width="11.140625" style="11" bestFit="1" customWidth="1"/>
    <col min="9229" max="9229" width="9" style="11" bestFit="1" customWidth="1"/>
    <col min="9230" max="9472" width="11.42578125" style="11"/>
    <col min="9473" max="9473" width="33.85546875" style="11" customWidth="1"/>
    <col min="9474" max="9478" width="8.7109375" style="11" customWidth="1"/>
    <col min="9479" max="9479" width="35" style="11" customWidth="1"/>
    <col min="9480" max="9480" width="7.5703125" style="11" customWidth="1"/>
    <col min="9481" max="9484" width="11.140625" style="11" bestFit="1" customWidth="1"/>
    <col min="9485" max="9485" width="9" style="11" bestFit="1" customWidth="1"/>
    <col min="9486" max="9728" width="11.42578125" style="11"/>
    <col min="9729" max="9729" width="33.85546875" style="11" customWidth="1"/>
    <col min="9730" max="9734" width="8.7109375" style="11" customWidth="1"/>
    <col min="9735" max="9735" width="35" style="11" customWidth="1"/>
    <col min="9736" max="9736" width="7.5703125" style="11" customWidth="1"/>
    <col min="9737" max="9740" width="11.140625" style="11" bestFit="1" customWidth="1"/>
    <col min="9741" max="9741" width="9" style="11" bestFit="1" customWidth="1"/>
    <col min="9742" max="9984" width="11.42578125" style="11"/>
    <col min="9985" max="9985" width="33.85546875" style="11" customWidth="1"/>
    <col min="9986" max="9990" width="8.7109375" style="11" customWidth="1"/>
    <col min="9991" max="9991" width="35" style="11" customWidth="1"/>
    <col min="9992" max="9992" width="7.5703125" style="11" customWidth="1"/>
    <col min="9993" max="9996" width="11.140625" style="11" bestFit="1" customWidth="1"/>
    <col min="9997" max="9997" width="9" style="11" bestFit="1" customWidth="1"/>
    <col min="9998" max="10240" width="11.42578125" style="11"/>
    <col min="10241" max="10241" width="33.85546875" style="11" customWidth="1"/>
    <col min="10242" max="10246" width="8.7109375" style="11" customWidth="1"/>
    <col min="10247" max="10247" width="35" style="11" customWidth="1"/>
    <col min="10248" max="10248" width="7.5703125" style="11" customWidth="1"/>
    <col min="10249" max="10252" width="11.140625" style="11" bestFit="1" customWidth="1"/>
    <col min="10253" max="10253" width="9" style="11" bestFit="1" customWidth="1"/>
    <col min="10254" max="10496" width="11.42578125" style="11"/>
    <col min="10497" max="10497" width="33.85546875" style="11" customWidth="1"/>
    <col min="10498" max="10502" width="8.7109375" style="11" customWidth="1"/>
    <col min="10503" max="10503" width="35" style="11" customWidth="1"/>
    <col min="10504" max="10504" width="7.5703125" style="11" customWidth="1"/>
    <col min="10505" max="10508" width="11.140625" style="11" bestFit="1" customWidth="1"/>
    <col min="10509" max="10509" width="9" style="11" bestFit="1" customWidth="1"/>
    <col min="10510" max="10752" width="11.42578125" style="11"/>
    <col min="10753" max="10753" width="33.85546875" style="11" customWidth="1"/>
    <col min="10754" max="10758" width="8.7109375" style="11" customWidth="1"/>
    <col min="10759" max="10759" width="35" style="11" customWidth="1"/>
    <col min="10760" max="10760" width="7.5703125" style="11" customWidth="1"/>
    <col min="10761" max="10764" width="11.140625" style="11" bestFit="1" customWidth="1"/>
    <col min="10765" max="10765" width="9" style="11" bestFit="1" customWidth="1"/>
    <col min="10766" max="11008" width="11.42578125" style="11"/>
    <col min="11009" max="11009" width="33.85546875" style="11" customWidth="1"/>
    <col min="11010" max="11014" width="8.7109375" style="11" customWidth="1"/>
    <col min="11015" max="11015" width="35" style="11" customWidth="1"/>
    <col min="11016" max="11016" width="7.5703125" style="11" customWidth="1"/>
    <col min="11017" max="11020" width="11.140625" style="11" bestFit="1" customWidth="1"/>
    <col min="11021" max="11021" width="9" style="11" bestFit="1" customWidth="1"/>
    <col min="11022" max="11264" width="11.42578125" style="11"/>
    <col min="11265" max="11265" width="33.85546875" style="11" customWidth="1"/>
    <col min="11266" max="11270" width="8.7109375" style="11" customWidth="1"/>
    <col min="11271" max="11271" width="35" style="11" customWidth="1"/>
    <col min="11272" max="11272" width="7.5703125" style="11" customWidth="1"/>
    <col min="11273" max="11276" width="11.140625" style="11" bestFit="1" customWidth="1"/>
    <col min="11277" max="11277" width="9" style="11" bestFit="1" customWidth="1"/>
    <col min="11278" max="11520" width="11.42578125" style="11"/>
    <col min="11521" max="11521" width="33.85546875" style="11" customWidth="1"/>
    <col min="11522" max="11526" width="8.7109375" style="11" customWidth="1"/>
    <col min="11527" max="11527" width="35" style="11" customWidth="1"/>
    <col min="11528" max="11528" width="7.5703125" style="11" customWidth="1"/>
    <col min="11529" max="11532" width="11.140625" style="11" bestFit="1" customWidth="1"/>
    <col min="11533" max="11533" width="9" style="11" bestFit="1" customWidth="1"/>
    <col min="11534" max="11776" width="11.42578125" style="11"/>
    <col min="11777" max="11777" width="33.85546875" style="11" customWidth="1"/>
    <col min="11778" max="11782" width="8.7109375" style="11" customWidth="1"/>
    <col min="11783" max="11783" width="35" style="11" customWidth="1"/>
    <col min="11784" max="11784" width="7.5703125" style="11" customWidth="1"/>
    <col min="11785" max="11788" width="11.140625" style="11" bestFit="1" customWidth="1"/>
    <col min="11789" max="11789" width="9" style="11" bestFit="1" customWidth="1"/>
    <col min="11790" max="12032" width="11.42578125" style="11"/>
    <col min="12033" max="12033" width="33.85546875" style="11" customWidth="1"/>
    <col min="12034" max="12038" width="8.7109375" style="11" customWidth="1"/>
    <col min="12039" max="12039" width="35" style="11" customWidth="1"/>
    <col min="12040" max="12040" width="7.5703125" style="11" customWidth="1"/>
    <col min="12041" max="12044" width="11.140625" style="11" bestFit="1" customWidth="1"/>
    <col min="12045" max="12045" width="9" style="11" bestFit="1" customWidth="1"/>
    <col min="12046" max="12288" width="11.42578125" style="11"/>
    <col min="12289" max="12289" width="33.85546875" style="11" customWidth="1"/>
    <col min="12290" max="12294" width="8.7109375" style="11" customWidth="1"/>
    <col min="12295" max="12295" width="35" style="11" customWidth="1"/>
    <col min="12296" max="12296" width="7.5703125" style="11" customWidth="1"/>
    <col min="12297" max="12300" width="11.140625" style="11" bestFit="1" customWidth="1"/>
    <col min="12301" max="12301" width="9" style="11" bestFit="1" customWidth="1"/>
    <col min="12302" max="12544" width="11.42578125" style="11"/>
    <col min="12545" max="12545" width="33.85546875" style="11" customWidth="1"/>
    <col min="12546" max="12550" width="8.7109375" style="11" customWidth="1"/>
    <col min="12551" max="12551" width="35" style="11" customWidth="1"/>
    <col min="12552" max="12552" width="7.5703125" style="11" customWidth="1"/>
    <col min="12553" max="12556" width="11.140625" style="11" bestFit="1" customWidth="1"/>
    <col min="12557" max="12557" width="9" style="11" bestFit="1" customWidth="1"/>
    <col min="12558" max="12800" width="11.42578125" style="11"/>
    <col min="12801" max="12801" width="33.85546875" style="11" customWidth="1"/>
    <col min="12802" max="12806" width="8.7109375" style="11" customWidth="1"/>
    <col min="12807" max="12807" width="35" style="11" customWidth="1"/>
    <col min="12808" max="12808" width="7.5703125" style="11" customWidth="1"/>
    <col min="12809" max="12812" width="11.140625" style="11" bestFit="1" customWidth="1"/>
    <col min="12813" max="12813" width="9" style="11" bestFit="1" customWidth="1"/>
    <col min="12814" max="13056" width="11.42578125" style="11"/>
    <col min="13057" max="13057" width="33.85546875" style="11" customWidth="1"/>
    <col min="13058" max="13062" width="8.7109375" style="11" customWidth="1"/>
    <col min="13063" max="13063" width="35" style="11" customWidth="1"/>
    <col min="13064" max="13064" width="7.5703125" style="11" customWidth="1"/>
    <col min="13065" max="13068" width="11.140625" style="11" bestFit="1" customWidth="1"/>
    <col min="13069" max="13069" width="9" style="11" bestFit="1" customWidth="1"/>
    <col min="13070" max="13312" width="11.42578125" style="11"/>
    <col min="13313" max="13313" width="33.85546875" style="11" customWidth="1"/>
    <col min="13314" max="13318" width="8.7109375" style="11" customWidth="1"/>
    <col min="13319" max="13319" width="35" style="11" customWidth="1"/>
    <col min="13320" max="13320" width="7.5703125" style="11" customWidth="1"/>
    <col min="13321" max="13324" width="11.140625" style="11" bestFit="1" customWidth="1"/>
    <col min="13325" max="13325" width="9" style="11" bestFit="1" customWidth="1"/>
    <col min="13326" max="13568" width="11.42578125" style="11"/>
    <col min="13569" max="13569" width="33.85546875" style="11" customWidth="1"/>
    <col min="13570" max="13574" width="8.7109375" style="11" customWidth="1"/>
    <col min="13575" max="13575" width="35" style="11" customWidth="1"/>
    <col min="13576" max="13576" width="7.5703125" style="11" customWidth="1"/>
    <col min="13577" max="13580" width="11.140625" style="11" bestFit="1" customWidth="1"/>
    <col min="13581" max="13581" width="9" style="11" bestFit="1" customWidth="1"/>
    <col min="13582" max="13824" width="11.42578125" style="11"/>
    <col min="13825" max="13825" width="33.85546875" style="11" customWidth="1"/>
    <col min="13826" max="13830" width="8.7109375" style="11" customWidth="1"/>
    <col min="13831" max="13831" width="35" style="11" customWidth="1"/>
    <col min="13832" max="13832" width="7.5703125" style="11" customWidth="1"/>
    <col min="13833" max="13836" width="11.140625" style="11" bestFit="1" customWidth="1"/>
    <col min="13837" max="13837" width="9" style="11" bestFit="1" customWidth="1"/>
    <col min="13838" max="14080" width="11.42578125" style="11"/>
    <col min="14081" max="14081" width="33.85546875" style="11" customWidth="1"/>
    <col min="14082" max="14086" width="8.7109375" style="11" customWidth="1"/>
    <col min="14087" max="14087" width="35" style="11" customWidth="1"/>
    <col min="14088" max="14088" width="7.5703125" style="11" customWidth="1"/>
    <col min="14089" max="14092" width="11.140625" style="11" bestFit="1" customWidth="1"/>
    <col min="14093" max="14093" width="9" style="11" bestFit="1" customWidth="1"/>
    <col min="14094" max="14336" width="11.42578125" style="11"/>
    <col min="14337" max="14337" width="33.85546875" style="11" customWidth="1"/>
    <col min="14338" max="14342" width="8.7109375" style="11" customWidth="1"/>
    <col min="14343" max="14343" width="35" style="11" customWidth="1"/>
    <col min="14344" max="14344" width="7.5703125" style="11" customWidth="1"/>
    <col min="14345" max="14348" width="11.140625" style="11" bestFit="1" customWidth="1"/>
    <col min="14349" max="14349" width="9" style="11" bestFit="1" customWidth="1"/>
    <col min="14350" max="14592" width="11.42578125" style="11"/>
    <col min="14593" max="14593" width="33.85546875" style="11" customWidth="1"/>
    <col min="14594" max="14598" width="8.7109375" style="11" customWidth="1"/>
    <col min="14599" max="14599" width="35" style="11" customWidth="1"/>
    <col min="14600" max="14600" width="7.5703125" style="11" customWidth="1"/>
    <col min="14601" max="14604" width="11.140625" style="11" bestFit="1" customWidth="1"/>
    <col min="14605" max="14605" width="9" style="11" bestFit="1" customWidth="1"/>
    <col min="14606" max="14848" width="11.42578125" style="11"/>
    <col min="14849" max="14849" width="33.85546875" style="11" customWidth="1"/>
    <col min="14850" max="14854" width="8.7109375" style="11" customWidth="1"/>
    <col min="14855" max="14855" width="35" style="11" customWidth="1"/>
    <col min="14856" max="14856" width="7.5703125" style="11" customWidth="1"/>
    <col min="14857" max="14860" width="11.140625" style="11" bestFit="1" customWidth="1"/>
    <col min="14861" max="14861" width="9" style="11" bestFit="1" customWidth="1"/>
    <col min="14862" max="15104" width="11.42578125" style="11"/>
    <col min="15105" max="15105" width="33.85546875" style="11" customWidth="1"/>
    <col min="15106" max="15110" width="8.7109375" style="11" customWidth="1"/>
    <col min="15111" max="15111" width="35" style="11" customWidth="1"/>
    <col min="15112" max="15112" width="7.5703125" style="11" customWidth="1"/>
    <col min="15113" max="15116" width="11.140625" style="11" bestFit="1" customWidth="1"/>
    <col min="15117" max="15117" width="9" style="11" bestFit="1" customWidth="1"/>
    <col min="15118" max="15360" width="11.42578125" style="11"/>
    <col min="15361" max="15361" width="33.85546875" style="11" customWidth="1"/>
    <col min="15362" max="15366" width="8.7109375" style="11" customWidth="1"/>
    <col min="15367" max="15367" width="35" style="11" customWidth="1"/>
    <col min="15368" max="15368" width="7.5703125" style="11" customWidth="1"/>
    <col min="15369" max="15372" width="11.140625" style="11" bestFit="1" customWidth="1"/>
    <col min="15373" max="15373" width="9" style="11" bestFit="1" customWidth="1"/>
    <col min="15374" max="15616" width="11.42578125" style="11"/>
    <col min="15617" max="15617" width="33.85546875" style="11" customWidth="1"/>
    <col min="15618" max="15622" width="8.7109375" style="11" customWidth="1"/>
    <col min="15623" max="15623" width="35" style="11" customWidth="1"/>
    <col min="15624" max="15624" width="7.5703125" style="11" customWidth="1"/>
    <col min="15625" max="15628" width="11.140625" style="11" bestFit="1" customWidth="1"/>
    <col min="15629" max="15629" width="9" style="11" bestFit="1" customWidth="1"/>
    <col min="15630" max="15872" width="11.42578125" style="11"/>
    <col min="15873" max="15873" width="33.85546875" style="11" customWidth="1"/>
    <col min="15874" max="15878" width="8.7109375" style="11" customWidth="1"/>
    <col min="15879" max="15879" width="35" style="11" customWidth="1"/>
    <col min="15880" max="15880" width="7.5703125" style="11" customWidth="1"/>
    <col min="15881" max="15884" width="11.140625" style="11" bestFit="1" customWidth="1"/>
    <col min="15885" max="15885" width="9" style="11" bestFit="1" customWidth="1"/>
    <col min="15886" max="16128" width="11.42578125" style="11"/>
    <col min="16129" max="16129" width="33.85546875" style="11" customWidth="1"/>
    <col min="16130" max="16134" width="8.7109375" style="11" customWidth="1"/>
    <col min="16135" max="16135" width="35" style="11" customWidth="1"/>
    <col min="16136" max="16136" width="7.5703125" style="11" customWidth="1"/>
    <col min="16137" max="16140" width="11.140625" style="11" bestFit="1" customWidth="1"/>
    <col min="16141" max="16141" width="9" style="11" bestFit="1" customWidth="1"/>
    <col min="16142" max="16384" width="11.42578125" style="11"/>
  </cols>
  <sheetData>
    <row r="1" spans="1:13" s="3" customFormat="1" ht="24.75" customHeight="1">
      <c r="A1" s="1" t="s">
        <v>0</v>
      </c>
      <c r="B1" s="2"/>
      <c r="C1" s="2"/>
      <c r="G1" s="4" t="s">
        <v>1</v>
      </c>
      <c r="I1" s="5"/>
      <c r="J1" s="5"/>
      <c r="K1" s="6"/>
      <c r="L1" s="6"/>
      <c r="M1" s="7"/>
    </row>
    <row r="2" spans="1:13" s="10" customFormat="1" ht="18.95" customHeight="1">
      <c r="A2" s="8"/>
      <c r="B2" s="9"/>
      <c r="C2" s="9"/>
      <c r="F2" s="11"/>
      <c r="G2" s="12"/>
      <c r="I2" s="5"/>
      <c r="J2" s="5"/>
      <c r="K2" s="6"/>
      <c r="L2" s="6"/>
      <c r="M2" s="7"/>
    </row>
    <row r="3" spans="1:13" s="3" customFormat="1" ht="20.25">
      <c r="A3" s="13" t="s">
        <v>2</v>
      </c>
      <c r="B3" s="13"/>
      <c r="C3" s="13"/>
      <c r="D3" s="13"/>
      <c r="E3" s="14" t="s">
        <v>3</v>
      </c>
      <c r="F3" s="14"/>
      <c r="G3" s="14"/>
      <c r="I3" s="5"/>
      <c r="J3" s="5"/>
      <c r="K3" s="6"/>
      <c r="L3" s="6"/>
      <c r="M3" s="7"/>
    </row>
    <row r="4" spans="1:13" s="10" customFormat="1" ht="18.95" customHeight="1">
      <c r="A4" s="13"/>
      <c r="B4" s="13"/>
      <c r="C4" s="13"/>
      <c r="D4" s="13"/>
      <c r="E4" s="15"/>
      <c r="F4" s="15"/>
      <c r="G4" s="16"/>
      <c r="I4" s="5"/>
      <c r="J4" s="5"/>
      <c r="K4" s="6"/>
      <c r="L4" s="6"/>
      <c r="M4" s="7"/>
    </row>
    <row r="5" spans="1:13" s="10" customFormat="1" ht="18.95" customHeight="1">
      <c r="B5" s="17"/>
      <c r="C5" s="18"/>
      <c r="D5" s="18"/>
      <c r="E5" s="18"/>
      <c r="F5" s="18"/>
      <c r="G5" s="19"/>
      <c r="I5" s="5"/>
      <c r="J5" s="5"/>
      <c r="K5" s="6"/>
      <c r="L5" s="6"/>
      <c r="M5" s="7"/>
    </row>
    <row r="6" spans="1:13" s="10" customFormat="1" ht="16.5" customHeight="1">
      <c r="A6" s="20" t="s">
        <v>4</v>
      </c>
      <c r="B6" s="21" t="s">
        <v>5</v>
      </c>
      <c r="C6" s="22" t="s">
        <v>6</v>
      </c>
      <c r="D6" s="21">
        <v>2009</v>
      </c>
      <c r="E6" s="21">
        <v>2008</v>
      </c>
      <c r="F6" s="21">
        <v>2007</v>
      </c>
      <c r="G6" s="23" t="s">
        <v>7</v>
      </c>
      <c r="I6" s="5"/>
      <c r="J6" s="5"/>
      <c r="K6" s="6"/>
      <c r="L6" s="6"/>
      <c r="M6" s="7"/>
    </row>
    <row r="7" spans="1:13" s="10" customFormat="1" ht="12.95" customHeight="1">
      <c r="A7" s="24" t="s">
        <v>8</v>
      </c>
      <c r="D7" s="25"/>
      <c r="E7" s="25"/>
      <c r="F7" s="25"/>
      <c r="G7" s="23" t="s">
        <v>9</v>
      </c>
      <c r="I7" s="5"/>
      <c r="J7" s="5"/>
      <c r="K7" s="6"/>
      <c r="L7" s="6"/>
      <c r="M7" s="7"/>
    </row>
    <row r="8" spans="1:13" s="10" customFormat="1" ht="8.1" customHeight="1">
      <c r="A8" s="24"/>
      <c r="D8" s="26"/>
      <c r="E8" s="26"/>
      <c r="F8" s="26"/>
      <c r="G8" s="27"/>
      <c r="I8" s="5"/>
      <c r="J8" s="5"/>
      <c r="K8" s="6"/>
      <c r="L8" s="6"/>
      <c r="M8" s="7"/>
    </row>
    <row r="9" spans="1:13" s="30" customFormat="1" ht="16.5">
      <c r="A9" s="28"/>
      <c r="B9" s="29"/>
      <c r="C9" s="29"/>
      <c r="D9" s="29"/>
      <c r="E9" s="29"/>
      <c r="F9" s="29"/>
      <c r="I9" s="5"/>
      <c r="J9" s="5"/>
      <c r="K9" s="6"/>
      <c r="L9" s="6"/>
      <c r="M9" s="7"/>
    </row>
    <row r="10" spans="1:13" s="35" customFormat="1" ht="16.5" customHeight="1">
      <c r="A10" s="31" t="s">
        <v>10</v>
      </c>
      <c r="B10" s="29">
        <f>B11+B14+B18+B22</f>
        <v>220450.83787501859</v>
      </c>
      <c r="C10" s="29">
        <f>C11+C14+C18+C22</f>
        <v>201093.99642941993</v>
      </c>
      <c r="D10" s="29">
        <f>D11+D14+D18+D22</f>
        <v>160899.80959469258</v>
      </c>
      <c r="E10" s="29">
        <f>E11+E14+E18+E22</f>
        <v>159710.48449844323</v>
      </c>
      <c r="F10" s="29">
        <f>F11+F14+F18</f>
        <v>160579.59915807887</v>
      </c>
      <c r="G10" s="32" t="s">
        <v>11</v>
      </c>
      <c r="H10" s="33"/>
      <c r="I10" s="34"/>
      <c r="J10" s="5"/>
      <c r="K10" s="6"/>
      <c r="L10" s="6"/>
      <c r="M10" s="7"/>
    </row>
    <row r="11" spans="1:13" s="35" customFormat="1" ht="16.5" customHeight="1">
      <c r="A11" s="36" t="s">
        <v>12</v>
      </c>
      <c r="B11" s="9">
        <f>SUM(B12:B13)</f>
        <v>209660.8496658685</v>
      </c>
      <c r="C11" s="9">
        <f>SUM(C12:C13)</f>
        <v>193728</v>
      </c>
      <c r="D11" s="9">
        <f>SUM(D12:D13)</f>
        <v>156534.75999999998</v>
      </c>
      <c r="E11" s="9">
        <f>SUM(E12:E13)</f>
        <v>157575.51598521302</v>
      </c>
      <c r="F11" s="9">
        <f>SUM(F12:F13)</f>
        <v>158742.49747403307</v>
      </c>
      <c r="G11" s="37" t="s">
        <v>13</v>
      </c>
      <c r="H11" s="38"/>
      <c r="I11" s="29"/>
      <c r="J11" s="5"/>
      <c r="K11" s="6"/>
      <c r="L11" s="6"/>
      <c r="M11" s="7"/>
    </row>
    <row r="12" spans="1:13" s="10" customFormat="1" ht="16.5" customHeight="1">
      <c r="A12" s="39" t="s">
        <v>14</v>
      </c>
      <c r="B12" s="40">
        <v>209196.43766586849</v>
      </c>
      <c r="C12" s="40">
        <v>192576</v>
      </c>
      <c r="D12" s="40">
        <v>155108.35999999999</v>
      </c>
      <c r="E12" s="40">
        <v>157210.41598521301</v>
      </c>
      <c r="F12" s="40">
        <v>158122.30747403306</v>
      </c>
      <c r="G12" s="41" t="s">
        <v>15</v>
      </c>
      <c r="H12" s="42"/>
      <c r="I12" s="40"/>
      <c r="J12" s="5"/>
      <c r="K12" s="6"/>
      <c r="L12" s="6"/>
      <c r="M12" s="7"/>
    </row>
    <row r="13" spans="1:13" s="35" customFormat="1" ht="16.5" customHeight="1">
      <c r="A13" s="39" t="s">
        <v>16</v>
      </c>
      <c r="B13" s="40">
        <v>464.41199999999998</v>
      </c>
      <c r="C13" s="40">
        <v>1152</v>
      </c>
      <c r="D13" s="40">
        <v>1426.4</v>
      </c>
      <c r="E13" s="40">
        <v>365.1</v>
      </c>
      <c r="F13" s="40">
        <v>620.19000000000005</v>
      </c>
      <c r="G13" s="41" t="s">
        <v>17</v>
      </c>
      <c r="H13" s="42"/>
      <c r="I13" s="40"/>
      <c r="J13" s="5"/>
      <c r="K13" s="6"/>
      <c r="L13" s="6"/>
      <c r="M13" s="7"/>
    </row>
    <row r="14" spans="1:13" s="35" customFormat="1" ht="16.5" customHeight="1">
      <c r="A14" s="43" t="s">
        <v>18</v>
      </c>
      <c r="B14" s="29">
        <f>B15</f>
        <v>8184.7815792532256</v>
      </c>
      <c r="C14" s="29">
        <v>5185.3760472186477</v>
      </c>
      <c r="D14" s="29">
        <v>2925.8539481296693</v>
      </c>
      <c r="E14" s="29">
        <v>642.77917174251229</v>
      </c>
      <c r="F14" s="29">
        <v>947.06976177494971</v>
      </c>
      <c r="G14" s="44" t="s">
        <v>19</v>
      </c>
      <c r="H14" s="45"/>
      <c r="I14" s="29"/>
      <c r="J14" s="5"/>
      <c r="K14" s="6"/>
      <c r="L14" s="6"/>
      <c r="M14" s="7"/>
    </row>
    <row r="15" spans="1:13" s="35" customFormat="1" ht="16.5" customHeight="1">
      <c r="A15" s="39" t="s">
        <v>14</v>
      </c>
      <c r="B15" s="40">
        <v>8184.7815792532256</v>
      </c>
      <c r="C15" s="40">
        <v>5185.3760472186477</v>
      </c>
      <c r="D15" s="40">
        <v>2905.8539481296693</v>
      </c>
      <c r="E15" s="40">
        <v>612.77917174251229</v>
      </c>
      <c r="F15" s="40">
        <v>850.36976177494967</v>
      </c>
      <c r="G15" s="41" t="s">
        <v>15</v>
      </c>
      <c r="H15" s="42"/>
      <c r="I15" s="40"/>
      <c r="J15" s="5"/>
      <c r="K15" s="6"/>
      <c r="L15" s="6"/>
      <c r="M15" s="7"/>
    </row>
    <row r="16" spans="1:13" s="35" customFormat="1" ht="16.5" customHeight="1">
      <c r="A16" s="39" t="s">
        <v>16</v>
      </c>
      <c r="B16" s="46" t="s">
        <v>20</v>
      </c>
      <c r="C16" s="46" t="s">
        <v>20</v>
      </c>
      <c r="D16" s="46" t="s">
        <v>20</v>
      </c>
      <c r="E16" s="46" t="s">
        <v>20</v>
      </c>
      <c r="F16" s="40">
        <v>15</v>
      </c>
      <c r="G16" s="41" t="s">
        <v>17</v>
      </c>
      <c r="H16" s="42"/>
      <c r="I16" s="40"/>
      <c r="J16" s="5"/>
      <c r="K16" s="6"/>
      <c r="L16" s="6"/>
      <c r="M16" s="7"/>
    </row>
    <row r="17" spans="1:13" s="35" customFormat="1" ht="16.5" customHeight="1">
      <c r="A17" s="39" t="s">
        <v>21</v>
      </c>
      <c r="B17" s="46" t="s">
        <v>20</v>
      </c>
      <c r="C17" s="46" t="s">
        <v>20</v>
      </c>
      <c r="D17" s="40">
        <v>20</v>
      </c>
      <c r="E17" s="40">
        <v>30</v>
      </c>
      <c r="F17" s="40">
        <v>81.7</v>
      </c>
      <c r="G17" s="41" t="s">
        <v>22</v>
      </c>
      <c r="H17" s="42"/>
      <c r="I17" s="40"/>
      <c r="J17" s="5"/>
      <c r="K17" s="6"/>
      <c r="L17" s="6"/>
      <c r="M17" s="7"/>
    </row>
    <row r="18" spans="1:13" s="35" customFormat="1" ht="16.5" customHeight="1">
      <c r="A18" s="36" t="s">
        <v>23</v>
      </c>
      <c r="B18" s="29">
        <f>B19</f>
        <v>2037.6484316968599</v>
      </c>
      <c r="C18" s="29">
        <v>1451.7722795366881</v>
      </c>
      <c r="D18" s="29">
        <v>1047.7521861029472</v>
      </c>
      <c r="E18" s="29">
        <v>1267.1390591077104</v>
      </c>
      <c r="F18" s="29">
        <v>890.03192227086481</v>
      </c>
      <c r="G18" s="37" t="s">
        <v>24</v>
      </c>
      <c r="H18" s="38"/>
      <c r="I18" s="29"/>
      <c r="J18" s="5"/>
      <c r="K18" s="6"/>
      <c r="L18" s="6"/>
      <c r="M18" s="7"/>
    </row>
    <row r="19" spans="1:13" s="10" customFormat="1" ht="16.5" customHeight="1">
      <c r="A19" s="39" t="s">
        <v>14</v>
      </c>
      <c r="B19" s="40">
        <v>2037.6484316968599</v>
      </c>
      <c r="C19" s="40">
        <v>1451.7722795366881</v>
      </c>
      <c r="D19" s="40">
        <v>1047.7521861029472</v>
      </c>
      <c r="E19" s="40">
        <v>862.13905910771041</v>
      </c>
      <c r="F19" s="40">
        <v>890.03192227086481</v>
      </c>
      <c r="G19" s="41" t="s">
        <v>15</v>
      </c>
      <c r="H19" s="42"/>
      <c r="I19" s="40"/>
      <c r="J19" s="5"/>
      <c r="K19" s="6"/>
      <c r="L19" s="6"/>
      <c r="M19" s="7"/>
    </row>
    <row r="20" spans="1:13" s="10" customFormat="1" ht="16.5" customHeight="1">
      <c r="A20" s="39" t="s">
        <v>16</v>
      </c>
      <c r="B20" s="46" t="s">
        <v>20</v>
      </c>
      <c r="C20" s="46" t="s">
        <v>20</v>
      </c>
      <c r="D20" s="46" t="s">
        <v>20</v>
      </c>
      <c r="E20" s="40">
        <v>405</v>
      </c>
      <c r="F20" s="46" t="s">
        <v>20</v>
      </c>
      <c r="G20" s="41" t="s">
        <v>17</v>
      </c>
      <c r="H20" s="42"/>
      <c r="I20" s="40"/>
      <c r="J20" s="5"/>
      <c r="K20" s="6"/>
      <c r="L20" s="6"/>
      <c r="M20" s="7"/>
    </row>
    <row r="21" spans="1:13" s="10" customFormat="1" ht="16.5" customHeight="1">
      <c r="A21" s="36" t="s">
        <v>25</v>
      </c>
      <c r="B21" s="47"/>
      <c r="C21" s="47"/>
      <c r="D21" s="47"/>
      <c r="E21" s="47"/>
      <c r="F21" s="47"/>
      <c r="G21" s="48" t="s">
        <v>26</v>
      </c>
      <c r="H21" s="42"/>
      <c r="I21" s="40"/>
      <c r="J21" s="5"/>
      <c r="K21" s="6"/>
      <c r="L21" s="6"/>
      <c r="M21" s="7"/>
    </row>
    <row r="22" spans="1:13" s="35" customFormat="1" ht="16.5" customHeight="1">
      <c r="A22" s="36" t="s">
        <v>27</v>
      </c>
      <c r="B22" s="29">
        <f>SUM(B23:B25)</f>
        <v>567.55819819999999</v>
      </c>
      <c r="C22" s="29">
        <f>SUM(C23:C25)</f>
        <v>728.84810266456782</v>
      </c>
      <c r="D22" s="29">
        <f>SUM(D23:D25)</f>
        <v>391.44346046000004</v>
      </c>
      <c r="E22" s="29">
        <f>SUM(E23:E25)</f>
        <v>225.05028238000003</v>
      </c>
      <c r="F22" s="46" t="s">
        <v>20</v>
      </c>
      <c r="G22" s="48" t="s">
        <v>28</v>
      </c>
      <c r="H22" s="38"/>
      <c r="I22" s="29"/>
      <c r="J22" s="5"/>
      <c r="K22" s="6"/>
      <c r="L22" s="6"/>
      <c r="M22" s="7"/>
    </row>
    <row r="23" spans="1:13" s="35" customFormat="1" ht="16.5" customHeight="1">
      <c r="A23" s="39" t="s">
        <v>14</v>
      </c>
      <c r="B23" s="40">
        <v>349.56306975999996</v>
      </c>
      <c r="C23" s="40">
        <v>355.33924298759109</v>
      </c>
      <c r="D23" s="40">
        <v>15.147074999999999</v>
      </c>
      <c r="E23" s="46" t="s">
        <v>20</v>
      </c>
      <c r="F23" s="46" t="s">
        <v>20</v>
      </c>
      <c r="G23" s="41" t="s">
        <v>15</v>
      </c>
      <c r="H23" s="42"/>
      <c r="I23" s="40"/>
      <c r="J23" s="5"/>
      <c r="K23" s="6"/>
      <c r="L23" s="6"/>
      <c r="M23" s="7"/>
    </row>
    <row r="24" spans="1:13" s="10" customFormat="1" ht="16.5" customHeight="1">
      <c r="A24" s="39" t="s">
        <v>16</v>
      </c>
      <c r="B24" s="40">
        <v>128.99512844</v>
      </c>
      <c r="C24" s="40">
        <v>277.86380431063861</v>
      </c>
      <c r="D24" s="40">
        <v>93.3284558</v>
      </c>
      <c r="E24" s="40">
        <v>16.173078</v>
      </c>
      <c r="F24" s="46" t="s">
        <v>20</v>
      </c>
      <c r="G24" s="41" t="s">
        <v>17</v>
      </c>
      <c r="H24" s="42"/>
      <c r="I24" s="40"/>
      <c r="J24" s="5"/>
      <c r="K24" s="6"/>
      <c r="L24" s="6"/>
      <c r="M24" s="7"/>
    </row>
    <row r="25" spans="1:13" s="35" customFormat="1" ht="16.5" customHeight="1">
      <c r="A25" s="39" t="s">
        <v>21</v>
      </c>
      <c r="B25" s="40">
        <v>89</v>
      </c>
      <c r="C25" s="40">
        <v>95.645055366338127</v>
      </c>
      <c r="D25" s="40">
        <v>282.96792966000004</v>
      </c>
      <c r="E25" s="40">
        <v>208.87720438000002</v>
      </c>
      <c r="F25" s="46" t="s">
        <v>20</v>
      </c>
      <c r="G25" s="41" t="s">
        <v>22</v>
      </c>
      <c r="H25" s="42"/>
      <c r="I25" s="40"/>
      <c r="J25" s="5"/>
      <c r="K25" s="6"/>
      <c r="L25" s="6"/>
      <c r="M25" s="7"/>
    </row>
    <row r="26" spans="1:13" s="35" customFormat="1" ht="16.5" customHeight="1">
      <c r="A26" s="39"/>
      <c r="B26" s="49"/>
      <c r="C26" s="40"/>
      <c r="D26" s="40"/>
      <c r="E26" s="40"/>
      <c r="F26" s="46"/>
      <c r="G26" s="41"/>
      <c r="H26" s="42"/>
      <c r="I26" s="40"/>
      <c r="J26" s="5"/>
      <c r="K26" s="6"/>
      <c r="L26" s="6"/>
      <c r="M26" s="7"/>
    </row>
    <row r="27" spans="1:13" s="35" customFormat="1" ht="16.5" customHeight="1">
      <c r="A27" s="50" t="s">
        <v>29</v>
      </c>
      <c r="B27" s="29">
        <f>SUM(B28:B30)</f>
        <v>106487.68521210887</v>
      </c>
      <c r="C27" s="29">
        <f>SUM(C28:C30)</f>
        <v>100295.82709112726</v>
      </c>
      <c r="D27" s="29">
        <f>SUM(D28:D30)</f>
        <v>80305.698413000006</v>
      </c>
      <c r="E27" s="29">
        <f>SUM(E28:E30)</f>
        <v>76856.772900780008</v>
      </c>
      <c r="F27" s="29">
        <f>SUM(F28:F30)</f>
        <v>64235.262463170002</v>
      </c>
      <c r="G27" s="32" t="s">
        <v>30</v>
      </c>
      <c r="H27" s="33"/>
      <c r="I27" s="34"/>
      <c r="J27" s="5"/>
      <c r="K27" s="6"/>
      <c r="L27" s="6"/>
      <c r="M27" s="7"/>
    </row>
    <row r="28" spans="1:13" s="35" customFormat="1" ht="16.5" customHeight="1">
      <c r="A28" s="39" t="s">
        <v>14</v>
      </c>
      <c r="B28" s="40">
        <v>73563.250790420425</v>
      </c>
      <c r="C28" s="40">
        <v>68430.803038572441</v>
      </c>
      <c r="D28" s="40">
        <v>56586.328706600005</v>
      </c>
      <c r="E28" s="40">
        <v>60330.773865659998</v>
      </c>
      <c r="F28" s="40">
        <v>41593.481634830001</v>
      </c>
      <c r="G28" s="41" t="s">
        <v>15</v>
      </c>
      <c r="H28" s="42"/>
      <c r="I28" s="40"/>
      <c r="J28" s="5"/>
      <c r="K28" s="6"/>
      <c r="L28" s="6"/>
      <c r="M28" s="7"/>
    </row>
    <row r="29" spans="1:13" s="35" customFormat="1" ht="16.5" customHeight="1">
      <c r="A29" s="39" t="s">
        <v>16</v>
      </c>
      <c r="B29" s="40">
        <v>21419.499724182737</v>
      </c>
      <c r="C29" s="40">
        <v>20955.992106111251</v>
      </c>
      <c r="D29" s="40">
        <v>15929.303790639999</v>
      </c>
      <c r="E29" s="40">
        <v>8261.1073626800007</v>
      </c>
      <c r="F29" s="40">
        <v>14135.631095660001</v>
      </c>
      <c r="G29" s="41" t="s">
        <v>17</v>
      </c>
      <c r="H29" s="42"/>
      <c r="I29" s="40"/>
      <c r="J29" s="5"/>
      <c r="K29" s="6"/>
      <c r="L29" s="6"/>
      <c r="M29" s="7"/>
    </row>
    <row r="30" spans="1:13" s="35" customFormat="1" ht="16.5" customHeight="1">
      <c r="A30" s="39" t="s">
        <v>21</v>
      </c>
      <c r="B30" s="40">
        <v>11504.934697505707</v>
      </c>
      <c r="C30" s="40">
        <v>10909.031946443558</v>
      </c>
      <c r="D30" s="40">
        <v>7790.0659157599994</v>
      </c>
      <c r="E30" s="40">
        <v>8264.8916724400005</v>
      </c>
      <c r="F30" s="40">
        <v>8506.1497326799999</v>
      </c>
      <c r="G30" s="41" t="s">
        <v>22</v>
      </c>
      <c r="H30" s="42"/>
      <c r="I30" s="40"/>
      <c r="J30" s="5"/>
      <c r="K30" s="6"/>
      <c r="L30" s="6"/>
      <c r="M30" s="7"/>
    </row>
    <row r="31" spans="1:13" s="35" customFormat="1" ht="16.5" customHeight="1">
      <c r="A31" s="39"/>
      <c r="B31" s="49"/>
      <c r="C31" s="40"/>
      <c r="D31" s="40"/>
      <c r="E31" s="40"/>
      <c r="F31" s="40"/>
      <c r="G31" s="41"/>
      <c r="H31" s="42"/>
      <c r="I31" s="40"/>
      <c r="J31" s="5"/>
      <c r="K31" s="6"/>
      <c r="L31" s="6"/>
      <c r="M31" s="7"/>
    </row>
    <row r="32" spans="1:13" s="17" customFormat="1" ht="16.5" customHeight="1">
      <c r="A32" s="31" t="s">
        <v>31</v>
      </c>
      <c r="B32" s="29">
        <f>SUM(B33:B35)</f>
        <v>29630.564968084902</v>
      </c>
      <c r="C32" s="29">
        <f>SUM(C33:C35)</f>
        <v>33082.030615783449</v>
      </c>
      <c r="D32" s="29">
        <f>SUM(D33:D35)</f>
        <v>26112.404710389997</v>
      </c>
      <c r="E32" s="29">
        <f>SUM(E33:E35)</f>
        <v>22006.080799039999</v>
      </c>
      <c r="F32" s="29">
        <f>SUM(F33:F35)</f>
        <v>21928.694607340003</v>
      </c>
      <c r="G32" s="32" t="s">
        <v>32</v>
      </c>
      <c r="H32" s="33"/>
      <c r="I32" s="34"/>
      <c r="J32" s="5"/>
      <c r="K32" s="6"/>
      <c r="L32" s="6"/>
      <c r="M32" s="7"/>
    </row>
    <row r="33" spans="1:13" s="30" customFormat="1" ht="16.5">
      <c r="A33" s="39" t="s">
        <v>14</v>
      </c>
      <c r="B33" s="51">
        <v>25163.548661642202</v>
      </c>
      <c r="C33" s="40">
        <v>27247.144530251961</v>
      </c>
      <c r="D33" s="40">
        <v>21874.347198019997</v>
      </c>
      <c r="E33" s="40">
        <v>17201.723127099998</v>
      </c>
      <c r="F33" s="40">
        <v>13962.921191240001</v>
      </c>
      <c r="G33" s="41" t="s">
        <v>15</v>
      </c>
      <c r="H33" s="42"/>
      <c r="I33" s="51"/>
      <c r="J33" s="5"/>
      <c r="K33" s="6"/>
      <c r="L33" s="6"/>
      <c r="M33" s="7"/>
    </row>
    <row r="34" spans="1:13" s="30" customFormat="1" ht="16.5">
      <c r="A34" s="39" t="s">
        <v>16</v>
      </c>
      <c r="B34" s="51">
        <v>1022.5944977703</v>
      </c>
      <c r="C34" s="40">
        <v>1815.1729334689551</v>
      </c>
      <c r="D34" s="40">
        <v>1337.92556975</v>
      </c>
      <c r="E34" s="40">
        <v>1772.7358024499999</v>
      </c>
      <c r="F34" s="40">
        <v>2807.55916785</v>
      </c>
      <c r="G34" s="41" t="s">
        <v>17</v>
      </c>
      <c r="H34" s="42"/>
      <c r="I34" s="51"/>
      <c r="J34" s="5"/>
      <c r="K34" s="6"/>
      <c r="L34" s="6"/>
      <c r="M34" s="7"/>
    </row>
    <row r="35" spans="1:13" s="30" customFormat="1" ht="16.5">
      <c r="A35" s="39" t="s">
        <v>21</v>
      </c>
      <c r="B35" s="51">
        <v>3444.4218086724004</v>
      </c>
      <c r="C35" s="40">
        <v>4019.7131520625317</v>
      </c>
      <c r="D35" s="40">
        <v>2900.1319426199998</v>
      </c>
      <c r="E35" s="40">
        <v>3031.6218694899999</v>
      </c>
      <c r="F35" s="40">
        <v>5158.2142482500003</v>
      </c>
      <c r="G35" s="41" t="s">
        <v>22</v>
      </c>
      <c r="H35" s="42"/>
      <c r="I35" s="51"/>
      <c r="J35" s="5"/>
      <c r="K35" s="6"/>
      <c r="L35" s="6"/>
      <c r="M35" s="7"/>
    </row>
    <row r="36" spans="1:13" s="30" customFormat="1" ht="16.5">
      <c r="A36" s="39"/>
      <c r="B36" s="52"/>
      <c r="C36" s="52"/>
      <c r="D36" s="52"/>
      <c r="E36" s="40"/>
      <c r="F36" s="40"/>
      <c r="G36" s="41"/>
      <c r="H36" s="42"/>
      <c r="I36" s="51"/>
      <c r="J36" s="5"/>
      <c r="K36" s="6"/>
      <c r="L36" s="6"/>
      <c r="M36" s="7"/>
    </row>
    <row r="37" spans="1:13" s="30" customFormat="1" ht="16.5">
      <c r="A37" s="31" t="s">
        <v>33</v>
      </c>
      <c r="B37" s="29">
        <f>B32+B27+B10</f>
        <v>356569.0880552124</v>
      </c>
      <c r="C37" s="29">
        <f>C32+C27+C10</f>
        <v>334471.85413633066</v>
      </c>
      <c r="D37" s="29">
        <f>D32+D27+D10</f>
        <v>267317.91271808255</v>
      </c>
      <c r="E37" s="29">
        <f>E32+E27+E10</f>
        <v>258573.33819826323</v>
      </c>
      <c r="F37" s="29">
        <f>F32+F27+F10</f>
        <v>246743.55622858886</v>
      </c>
      <c r="G37" s="37" t="s">
        <v>34</v>
      </c>
      <c r="H37" s="42"/>
      <c r="I37" s="51"/>
      <c r="J37" s="5"/>
      <c r="K37" s="6"/>
      <c r="L37" s="6"/>
      <c r="M37" s="7"/>
    </row>
    <row r="38" spans="1:13" ht="16.5">
      <c r="A38" s="53"/>
      <c r="B38" s="54"/>
      <c r="C38" s="29"/>
      <c r="D38" s="29"/>
      <c r="E38" s="29"/>
      <c r="F38" s="29"/>
      <c r="G38" s="37"/>
      <c r="H38" s="42"/>
      <c r="I38" s="51"/>
      <c r="M38" s="7"/>
    </row>
    <row r="39" spans="1:13" ht="16.5">
      <c r="A39" s="55"/>
      <c r="B39" s="54"/>
      <c r="C39" s="54"/>
      <c r="D39" s="54"/>
      <c r="E39" s="54"/>
      <c r="F39" s="54"/>
      <c r="G39" s="56"/>
      <c r="H39" s="30"/>
      <c r="M39" s="7"/>
    </row>
    <row r="40" spans="1:13" ht="16.5">
      <c r="A40" s="55"/>
      <c r="B40" s="54"/>
      <c r="C40" s="54"/>
      <c r="D40" s="54"/>
      <c r="E40" s="54"/>
      <c r="F40" s="54"/>
      <c r="G40" s="56"/>
      <c r="M40" s="7"/>
    </row>
    <row r="41" spans="1:13" ht="16.5">
      <c r="A41" s="55"/>
      <c r="B41" s="54"/>
      <c r="C41" s="54"/>
      <c r="D41" s="54"/>
      <c r="E41" s="54"/>
      <c r="F41" s="54"/>
      <c r="G41" s="56"/>
      <c r="M41" s="7"/>
    </row>
    <row r="42" spans="1:13" ht="16.5">
      <c r="A42" s="55"/>
      <c r="B42" s="54"/>
      <c r="C42" s="54"/>
      <c r="D42" s="54"/>
      <c r="E42" s="54"/>
      <c r="F42" s="54"/>
      <c r="G42" s="56"/>
      <c r="M42" s="7"/>
    </row>
    <row r="43" spans="1:13" ht="16.5">
      <c r="A43" s="55"/>
      <c r="B43" s="54"/>
      <c r="C43" s="54"/>
      <c r="D43" s="54"/>
      <c r="E43" s="54"/>
      <c r="F43" s="54"/>
      <c r="G43" s="56"/>
      <c r="M43" s="7"/>
    </row>
    <row r="44" spans="1:13" ht="10.5" customHeight="1">
      <c r="A44" s="6"/>
      <c r="B44" s="57"/>
      <c r="C44" s="57"/>
      <c r="D44" s="57"/>
      <c r="E44" s="57"/>
      <c r="F44" s="57"/>
      <c r="G44" s="56"/>
      <c r="M44" s="7"/>
    </row>
    <row r="45" spans="1:13" ht="16.5">
      <c r="A45" s="6"/>
      <c r="B45" s="57"/>
      <c r="C45" s="57"/>
      <c r="D45" s="57"/>
      <c r="E45" s="57"/>
      <c r="F45" s="57"/>
      <c r="G45" s="56"/>
      <c r="M45" s="7"/>
    </row>
    <row r="46" spans="1:13" ht="16.5">
      <c r="A46" s="58" t="s">
        <v>35</v>
      </c>
      <c r="B46" s="57"/>
      <c r="C46" s="57"/>
      <c r="D46" s="57"/>
      <c r="E46" s="57"/>
      <c r="F46" s="57"/>
      <c r="G46" s="56"/>
      <c r="M46" s="7"/>
    </row>
    <row r="47" spans="1:13" ht="12.75" customHeight="1">
      <c r="A47" s="59" t="s">
        <v>36</v>
      </c>
      <c r="M47" s="7"/>
    </row>
    <row r="48" spans="1:13" ht="12.75" customHeight="1">
      <c r="A48" s="60" t="s">
        <v>37</v>
      </c>
      <c r="B48" s="61"/>
      <c r="C48" s="61"/>
      <c r="D48" s="61"/>
      <c r="E48" s="61"/>
      <c r="F48" s="61"/>
      <c r="G48" s="62" t="s">
        <v>38</v>
      </c>
      <c r="M48" s="7"/>
    </row>
    <row r="49" spans="1:13" ht="12.75" customHeight="1">
      <c r="A49" s="63" t="s">
        <v>39</v>
      </c>
      <c r="G49" s="62" t="s">
        <v>40</v>
      </c>
      <c r="M49" s="7"/>
    </row>
    <row r="50" spans="1:13" s="35" customFormat="1" ht="12.75" customHeight="1">
      <c r="A50" s="64" t="s">
        <v>41</v>
      </c>
      <c r="B50" s="65"/>
      <c r="C50" s="65"/>
      <c r="E50" s="11"/>
      <c r="F50" s="11"/>
      <c r="G50" s="23" t="s">
        <v>42</v>
      </c>
      <c r="H50" s="11"/>
      <c r="I50" s="5"/>
      <c r="J50" s="5"/>
      <c r="K50" s="6"/>
      <c r="L50" s="6"/>
      <c r="M50" s="7"/>
    </row>
    <row r="51" spans="1:13" ht="12.75" customHeight="1">
      <c r="H51" s="66"/>
      <c r="M51" s="7"/>
    </row>
    <row r="52" spans="1:13" ht="12.75" customHeight="1">
      <c r="H52" s="35"/>
      <c r="M52" s="7"/>
    </row>
    <row r="53" spans="1:13" ht="16.5">
      <c r="M53" s="7"/>
    </row>
    <row r="54" spans="1:13" ht="16.5">
      <c r="M54" s="7"/>
    </row>
    <row r="55" spans="1:13" ht="16.5">
      <c r="M55" s="7"/>
    </row>
    <row r="56" spans="1:13" ht="16.5">
      <c r="M56" s="7"/>
    </row>
    <row r="57" spans="1:13" ht="16.5">
      <c r="M57" s="7"/>
    </row>
    <row r="58" spans="1:13" ht="16.5">
      <c r="M58" s="7"/>
    </row>
    <row r="59" spans="1:13" ht="16.5">
      <c r="M59" s="7"/>
    </row>
    <row r="60" spans="1:13" ht="16.5">
      <c r="M60" s="7"/>
    </row>
    <row r="61" spans="1:13" ht="16.5">
      <c r="M61" s="7"/>
    </row>
    <row r="62" spans="1:13" ht="16.5">
      <c r="M62" s="7"/>
    </row>
    <row r="63" spans="1:13" ht="16.5">
      <c r="M63" s="7"/>
    </row>
    <row r="64" spans="1:13" ht="16.5">
      <c r="M64" s="7"/>
    </row>
    <row r="65" spans="13:13" ht="16.5">
      <c r="M65" s="7"/>
    </row>
    <row r="66" spans="13:13" ht="16.5">
      <c r="M66" s="7"/>
    </row>
    <row r="67" spans="13:13" ht="16.5">
      <c r="M67" s="7"/>
    </row>
    <row r="68" spans="13:13" ht="16.5">
      <c r="M68" s="7"/>
    </row>
    <row r="69" spans="13:13" ht="16.5">
      <c r="M69" s="7"/>
    </row>
    <row r="70" spans="13:13" ht="16.5">
      <c r="M70" s="7"/>
    </row>
    <row r="71" spans="13:13" ht="16.5">
      <c r="M71" s="7"/>
    </row>
    <row r="72" spans="13:13" ht="16.5">
      <c r="M72" s="7"/>
    </row>
    <row r="73" spans="13:13" ht="16.5">
      <c r="M73" s="7"/>
    </row>
    <row r="74" spans="13:13" ht="16.5">
      <c r="M74" s="7"/>
    </row>
    <row r="75" spans="13:13" ht="16.5">
      <c r="M75" s="7"/>
    </row>
    <row r="76" spans="13:13" ht="16.5">
      <c r="M76" s="7"/>
    </row>
    <row r="77" spans="13:13" ht="16.5">
      <c r="M77" s="7"/>
    </row>
    <row r="78" spans="13:13" ht="16.5">
      <c r="M78" s="7"/>
    </row>
    <row r="79" spans="13:13" ht="16.5">
      <c r="M79" s="7"/>
    </row>
    <row r="80" spans="13:13" ht="16.5">
      <c r="M80" s="7"/>
    </row>
    <row r="81" spans="13:13" ht="16.5">
      <c r="M81" s="7"/>
    </row>
    <row r="82" spans="13:13" ht="16.5">
      <c r="M82" s="7"/>
    </row>
    <row r="83" spans="13:13" ht="16.5">
      <c r="M83" s="7"/>
    </row>
    <row r="84" spans="13:13" ht="16.5">
      <c r="M84" s="7"/>
    </row>
    <row r="85" spans="13:13" ht="16.5">
      <c r="M85" s="7"/>
    </row>
    <row r="86" spans="13:13" ht="16.5">
      <c r="M86" s="7"/>
    </row>
    <row r="87" spans="13:13" ht="16.5">
      <c r="M87" s="7"/>
    </row>
    <row r="88" spans="13:13" ht="16.5">
      <c r="M88" s="7"/>
    </row>
    <row r="89" spans="13:13" ht="16.5">
      <c r="M89" s="7"/>
    </row>
    <row r="90" spans="13:13" ht="16.5">
      <c r="M90" s="7"/>
    </row>
    <row r="91" spans="13:13" ht="16.5">
      <c r="M91" s="7"/>
    </row>
    <row r="92" spans="13:13" ht="16.5">
      <c r="M92" s="7"/>
    </row>
    <row r="93" spans="13:13" ht="16.5">
      <c r="M93" s="7"/>
    </row>
    <row r="94" spans="13:13" ht="16.5">
      <c r="M94" s="7"/>
    </row>
    <row r="95" spans="13:13" ht="16.5">
      <c r="M95" s="7"/>
    </row>
    <row r="96" spans="13:13" ht="16.5">
      <c r="M96" s="7"/>
    </row>
    <row r="97" spans="13:13" ht="16.5">
      <c r="M97" s="7"/>
    </row>
    <row r="98" spans="13:13" ht="16.5">
      <c r="M98" s="7"/>
    </row>
    <row r="99" spans="13:13" ht="16.5">
      <c r="M99" s="7"/>
    </row>
    <row r="100" spans="13:13" ht="16.5">
      <c r="M100" s="7"/>
    </row>
    <row r="101" spans="13:13" ht="16.5">
      <c r="M101" s="7"/>
    </row>
    <row r="102" spans="13:13" ht="16.5">
      <c r="M102" s="7"/>
    </row>
    <row r="103" spans="13:13" ht="16.5">
      <c r="M103" s="7"/>
    </row>
    <row r="104" spans="13:13" ht="16.5">
      <c r="M104" s="7"/>
    </row>
    <row r="105" spans="13:13" ht="16.5">
      <c r="M105" s="7"/>
    </row>
    <row r="106" spans="13:13" ht="16.5">
      <c r="M106" s="7"/>
    </row>
    <row r="107" spans="13:13" ht="16.5">
      <c r="M107" s="7"/>
    </row>
    <row r="108" spans="13:13" ht="16.5">
      <c r="M108" s="7"/>
    </row>
    <row r="109" spans="13:13" ht="16.5">
      <c r="M109" s="7"/>
    </row>
    <row r="110" spans="13:13" ht="16.5">
      <c r="M110" s="7"/>
    </row>
    <row r="111" spans="13:13" ht="16.5">
      <c r="M111" s="7"/>
    </row>
    <row r="112" spans="13:13" ht="16.5">
      <c r="M112" s="7"/>
    </row>
    <row r="113" spans="9:13" ht="16.5">
      <c r="M113" s="7"/>
    </row>
    <row r="114" spans="9:13" ht="16.5">
      <c r="M114" s="7"/>
    </row>
    <row r="115" spans="9:13" ht="15">
      <c r="J115" s="67"/>
      <c r="K115" s="67"/>
      <c r="L115" s="67"/>
      <c r="M115" s="68"/>
    </row>
    <row r="116" spans="9:13" ht="15">
      <c r="J116" s="69"/>
      <c r="K116" s="69"/>
      <c r="L116" s="69"/>
      <c r="M116" s="68"/>
    </row>
    <row r="117" spans="9:13" ht="15">
      <c r="I117" s="67"/>
      <c r="J117" s="68"/>
      <c r="K117" s="68"/>
      <c r="L117" s="68"/>
      <c r="M117" s="68"/>
    </row>
    <row r="118" spans="9:13" ht="15">
      <c r="I118" s="69"/>
      <c r="J118" s="68"/>
      <c r="K118" s="68"/>
      <c r="L118" s="68"/>
      <c r="M118" s="69"/>
    </row>
    <row r="119" spans="9:13" ht="15">
      <c r="I119" s="68"/>
      <c r="J119" s="68"/>
      <c r="K119" s="68"/>
      <c r="L119" s="68"/>
      <c r="M119" s="70"/>
    </row>
    <row r="120" spans="9:13" ht="15">
      <c r="I120" s="68"/>
      <c r="J120" s="69"/>
      <c r="K120" s="69"/>
      <c r="L120" s="69"/>
      <c r="M120" s="70"/>
    </row>
    <row r="121" spans="9:13" ht="15">
      <c r="I121" s="68"/>
      <c r="J121" s="70"/>
      <c r="K121" s="70"/>
      <c r="L121" s="70"/>
      <c r="M121" s="67"/>
    </row>
    <row r="122" spans="9:13" ht="15">
      <c r="I122" s="69"/>
      <c r="J122" s="70"/>
      <c r="K122" s="70"/>
      <c r="L122" s="70"/>
      <c r="M122" s="69"/>
    </row>
    <row r="123" spans="9:13" ht="15">
      <c r="I123" s="70"/>
      <c r="J123" s="67"/>
      <c r="K123" s="67"/>
      <c r="L123" s="67"/>
      <c r="M123" s="68"/>
    </row>
    <row r="124" spans="9:13" ht="15">
      <c r="I124" s="70"/>
      <c r="J124" s="69"/>
      <c r="K124" s="69"/>
      <c r="L124" s="69"/>
      <c r="M124" s="68"/>
    </row>
    <row r="125" spans="9:13" ht="15">
      <c r="I125" s="67"/>
      <c r="J125" s="68"/>
      <c r="K125" s="68"/>
      <c r="L125" s="68"/>
      <c r="M125" s="68"/>
    </row>
    <row r="126" spans="9:13" ht="15">
      <c r="I126" s="69"/>
      <c r="J126" s="68"/>
      <c r="K126" s="68"/>
      <c r="L126" s="68"/>
      <c r="M126" s="69"/>
    </row>
    <row r="127" spans="9:13" ht="15">
      <c r="I127" s="68"/>
      <c r="J127" s="68"/>
      <c r="K127" s="68"/>
      <c r="L127" s="68"/>
      <c r="M127" s="67"/>
    </row>
    <row r="128" spans="9:13" ht="15">
      <c r="I128" s="68"/>
      <c r="J128" s="69"/>
      <c r="K128" s="69"/>
      <c r="L128" s="69"/>
      <c r="M128" s="11"/>
    </row>
    <row r="129" spans="9:13" ht="15">
      <c r="I129" s="68"/>
      <c r="J129" s="67"/>
      <c r="K129" s="67"/>
      <c r="L129" s="67"/>
      <c r="M129" s="11"/>
    </row>
    <row r="130" spans="9:13">
      <c r="I130" s="69"/>
      <c r="J130" s="71"/>
      <c r="K130" s="71"/>
      <c r="L130" s="71"/>
      <c r="M130" s="72"/>
    </row>
    <row r="131" spans="9:13" ht="16.5">
      <c r="I131" s="67"/>
      <c r="J131" s="73"/>
      <c r="K131" s="73"/>
      <c r="L131" s="73"/>
      <c r="M131" s="7"/>
    </row>
    <row r="132" spans="9:13" ht="19.5">
      <c r="I132" s="71"/>
      <c r="J132" s="72"/>
      <c r="K132" s="72"/>
      <c r="L132" s="72"/>
      <c r="M132" s="74"/>
    </row>
    <row r="133" spans="9:13" ht="16.5">
      <c r="I133" s="73"/>
      <c r="J133" s="7"/>
      <c r="K133" s="7"/>
      <c r="L133" s="7"/>
      <c r="M133" s="75"/>
    </row>
    <row r="134" spans="9:13" ht="19.5">
      <c r="I134" s="72"/>
      <c r="J134" s="74"/>
      <c r="K134" s="74"/>
      <c r="L134" s="74"/>
      <c r="M134" s="76"/>
    </row>
    <row r="135" spans="9:13" ht="16.5">
      <c r="I135" s="7"/>
      <c r="J135" s="77"/>
      <c r="K135" s="75"/>
      <c r="L135" s="75"/>
      <c r="M135" s="78"/>
    </row>
    <row r="136" spans="9:13" ht="19.5">
      <c r="I136" s="74"/>
      <c r="J136" s="76"/>
      <c r="K136" s="76"/>
      <c r="L136" s="76"/>
      <c r="M136" s="79"/>
    </row>
    <row r="137" spans="9:13" ht="15">
      <c r="I137" s="77"/>
      <c r="J137" s="78"/>
      <c r="K137" s="78"/>
      <c r="L137" s="78"/>
      <c r="M137" s="79"/>
    </row>
    <row r="138" spans="9:13" ht="15">
      <c r="I138" s="76"/>
      <c r="J138" s="79"/>
      <c r="K138" s="79"/>
      <c r="L138" s="79"/>
      <c r="M138" s="80"/>
    </row>
    <row r="139" spans="9:13" ht="15">
      <c r="I139" s="78"/>
      <c r="J139" s="79"/>
      <c r="K139" s="79"/>
      <c r="L139" s="79"/>
      <c r="M139" s="80"/>
    </row>
    <row r="140" spans="9:13" ht="15">
      <c r="I140" s="79"/>
      <c r="J140" s="80"/>
      <c r="K140" s="80"/>
      <c r="L140" s="80"/>
      <c r="M140" s="79"/>
    </row>
    <row r="141" spans="9:13" ht="15">
      <c r="I141" s="79"/>
      <c r="J141" s="80"/>
      <c r="K141" s="80"/>
      <c r="L141" s="80"/>
      <c r="M141" s="80"/>
    </row>
    <row r="142" spans="9:13" ht="15">
      <c r="I142" s="80"/>
      <c r="J142" s="79"/>
      <c r="K142" s="79"/>
      <c r="L142" s="79"/>
      <c r="M142" s="80"/>
    </row>
    <row r="143" spans="9:13" ht="15">
      <c r="I143" s="80"/>
      <c r="J143" s="80"/>
      <c r="K143" s="80"/>
      <c r="L143" s="80"/>
      <c r="M143" s="80"/>
    </row>
    <row r="144" spans="9:13" ht="15">
      <c r="I144" s="79"/>
      <c r="J144" s="80"/>
      <c r="K144" s="80"/>
      <c r="L144" s="80"/>
      <c r="M144" s="80"/>
    </row>
    <row r="145" spans="9:13" ht="15">
      <c r="I145" s="80"/>
      <c r="J145" s="80"/>
      <c r="K145" s="80"/>
      <c r="L145" s="80"/>
      <c r="M145" s="80"/>
    </row>
    <row r="146" spans="9:13" ht="15">
      <c r="I146" s="80"/>
      <c r="J146" s="80"/>
      <c r="K146" s="80"/>
      <c r="L146" s="80"/>
      <c r="M146" s="81"/>
    </row>
    <row r="147" spans="9:13" ht="15">
      <c r="I147" s="80"/>
      <c r="J147" s="80"/>
      <c r="K147" s="80"/>
      <c r="L147" s="80"/>
      <c r="M147" s="82"/>
    </row>
    <row r="148" spans="9:13" ht="15">
      <c r="I148" s="80"/>
      <c r="J148" s="81"/>
      <c r="K148" s="81"/>
      <c r="L148" s="81"/>
      <c r="M148" s="82"/>
    </row>
    <row r="149" spans="9:13" ht="15">
      <c r="I149" s="80"/>
      <c r="J149" s="82"/>
      <c r="K149" s="82"/>
      <c r="L149" s="82"/>
      <c r="M149" s="81"/>
    </row>
    <row r="150" spans="9:13" ht="15">
      <c r="I150" s="81"/>
      <c r="J150" s="82"/>
      <c r="K150" s="82"/>
      <c r="L150" s="82"/>
      <c r="M150" s="79"/>
    </row>
    <row r="151" spans="9:13" ht="15">
      <c r="I151" s="82"/>
      <c r="J151" s="81"/>
      <c r="K151" s="81"/>
      <c r="L151" s="81"/>
      <c r="M151" s="82"/>
    </row>
    <row r="152" spans="9:13">
      <c r="I152" s="82"/>
      <c r="J152" s="79"/>
      <c r="K152" s="79"/>
      <c r="L152" s="79"/>
      <c r="M152" s="83"/>
    </row>
    <row r="153" spans="9:13">
      <c r="I153" s="81"/>
      <c r="J153" s="82"/>
      <c r="K153" s="82"/>
      <c r="L153" s="82"/>
      <c r="M153" s="83"/>
    </row>
    <row r="154" spans="9:13">
      <c r="I154" s="79"/>
      <c r="J154" s="84"/>
      <c r="K154" s="83"/>
      <c r="L154" s="83"/>
      <c r="M154" s="83"/>
    </row>
    <row r="155" spans="9:13" ht="16.5">
      <c r="I155" s="82"/>
      <c r="J155" s="84"/>
      <c r="K155" s="83"/>
      <c r="L155" s="83"/>
      <c r="M155" s="7"/>
    </row>
    <row r="156" spans="9:13" ht="19.5">
      <c r="I156" s="84"/>
      <c r="J156" s="84"/>
      <c r="K156" s="83"/>
      <c r="L156" s="83"/>
      <c r="M156" s="74"/>
    </row>
    <row r="157" spans="9:13" ht="16.5">
      <c r="I157" s="84"/>
      <c r="J157" s="7"/>
      <c r="K157" s="7"/>
      <c r="L157" s="7"/>
      <c r="M157" s="75"/>
    </row>
    <row r="158" spans="9:13" ht="19.5">
      <c r="I158" s="84"/>
      <c r="J158" s="74"/>
      <c r="K158" s="74"/>
      <c r="L158" s="74"/>
      <c r="M158" s="76"/>
    </row>
    <row r="159" spans="9:13" ht="16.5">
      <c r="I159" s="7"/>
      <c r="J159" s="77"/>
      <c r="K159" s="75"/>
      <c r="L159" s="75"/>
      <c r="M159" s="78"/>
    </row>
    <row r="160" spans="9:13" ht="19.5">
      <c r="I160" s="74"/>
      <c r="J160" s="76"/>
      <c r="K160" s="76"/>
      <c r="L160" s="76"/>
      <c r="M160" s="82"/>
    </row>
    <row r="161" spans="9:13" ht="15">
      <c r="I161" s="77"/>
      <c r="J161" s="78"/>
      <c r="K161" s="78"/>
      <c r="L161" s="78"/>
      <c r="M161" s="82"/>
    </row>
    <row r="162" spans="9:13" ht="15">
      <c r="I162" s="76"/>
      <c r="J162" s="82"/>
      <c r="K162" s="82"/>
      <c r="L162" s="82"/>
      <c r="M162" s="82"/>
    </row>
    <row r="163" spans="9:13" ht="15">
      <c r="I163" s="78"/>
      <c r="J163" s="82"/>
      <c r="K163" s="82"/>
      <c r="L163" s="82"/>
      <c r="M163" s="82"/>
    </row>
    <row r="164" spans="9:13" ht="15">
      <c r="I164" s="82"/>
      <c r="J164" s="82"/>
      <c r="K164" s="82"/>
      <c r="L164" s="82"/>
      <c r="M164" s="82"/>
    </row>
    <row r="165" spans="9:13" ht="15">
      <c r="I165" s="82"/>
      <c r="J165" s="82"/>
      <c r="K165" s="82"/>
      <c r="L165" s="82"/>
      <c r="M165" s="85"/>
    </row>
    <row r="166" spans="9:13" ht="15">
      <c r="I166" s="82"/>
      <c r="J166" s="82"/>
      <c r="K166" s="82"/>
      <c r="L166" s="82"/>
      <c r="M166" s="86"/>
    </row>
    <row r="167" spans="9:13" ht="15">
      <c r="I167" s="82"/>
      <c r="J167" s="85"/>
      <c r="K167" s="85"/>
      <c r="L167" s="85"/>
      <c r="M167" s="82"/>
    </row>
    <row r="168" spans="9:13" ht="15">
      <c r="I168" s="82"/>
      <c r="J168" s="86"/>
      <c r="K168" s="86"/>
      <c r="L168" s="86"/>
      <c r="M168" s="82"/>
    </row>
    <row r="169" spans="9:13" ht="15">
      <c r="I169" s="85"/>
      <c r="J169" s="82"/>
      <c r="K169" s="82"/>
      <c r="L169" s="82"/>
      <c r="M169" s="82"/>
    </row>
    <row r="170" spans="9:13" ht="15">
      <c r="I170" s="86"/>
      <c r="J170" s="82"/>
      <c r="K170" s="82"/>
      <c r="L170" s="82"/>
      <c r="M170" s="82"/>
    </row>
    <row r="171" spans="9:13" ht="15">
      <c r="I171" s="82"/>
      <c r="J171" s="82"/>
      <c r="K171" s="82"/>
      <c r="L171" s="82"/>
      <c r="M171" s="87"/>
    </row>
    <row r="172" spans="9:13" ht="15">
      <c r="I172" s="82"/>
      <c r="J172" s="82"/>
      <c r="K172" s="82"/>
      <c r="L172" s="82"/>
      <c r="M172" s="11"/>
    </row>
    <row r="173" spans="9:13" ht="15">
      <c r="I173" s="82"/>
      <c r="J173" s="87"/>
      <c r="K173" s="87"/>
      <c r="L173" s="87"/>
      <c r="M173" s="11"/>
    </row>
    <row r="174" spans="9:13" ht="15">
      <c r="I174" s="82"/>
      <c r="J174" s="88"/>
      <c r="K174" s="88"/>
      <c r="L174" s="88"/>
      <c r="M174" s="87"/>
    </row>
    <row r="175" spans="9:13">
      <c r="I175" s="87"/>
      <c r="J175" s="88"/>
      <c r="K175" s="88"/>
      <c r="L175" s="88"/>
      <c r="M175" s="89"/>
    </row>
    <row r="176" spans="9:13" ht="16.5">
      <c r="I176" s="88"/>
      <c r="J176" s="87"/>
      <c r="K176" s="87"/>
      <c r="L176" s="87"/>
      <c r="M176" s="7"/>
    </row>
    <row r="177" spans="9:13" ht="19.5">
      <c r="I177" s="88"/>
      <c r="J177" s="90"/>
      <c r="K177" s="89"/>
      <c r="L177" s="89"/>
      <c r="M177" s="74"/>
    </row>
    <row r="178" spans="9:13" ht="16.5">
      <c r="I178" s="87"/>
      <c r="J178" s="7"/>
      <c r="K178" s="7"/>
      <c r="L178" s="7"/>
      <c r="M178" s="75"/>
    </row>
    <row r="179" spans="9:13" ht="19.5">
      <c r="I179" s="90"/>
      <c r="J179" s="74"/>
      <c r="K179" s="74"/>
      <c r="L179" s="74"/>
      <c r="M179" s="76"/>
    </row>
    <row r="180" spans="9:13" ht="16.5">
      <c r="I180" s="7"/>
      <c r="J180" s="77"/>
      <c r="K180" s="75"/>
      <c r="L180" s="75"/>
      <c r="M180" s="91"/>
    </row>
    <row r="181" spans="9:13" ht="19.5">
      <c r="I181" s="74"/>
      <c r="J181" s="76"/>
      <c r="K181" s="76"/>
      <c r="L181" s="76"/>
      <c r="M181" s="81"/>
    </row>
    <row r="182" spans="9:13" ht="15">
      <c r="I182" s="77"/>
      <c r="J182" s="91"/>
      <c r="K182" s="91"/>
      <c r="L182" s="91"/>
      <c r="M182" s="81"/>
    </row>
    <row r="183" spans="9:13" ht="15">
      <c r="I183" s="76"/>
      <c r="J183" s="81"/>
      <c r="K183" s="81"/>
      <c r="L183" s="81"/>
      <c r="M183" s="82"/>
    </row>
    <row r="184" spans="9:13" ht="15">
      <c r="I184" s="91"/>
      <c r="J184" s="81"/>
      <c r="K184" s="81"/>
      <c r="L184" s="81"/>
      <c r="M184" s="82"/>
    </row>
    <row r="185" spans="9:13" ht="15">
      <c r="I185" s="81"/>
      <c r="J185" s="82"/>
      <c r="K185" s="82"/>
      <c r="L185" s="82"/>
      <c r="M185" s="81"/>
    </row>
    <row r="186" spans="9:13" ht="15">
      <c r="I186" s="81"/>
      <c r="J186" s="82"/>
      <c r="K186" s="82"/>
      <c r="L186" s="82"/>
      <c r="M186" s="92"/>
    </row>
    <row r="187" spans="9:13" ht="15">
      <c r="I187" s="82"/>
      <c r="J187" s="81"/>
      <c r="K187" s="81"/>
      <c r="L187" s="81"/>
      <c r="M187" s="86"/>
    </row>
    <row r="188" spans="9:13" ht="15">
      <c r="I188" s="82"/>
      <c r="J188" s="92"/>
      <c r="K188" s="92"/>
      <c r="L188" s="92"/>
      <c r="M188" s="93"/>
    </row>
    <row r="189" spans="9:13" ht="15">
      <c r="I189" s="81"/>
      <c r="J189" s="86"/>
      <c r="K189" s="86"/>
      <c r="L189" s="86"/>
      <c r="M189" s="94"/>
    </row>
    <row r="190" spans="9:13" ht="15">
      <c r="I190" s="92"/>
      <c r="J190" s="93"/>
      <c r="K190" s="93"/>
      <c r="L190" s="93"/>
      <c r="M190" s="94"/>
    </row>
    <row r="191" spans="9:13" ht="15">
      <c r="I191" s="86"/>
      <c r="J191" s="94"/>
      <c r="K191" s="94"/>
      <c r="L191" s="94"/>
      <c r="M191" s="94"/>
    </row>
    <row r="192" spans="9:13" ht="15">
      <c r="I192" s="93"/>
      <c r="J192" s="94"/>
      <c r="K192" s="94"/>
      <c r="L192" s="94"/>
      <c r="M192" s="94"/>
    </row>
    <row r="193" spans="9:13" ht="15">
      <c r="I193" s="94"/>
      <c r="J193" s="94"/>
      <c r="K193" s="94"/>
      <c r="L193" s="94"/>
      <c r="M193" s="94"/>
    </row>
    <row r="194" spans="9:13" ht="15">
      <c r="I194" s="94"/>
      <c r="J194" s="94"/>
      <c r="K194" s="94"/>
      <c r="L194" s="94"/>
      <c r="M194" s="94"/>
    </row>
    <row r="195" spans="9:13" ht="15">
      <c r="I195" s="94"/>
      <c r="J195" s="94"/>
      <c r="K195" s="94"/>
      <c r="L195" s="94"/>
      <c r="M195" s="94"/>
    </row>
    <row r="196" spans="9:13" ht="15">
      <c r="I196" s="94"/>
      <c r="J196" s="94"/>
      <c r="K196" s="94"/>
      <c r="L196" s="94"/>
      <c r="M196" s="93"/>
    </row>
    <row r="197" spans="9:13" ht="15">
      <c r="I197" s="94"/>
      <c r="J197" s="94"/>
      <c r="K197" s="94"/>
      <c r="L197" s="94"/>
      <c r="M197" s="94"/>
    </row>
    <row r="198" spans="9:13" ht="15">
      <c r="I198" s="94"/>
      <c r="J198" s="93"/>
      <c r="K198" s="93"/>
      <c r="L198" s="93"/>
      <c r="M198" s="94"/>
    </row>
    <row r="199" spans="9:13" ht="15">
      <c r="I199" s="94"/>
      <c r="J199" s="94"/>
      <c r="K199" s="94"/>
      <c r="L199" s="94"/>
      <c r="M199" s="45"/>
    </row>
    <row r="200" spans="9:13" ht="15">
      <c r="I200" s="93"/>
      <c r="J200" s="94"/>
      <c r="K200" s="94"/>
      <c r="L200" s="94"/>
      <c r="M200" s="11"/>
    </row>
    <row r="201" spans="9:13" ht="15">
      <c r="I201" s="94"/>
      <c r="J201" s="95"/>
      <c r="K201" s="45"/>
      <c r="L201" s="45"/>
      <c r="M201" s="11"/>
    </row>
    <row r="202" spans="9:13" ht="15">
      <c r="I202" s="94"/>
      <c r="J202" s="88"/>
      <c r="K202" s="88"/>
      <c r="L202" s="88"/>
      <c r="M202" s="96"/>
    </row>
    <row r="203" spans="9:13" ht="15">
      <c r="I203" s="95"/>
      <c r="J203" s="88"/>
      <c r="K203" s="88"/>
      <c r="L203" s="88"/>
      <c r="M203" s="96"/>
    </row>
    <row r="204" spans="9:13" ht="16.5">
      <c r="I204" s="88"/>
      <c r="J204" s="96"/>
      <c r="K204" s="96"/>
      <c r="L204" s="96"/>
      <c r="M204" s="7"/>
    </row>
    <row r="205" spans="9:13" ht="19.5">
      <c r="I205" s="88"/>
      <c r="J205" s="96"/>
      <c r="K205" s="96"/>
      <c r="L205" s="96"/>
      <c r="M205" s="74"/>
    </row>
    <row r="206" spans="9:13" ht="16.5">
      <c r="I206" s="96"/>
      <c r="J206" s="7"/>
      <c r="K206" s="7"/>
      <c r="L206" s="7"/>
      <c r="M206" s="75"/>
    </row>
    <row r="207" spans="9:13" ht="19.5">
      <c r="I207" s="96"/>
      <c r="J207" s="74"/>
      <c r="K207" s="74"/>
      <c r="L207" s="74"/>
      <c r="M207" s="76"/>
    </row>
    <row r="208" spans="9:13" ht="16.5">
      <c r="I208" s="7"/>
      <c r="J208" s="77"/>
      <c r="K208" s="75"/>
      <c r="L208" s="75"/>
      <c r="M208" s="67"/>
    </row>
    <row r="209" spans="9:13" ht="19.5">
      <c r="I209" s="74"/>
      <c r="J209" s="76"/>
      <c r="K209" s="76"/>
      <c r="L209" s="76"/>
      <c r="M209" s="81"/>
    </row>
    <row r="210" spans="9:13" ht="15">
      <c r="I210" s="77"/>
      <c r="J210" s="67"/>
      <c r="K210" s="67"/>
      <c r="L210" s="67"/>
      <c r="M210" s="81"/>
    </row>
    <row r="211" spans="9:13" ht="15">
      <c r="I211" s="76"/>
      <c r="J211" s="81"/>
      <c r="K211" s="81"/>
      <c r="L211" s="81"/>
      <c r="M211" s="82"/>
    </row>
    <row r="212" spans="9:13" ht="15">
      <c r="I212" s="67"/>
      <c r="J212" s="81"/>
      <c r="K212" s="81"/>
      <c r="L212" s="81"/>
      <c r="M212" s="82"/>
    </row>
    <row r="213" spans="9:13" ht="15">
      <c r="I213" s="81"/>
      <c r="J213" s="82"/>
      <c r="K213" s="82"/>
      <c r="L213" s="82"/>
      <c r="M213" s="82"/>
    </row>
    <row r="214" spans="9:13" ht="15">
      <c r="I214" s="81"/>
      <c r="J214" s="82"/>
      <c r="K214" s="82"/>
      <c r="L214" s="82"/>
      <c r="M214" s="82"/>
    </row>
    <row r="215" spans="9:13" ht="15">
      <c r="I215" s="82"/>
      <c r="J215" s="82"/>
      <c r="K215" s="82"/>
      <c r="L215" s="82"/>
      <c r="M215" s="82"/>
    </row>
    <row r="216" spans="9:13" ht="15">
      <c r="I216" s="82"/>
      <c r="J216" s="82"/>
      <c r="K216" s="82"/>
      <c r="L216" s="82"/>
      <c r="M216" s="82"/>
    </row>
    <row r="217" spans="9:13" ht="15">
      <c r="I217" s="82"/>
      <c r="J217" s="82"/>
      <c r="K217" s="82"/>
      <c r="L217" s="82"/>
      <c r="M217" s="86"/>
    </row>
    <row r="218" spans="9:13" ht="15">
      <c r="I218" s="82"/>
      <c r="J218" s="82"/>
      <c r="K218" s="82"/>
      <c r="L218" s="82"/>
      <c r="M218" s="93"/>
    </row>
    <row r="219" spans="9:13" ht="15">
      <c r="I219" s="82"/>
      <c r="J219" s="86"/>
      <c r="K219" s="86"/>
      <c r="L219" s="86"/>
      <c r="M219" s="94"/>
    </row>
    <row r="220" spans="9:13" ht="15">
      <c r="I220" s="82"/>
      <c r="J220" s="93"/>
      <c r="K220" s="93"/>
      <c r="L220" s="93"/>
      <c r="M220" s="94"/>
    </row>
    <row r="221" spans="9:13" ht="15">
      <c r="I221" s="86"/>
      <c r="J221" s="94"/>
      <c r="K221" s="94"/>
      <c r="L221" s="94"/>
      <c r="M221" s="94"/>
    </row>
    <row r="222" spans="9:13" ht="15">
      <c r="I222" s="93"/>
      <c r="J222" s="94"/>
      <c r="K222" s="94"/>
      <c r="L222" s="94"/>
      <c r="M222" s="94"/>
    </row>
    <row r="223" spans="9:13" ht="15">
      <c r="I223" s="94"/>
      <c r="J223" s="94"/>
      <c r="K223" s="94"/>
      <c r="L223" s="94"/>
      <c r="M223" s="93"/>
    </row>
    <row r="224" spans="9:13" ht="15">
      <c r="I224" s="94"/>
      <c r="J224" s="94"/>
      <c r="K224" s="94"/>
      <c r="L224" s="94"/>
      <c r="M224" s="94"/>
    </row>
    <row r="225" spans="9:13" ht="15">
      <c r="I225" s="94"/>
      <c r="J225" s="93"/>
      <c r="K225" s="93"/>
      <c r="L225" s="93"/>
      <c r="M225" s="97"/>
    </row>
    <row r="226" spans="9:13" ht="15">
      <c r="I226" s="94"/>
      <c r="J226" s="94"/>
      <c r="K226" s="94"/>
      <c r="L226" s="94"/>
      <c r="M226" s="11"/>
    </row>
    <row r="227" spans="9:13" ht="16.5">
      <c r="I227" s="93"/>
      <c r="J227" s="97"/>
      <c r="K227" s="97"/>
      <c r="L227" s="97"/>
      <c r="M227" s="7"/>
    </row>
    <row r="228" spans="9:13" ht="19.5">
      <c r="I228" s="94"/>
      <c r="J228" s="88"/>
      <c r="K228" s="88"/>
      <c r="L228" s="88"/>
      <c r="M228" s="74"/>
    </row>
    <row r="229" spans="9:13" ht="16.5">
      <c r="I229" s="97"/>
      <c r="J229" s="7"/>
      <c r="K229" s="7"/>
      <c r="L229" s="7"/>
      <c r="M229" s="75"/>
    </row>
    <row r="230" spans="9:13" ht="19.5">
      <c r="I230" s="88"/>
      <c r="J230" s="74"/>
      <c r="K230" s="74"/>
      <c r="L230" s="74"/>
      <c r="M230" s="76"/>
    </row>
    <row r="231" spans="9:13" ht="16.5">
      <c r="I231" s="7"/>
      <c r="J231" s="77"/>
      <c r="K231" s="75"/>
      <c r="L231" s="75"/>
      <c r="M231" s="78"/>
    </row>
    <row r="232" spans="9:13" ht="19.5">
      <c r="I232" s="74"/>
      <c r="J232" s="76"/>
      <c r="K232" s="76"/>
      <c r="L232" s="76"/>
      <c r="M232" s="81"/>
    </row>
    <row r="233" spans="9:13" ht="15">
      <c r="I233" s="77"/>
      <c r="J233" s="78"/>
      <c r="K233" s="78"/>
      <c r="L233" s="78"/>
      <c r="M233" s="82"/>
    </row>
    <row r="234" spans="9:13" ht="15">
      <c r="I234" s="76"/>
      <c r="J234" s="81"/>
      <c r="K234" s="81"/>
      <c r="L234" s="81"/>
      <c r="M234" s="82"/>
    </row>
    <row r="235" spans="9:13" ht="15">
      <c r="I235" s="78"/>
      <c r="J235" s="82"/>
      <c r="K235" s="82"/>
      <c r="L235" s="82"/>
      <c r="M235" s="82"/>
    </row>
    <row r="236" spans="9:13" ht="15">
      <c r="I236" s="81"/>
      <c r="J236" s="82"/>
      <c r="K236" s="82"/>
      <c r="L236" s="82"/>
      <c r="M236" s="82"/>
    </row>
    <row r="237" spans="9:13" ht="15">
      <c r="I237" s="82"/>
      <c r="J237" s="82"/>
      <c r="K237" s="82"/>
      <c r="L237" s="82"/>
      <c r="M237" s="82"/>
    </row>
    <row r="238" spans="9:13" ht="15">
      <c r="I238" s="82"/>
      <c r="J238" s="82"/>
      <c r="K238" s="82"/>
      <c r="L238" s="82"/>
      <c r="M238" s="81"/>
    </row>
    <row r="239" spans="9:13" ht="15">
      <c r="I239" s="82"/>
      <c r="J239" s="82"/>
      <c r="K239" s="82"/>
      <c r="L239" s="82"/>
      <c r="M239" s="82"/>
    </row>
    <row r="240" spans="9:13" ht="15">
      <c r="I240" s="82"/>
      <c r="J240" s="81"/>
      <c r="K240" s="81"/>
      <c r="L240" s="81"/>
      <c r="M240" s="82"/>
    </row>
    <row r="241" spans="9:13" ht="15">
      <c r="I241" s="82"/>
      <c r="J241" s="82"/>
      <c r="K241" s="82"/>
      <c r="L241" s="82"/>
      <c r="M241" s="81"/>
    </row>
    <row r="242" spans="9:13">
      <c r="I242" s="81"/>
      <c r="J242" s="82"/>
      <c r="K242" s="82"/>
      <c r="L242" s="82"/>
      <c r="M242" s="98"/>
    </row>
    <row r="243" spans="9:13" ht="15">
      <c r="I243" s="82"/>
      <c r="J243" s="81"/>
      <c r="K243" s="81"/>
      <c r="L243" s="81"/>
      <c r="M243" s="86"/>
    </row>
    <row r="244" spans="9:13">
      <c r="I244" s="82"/>
      <c r="J244" s="98"/>
      <c r="K244" s="98"/>
      <c r="L244" s="98"/>
      <c r="M244" s="93"/>
    </row>
    <row r="245" spans="9:13" ht="15">
      <c r="I245" s="81"/>
      <c r="J245" s="86"/>
      <c r="K245" s="86"/>
      <c r="L245" s="86"/>
      <c r="M245" s="94"/>
    </row>
    <row r="246" spans="9:13">
      <c r="I246" s="98"/>
      <c r="J246" s="93"/>
      <c r="K246" s="93"/>
      <c r="L246" s="93"/>
      <c r="M246" s="94"/>
    </row>
    <row r="247" spans="9:13" ht="15">
      <c r="I247" s="86"/>
      <c r="J247" s="94"/>
      <c r="K247" s="94"/>
      <c r="L247" s="94"/>
      <c r="M247" s="94"/>
    </row>
    <row r="248" spans="9:13" ht="15">
      <c r="I248" s="93"/>
      <c r="J248" s="94"/>
      <c r="K248" s="94"/>
      <c r="L248" s="94"/>
      <c r="M248" s="94"/>
    </row>
    <row r="249" spans="9:13" ht="15">
      <c r="I249" s="94"/>
      <c r="J249" s="94"/>
      <c r="K249" s="94"/>
      <c r="L249" s="94"/>
      <c r="M249" s="94"/>
    </row>
    <row r="250" spans="9:13" ht="15">
      <c r="I250" s="94"/>
      <c r="J250" s="94"/>
      <c r="K250" s="94"/>
      <c r="L250" s="94"/>
      <c r="M250" s="94"/>
    </row>
    <row r="251" spans="9:13" ht="15">
      <c r="I251" s="94"/>
      <c r="J251" s="94"/>
      <c r="K251" s="94"/>
      <c r="L251" s="94"/>
      <c r="M251" s="93"/>
    </row>
    <row r="252" spans="9:13" ht="15">
      <c r="I252" s="94"/>
      <c r="J252" s="94"/>
      <c r="K252" s="94"/>
      <c r="L252" s="94"/>
      <c r="M252" s="94"/>
    </row>
    <row r="253" spans="9:13" ht="15">
      <c r="I253" s="94"/>
      <c r="J253" s="93"/>
      <c r="K253" s="93"/>
      <c r="L253" s="93"/>
      <c r="M253" s="94"/>
    </row>
    <row r="254" spans="9:13" ht="15">
      <c r="I254" s="94"/>
      <c r="J254" s="94"/>
      <c r="K254" s="94"/>
      <c r="L254" s="94"/>
      <c r="M254" s="95"/>
    </row>
    <row r="255" spans="9:13" ht="15">
      <c r="I255" s="93"/>
      <c r="J255" s="94"/>
      <c r="K255" s="94"/>
      <c r="L255" s="94"/>
      <c r="M255" s="11"/>
    </row>
    <row r="256" spans="9:13" ht="16.5">
      <c r="I256" s="94"/>
      <c r="J256" s="95"/>
      <c r="K256" s="95"/>
      <c r="L256" s="95"/>
      <c r="M256" s="7"/>
    </row>
    <row r="257" spans="9:13" ht="19.5">
      <c r="I257" s="94"/>
      <c r="J257" s="88"/>
      <c r="K257" s="88"/>
      <c r="L257" s="88"/>
      <c r="M257" s="74"/>
    </row>
    <row r="258" spans="9:13" ht="16.5">
      <c r="I258" s="95"/>
      <c r="J258" s="7"/>
      <c r="K258" s="7"/>
      <c r="L258" s="7"/>
      <c r="M258" s="75"/>
    </row>
    <row r="259" spans="9:13" ht="19.5">
      <c r="I259" s="88"/>
      <c r="J259" s="74"/>
      <c r="K259" s="74"/>
      <c r="L259" s="74"/>
      <c r="M259" s="76"/>
    </row>
    <row r="260" spans="9:13" ht="16.5">
      <c r="I260" s="7"/>
      <c r="J260" s="77"/>
      <c r="K260" s="75"/>
      <c r="L260" s="75"/>
      <c r="M260" s="78"/>
    </row>
    <row r="261" spans="9:13" ht="19.5">
      <c r="I261" s="74"/>
      <c r="J261" s="76"/>
      <c r="K261" s="76"/>
      <c r="L261" s="76"/>
      <c r="M261" s="81"/>
    </row>
    <row r="262" spans="9:13" ht="15">
      <c r="I262" s="77"/>
      <c r="J262" s="78"/>
      <c r="K262" s="78"/>
      <c r="L262" s="78"/>
      <c r="M262" s="82"/>
    </row>
    <row r="263" spans="9:13" ht="15">
      <c r="I263" s="76"/>
      <c r="J263" s="81"/>
      <c r="K263" s="81"/>
      <c r="L263" s="81"/>
      <c r="M263" s="81"/>
    </row>
    <row r="264" spans="9:13" ht="15">
      <c r="I264" s="78"/>
      <c r="J264" s="82"/>
      <c r="K264" s="82"/>
      <c r="L264" s="82"/>
      <c r="M264" s="82"/>
    </row>
    <row r="265" spans="9:13" ht="15">
      <c r="I265" s="81"/>
      <c r="J265" s="81"/>
      <c r="K265" s="81"/>
      <c r="L265" s="81"/>
      <c r="M265" s="82"/>
    </row>
    <row r="266" spans="9:13" ht="15">
      <c r="I266" s="82"/>
      <c r="J266" s="82"/>
      <c r="K266" s="82"/>
      <c r="L266" s="82"/>
      <c r="M266" s="82"/>
    </row>
    <row r="267" spans="9:13" ht="15">
      <c r="I267" s="81"/>
      <c r="J267" s="82"/>
      <c r="K267" s="82"/>
      <c r="L267" s="82"/>
      <c r="M267" s="81"/>
    </row>
    <row r="268" spans="9:13" ht="15">
      <c r="I268" s="82"/>
      <c r="J268" s="82"/>
      <c r="K268" s="82"/>
      <c r="L268" s="82"/>
      <c r="M268" s="78"/>
    </row>
    <row r="269" spans="9:13" ht="15">
      <c r="I269" s="82"/>
      <c r="J269" s="81"/>
      <c r="K269" s="81"/>
      <c r="L269" s="81"/>
      <c r="M269" s="82"/>
    </row>
    <row r="270" spans="9:13" ht="15">
      <c r="I270" s="82"/>
      <c r="J270" s="78"/>
      <c r="K270" s="78"/>
      <c r="L270" s="78"/>
      <c r="M270" s="82"/>
    </row>
    <row r="271" spans="9:13" ht="15">
      <c r="I271" s="81"/>
      <c r="J271" s="82"/>
      <c r="K271" s="82"/>
      <c r="L271" s="82"/>
      <c r="M271" s="82"/>
    </row>
    <row r="272" spans="9:13" ht="15">
      <c r="I272" s="78"/>
      <c r="J272" s="82"/>
      <c r="K272" s="82"/>
      <c r="L272" s="82"/>
      <c r="M272" s="81"/>
    </row>
    <row r="273" spans="9:13" ht="15">
      <c r="I273" s="82"/>
      <c r="J273" s="82"/>
      <c r="K273" s="82"/>
      <c r="L273" s="82"/>
      <c r="M273" s="82"/>
    </row>
    <row r="274" spans="9:13" ht="15">
      <c r="I274" s="82"/>
      <c r="J274" s="81"/>
      <c r="K274" s="81"/>
      <c r="L274" s="81"/>
      <c r="M274" s="82"/>
    </row>
    <row r="275" spans="9:13" ht="15">
      <c r="I275" s="82"/>
      <c r="J275" s="82"/>
      <c r="K275" s="82"/>
      <c r="L275" s="82"/>
      <c r="M275" s="82"/>
    </row>
    <row r="276" spans="9:13" ht="15">
      <c r="I276" s="81"/>
      <c r="J276" s="82"/>
      <c r="K276" s="82"/>
      <c r="L276" s="82"/>
      <c r="M276" s="78"/>
    </row>
    <row r="277" spans="9:13">
      <c r="I277" s="82"/>
      <c r="J277" s="82"/>
      <c r="K277" s="82"/>
      <c r="L277" s="82"/>
      <c r="M277" s="99"/>
    </row>
    <row r="278" spans="9:13" ht="16.5">
      <c r="I278" s="82"/>
      <c r="J278" s="78"/>
      <c r="K278" s="78"/>
      <c r="L278" s="78"/>
      <c r="M278" s="7"/>
    </row>
    <row r="279" spans="9:13">
      <c r="I279" s="82"/>
      <c r="J279" s="78"/>
      <c r="K279" s="99"/>
      <c r="L279" s="99"/>
      <c r="M279" s="11"/>
    </row>
    <row r="280" spans="9:13" ht="16.5">
      <c r="I280" s="78"/>
      <c r="J280" s="7"/>
      <c r="K280" s="7"/>
      <c r="L280" s="7"/>
      <c r="M280" s="75"/>
    </row>
    <row r="281" spans="9:13" ht="15">
      <c r="I281" s="78"/>
      <c r="J281" s="88"/>
      <c r="K281" s="88"/>
      <c r="L281" s="88"/>
      <c r="M281" s="76"/>
    </row>
    <row r="282" spans="9:13" ht="16.5">
      <c r="I282" s="7"/>
      <c r="J282" s="77"/>
      <c r="K282" s="75"/>
      <c r="L282" s="75"/>
      <c r="M282" s="86"/>
    </row>
    <row r="283" spans="9:13" ht="15">
      <c r="I283" s="88"/>
      <c r="J283" s="76"/>
      <c r="K283" s="76"/>
      <c r="L283" s="76"/>
      <c r="M283" s="93"/>
    </row>
    <row r="284" spans="9:13" ht="15">
      <c r="I284" s="77"/>
      <c r="J284" s="86"/>
      <c r="K284" s="86"/>
      <c r="L284" s="86"/>
      <c r="M284" s="94"/>
    </row>
    <row r="285" spans="9:13" ht="15">
      <c r="I285" s="76"/>
      <c r="J285" s="93"/>
      <c r="K285" s="93"/>
      <c r="L285" s="93"/>
      <c r="M285" s="94"/>
    </row>
    <row r="286" spans="9:13" ht="15">
      <c r="I286" s="86"/>
      <c r="J286" s="94"/>
      <c r="K286" s="94"/>
      <c r="L286" s="94"/>
      <c r="M286" s="94"/>
    </row>
    <row r="287" spans="9:13" ht="15">
      <c r="I287" s="93"/>
      <c r="J287" s="94"/>
      <c r="K287" s="94"/>
      <c r="L287" s="94"/>
      <c r="M287" s="94"/>
    </row>
    <row r="288" spans="9:13" ht="15">
      <c r="I288" s="94"/>
      <c r="J288" s="94"/>
      <c r="K288" s="94"/>
      <c r="L288" s="94"/>
      <c r="M288" s="94"/>
    </row>
    <row r="289" spans="9:13" ht="15">
      <c r="I289" s="94"/>
      <c r="J289" s="94"/>
      <c r="K289" s="94"/>
      <c r="L289" s="94"/>
      <c r="M289" s="94"/>
    </row>
    <row r="290" spans="9:13" ht="15">
      <c r="I290" s="94"/>
      <c r="J290" s="94"/>
      <c r="K290" s="94"/>
      <c r="L290" s="94"/>
      <c r="M290" s="93"/>
    </row>
    <row r="291" spans="9:13" ht="15">
      <c r="I291" s="94"/>
      <c r="J291" s="94"/>
      <c r="K291" s="94"/>
      <c r="L291" s="94"/>
      <c r="M291" s="94"/>
    </row>
    <row r="292" spans="9:13" ht="15">
      <c r="I292" s="94"/>
      <c r="J292" s="93"/>
      <c r="K292" s="93"/>
      <c r="L292" s="93"/>
      <c r="M292" s="94"/>
    </row>
    <row r="293" spans="9:13" ht="15">
      <c r="I293" s="94"/>
      <c r="J293" s="94"/>
      <c r="K293" s="94"/>
      <c r="L293" s="94"/>
      <c r="M293" s="86"/>
    </row>
    <row r="294" spans="9:13" ht="15">
      <c r="I294" s="93"/>
      <c r="J294" s="94"/>
      <c r="K294" s="94"/>
      <c r="L294" s="94"/>
      <c r="M294" s="93"/>
    </row>
    <row r="295" spans="9:13" ht="15">
      <c r="I295" s="94"/>
      <c r="J295" s="86"/>
      <c r="K295" s="86"/>
      <c r="L295" s="86"/>
      <c r="M295" s="94"/>
    </row>
    <row r="296" spans="9:13" ht="15">
      <c r="I296" s="94"/>
      <c r="J296" s="93"/>
      <c r="K296" s="93"/>
      <c r="L296" s="93"/>
      <c r="M296" s="94"/>
    </row>
    <row r="297" spans="9:13" ht="15">
      <c r="I297" s="86"/>
      <c r="J297" s="94"/>
      <c r="K297" s="94"/>
      <c r="L297" s="94"/>
      <c r="M297" s="94"/>
    </row>
    <row r="298" spans="9:13" ht="15">
      <c r="I298" s="93"/>
      <c r="J298" s="94"/>
      <c r="K298" s="94"/>
      <c r="L298" s="94"/>
      <c r="M298" s="94"/>
    </row>
    <row r="299" spans="9:13" ht="15">
      <c r="I299" s="94"/>
      <c r="J299" s="94"/>
      <c r="K299" s="94"/>
      <c r="L299" s="94"/>
      <c r="M299" s="93"/>
    </row>
    <row r="300" spans="9:13" ht="15">
      <c r="I300" s="94"/>
      <c r="J300" s="94"/>
      <c r="K300" s="94"/>
      <c r="L300" s="94"/>
      <c r="M300" s="86"/>
    </row>
    <row r="301" spans="9:13" ht="15">
      <c r="I301" s="94"/>
      <c r="J301" s="93"/>
      <c r="K301" s="93"/>
      <c r="L301" s="93"/>
      <c r="M301" s="94"/>
    </row>
    <row r="302" spans="9:13" ht="15">
      <c r="I302" s="94"/>
      <c r="J302" s="86"/>
      <c r="K302" s="86"/>
      <c r="L302" s="86"/>
      <c r="M302" s="94"/>
    </row>
    <row r="303" spans="9:13" ht="15">
      <c r="I303" s="93"/>
      <c r="J303" s="94"/>
      <c r="K303" s="94"/>
      <c r="L303" s="94"/>
      <c r="M303" s="94"/>
    </row>
    <row r="304" spans="9:13" ht="15">
      <c r="I304" s="86"/>
      <c r="J304" s="94"/>
      <c r="K304" s="94"/>
      <c r="L304" s="94"/>
      <c r="M304" s="94"/>
    </row>
    <row r="305" spans="9:13" ht="15">
      <c r="I305" s="94"/>
      <c r="J305" s="94"/>
      <c r="K305" s="94"/>
      <c r="L305" s="94"/>
      <c r="M305" s="97"/>
    </row>
    <row r="306" spans="9:13" ht="15">
      <c r="I306" s="94"/>
      <c r="J306" s="94"/>
      <c r="K306" s="94"/>
      <c r="L306" s="94"/>
      <c r="M306" s="11"/>
    </row>
    <row r="307" spans="9:13" ht="15">
      <c r="I307" s="94"/>
      <c r="J307" s="97"/>
      <c r="K307" s="97"/>
      <c r="L307" s="97"/>
      <c r="M307" s="96"/>
    </row>
    <row r="308" spans="9:13" ht="15">
      <c r="I308" s="94"/>
      <c r="J308" s="88"/>
      <c r="K308" s="88"/>
      <c r="L308" s="88"/>
      <c r="M308" s="96"/>
    </row>
    <row r="309" spans="9:13" ht="15">
      <c r="I309" s="97"/>
      <c r="J309" s="96"/>
      <c r="K309" s="96"/>
      <c r="L309" s="96"/>
      <c r="M309" s="96"/>
    </row>
    <row r="310" spans="9:13" ht="12.75">
      <c r="I310" s="88"/>
      <c r="J310" s="96"/>
      <c r="K310" s="96"/>
      <c r="L310" s="96"/>
      <c r="M310" s="96"/>
    </row>
    <row r="311" spans="9:13" ht="12.75">
      <c r="I311" s="96"/>
      <c r="J311" s="96"/>
      <c r="K311" s="96"/>
      <c r="L311" s="96"/>
      <c r="M311" s="96"/>
    </row>
    <row r="312" spans="9:13" ht="12.75">
      <c r="I312" s="96"/>
      <c r="J312" s="96"/>
      <c r="K312" s="96"/>
      <c r="L312" s="96"/>
      <c r="M312" s="96"/>
    </row>
    <row r="313" spans="9:13" ht="12.75">
      <c r="I313" s="96"/>
      <c r="J313" s="96"/>
      <c r="K313" s="96"/>
      <c r="L313" s="96"/>
      <c r="M313" s="96"/>
    </row>
    <row r="314" spans="9:13" ht="12.75">
      <c r="I314" s="96"/>
      <c r="J314" s="96"/>
      <c r="K314" s="96"/>
      <c r="L314" s="96"/>
      <c r="M314" s="96"/>
    </row>
    <row r="315" spans="9:13">
      <c r="I315" s="96"/>
      <c r="J315" s="96"/>
      <c r="K315" s="96"/>
      <c r="L315" s="96"/>
      <c r="M315" s="100"/>
    </row>
    <row r="316" spans="9:13">
      <c r="I316" s="96"/>
      <c r="J316" s="96"/>
      <c r="K316" s="96"/>
      <c r="L316" s="96"/>
      <c r="M316" s="100"/>
    </row>
    <row r="317" spans="9:13">
      <c r="I317" s="96"/>
      <c r="J317" s="101"/>
      <c r="K317" s="100"/>
      <c r="L317" s="100"/>
      <c r="M317" s="100"/>
    </row>
    <row r="318" spans="9:13">
      <c r="I318" s="96"/>
      <c r="J318" s="101"/>
      <c r="K318" s="100"/>
      <c r="L318" s="100"/>
    </row>
    <row r="319" spans="9:13">
      <c r="I319" s="101"/>
      <c r="J319" s="101"/>
      <c r="K319" s="100"/>
      <c r="L319" s="100"/>
    </row>
    <row r="320" spans="9:13">
      <c r="I320" s="101"/>
    </row>
    <row r="321" spans="9:9">
      <c r="I321" s="101"/>
    </row>
  </sheetData>
  <mergeCells count="3">
    <mergeCell ref="A3:D3"/>
    <mergeCell ref="E3:G3"/>
    <mergeCell ref="A4:D4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2013-03-20T13:19:05Z</dcterms:created>
  <dcterms:modified xsi:type="dcterms:W3CDTF">2013-03-20T13:19:05Z</dcterms:modified>
</cp:coreProperties>
</file>