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28" i="4"/>
  <c r="E28"/>
  <c r="D28"/>
  <c r="C28"/>
  <c r="B28"/>
  <c r="F25"/>
  <c r="E25"/>
  <c r="D25"/>
  <c r="C25"/>
  <c r="B25"/>
  <c r="F18"/>
  <c r="E18"/>
  <c r="D18"/>
  <c r="C18"/>
  <c r="B18"/>
  <c r="F14"/>
  <c r="E14"/>
  <c r="E36" s="1"/>
  <c r="D14"/>
  <c r="D36" s="1"/>
  <c r="C14"/>
  <c r="B14"/>
  <c r="F8"/>
  <c r="F36" s="1"/>
  <c r="E8"/>
  <c r="D8"/>
  <c r="C8"/>
  <c r="C36" s="1"/>
  <c r="B8"/>
  <c r="B36" s="1"/>
</calcChain>
</file>

<file path=xl/sharedStrings.xml><?xml version="1.0" encoding="utf-8"?>
<sst xmlns="http://schemas.openxmlformats.org/spreadsheetml/2006/main" count="69" uniqueCount="67">
  <si>
    <t xml:space="preserve"> Monnaie et Crédits</t>
  </si>
  <si>
    <t xml:space="preserve">النقد والقروض </t>
  </si>
  <si>
    <t>19 - 4 Evolution des contreparties de l'agrégat M3</t>
  </si>
  <si>
    <r>
      <t>19 - 4</t>
    </r>
    <r>
      <rPr>
        <b/>
        <sz val="16"/>
        <rFont val="Times New Roman"/>
        <family val="1"/>
      </rPr>
      <t xml:space="preserve"> تطور مقابلات المجمع م3 </t>
    </r>
  </si>
  <si>
    <t>Au 31 Décembre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</si>
  <si>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</si>
  <si>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</si>
  <si>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</si>
  <si>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r>
      <t xml:space="preserve"> م2008</t>
    </r>
    <r>
      <rPr>
        <b/>
        <vertAlign val="superscript"/>
        <sz val="10"/>
        <rFont val="Times New Roman"/>
        <family val="1"/>
      </rPr>
      <t>R</t>
    </r>
  </si>
  <si>
    <r>
      <t xml:space="preserve"> م2007</t>
    </r>
    <r>
      <rPr>
        <b/>
        <vertAlign val="superscript"/>
        <sz val="10"/>
        <rFont val="Times New Roman"/>
        <family val="1"/>
      </rPr>
      <t>R</t>
    </r>
  </si>
  <si>
    <t>في 31 دجنبر</t>
  </si>
  <si>
    <t>En millions de Dh</t>
  </si>
  <si>
    <t>بمليون درهم</t>
  </si>
  <si>
    <t>Avoirs extérieurs nets</t>
  </si>
  <si>
    <t xml:space="preserve">الموجودات الخارجية الصافية </t>
  </si>
  <si>
    <t xml:space="preserve"> Avoirs extérieurs nets de Bank Al-Maghrib</t>
  </si>
  <si>
    <t xml:space="preserve">   الموجودات الخارجية الصافية لبنك المغرب</t>
  </si>
  <si>
    <t xml:space="preserve"> Avoirs extérieurs nets </t>
  </si>
  <si>
    <t xml:space="preserve">   الموجودات الخارجية الصافية</t>
  </si>
  <si>
    <t xml:space="preserve">  des autres institutions de dépôts</t>
  </si>
  <si>
    <t xml:space="preserve">    لمؤسسات الإيداع الأخرى</t>
  </si>
  <si>
    <t>Créances nettes sur l'Administration</t>
  </si>
  <si>
    <t xml:space="preserve">الديون الصافية على الإدارة </t>
  </si>
  <si>
    <t xml:space="preserve">   Centrale</t>
  </si>
  <si>
    <t xml:space="preserve"> المركزية</t>
  </si>
  <si>
    <t xml:space="preserve"> Créances nettes de Bank Al-Maghrib</t>
  </si>
  <si>
    <t xml:space="preserve">  الديون الصافية المستحقة لبنك المغرب   </t>
  </si>
  <si>
    <t xml:space="preserve"> Créances nettes des autres institutions de dépôts</t>
  </si>
  <si>
    <t xml:space="preserve">  الديون الصافية المستحقة لمؤسسات الإيداع الأخرى </t>
  </si>
  <si>
    <t xml:space="preserve">Créances sur  l'économie </t>
  </si>
  <si>
    <t xml:space="preserve"> ديون على الاقتصاد</t>
  </si>
  <si>
    <t xml:space="preserve"> Créances de Bank Al-Maghrib</t>
  </si>
  <si>
    <t xml:space="preserve">   بـنك المغرب</t>
  </si>
  <si>
    <t xml:space="preserve"> Créances des autres institutions de dépôts</t>
  </si>
  <si>
    <t xml:space="preserve">   مؤسسات الإيداع الأخرى</t>
  </si>
  <si>
    <t>Contrepartie des dépôts auprès du Trésor</t>
  </si>
  <si>
    <t>مقابلات الودائع لدى الخزينة</t>
  </si>
  <si>
    <t>Ressources à caractère non monétaire</t>
  </si>
  <si>
    <t>موارد ذات طابع غير نقدي</t>
  </si>
  <si>
    <t>Capital et réserves des institutions de dépôts</t>
  </si>
  <si>
    <t xml:space="preserve">رأسمال واحتياطيات مؤسسات الإيداع </t>
  </si>
  <si>
    <t xml:space="preserve"> Bank Al-Maghrib</t>
  </si>
  <si>
    <t xml:space="preserve"> Autres Institutions de Dépôts</t>
  </si>
  <si>
    <t>Engagements non monétaires des ID</t>
  </si>
  <si>
    <t xml:space="preserve">التزامات غير نقدية لمؤسسات الإيداع </t>
  </si>
  <si>
    <t xml:space="preserve"> Dépôts exclus de M3</t>
  </si>
  <si>
    <t xml:space="preserve">   الودائع المستثناة من المجمع م.3</t>
  </si>
  <si>
    <t xml:space="preserve">  Crédits</t>
  </si>
  <si>
    <t xml:space="preserve">     القروض</t>
  </si>
  <si>
    <t xml:space="preserve"> Titres autres qu'actions exclus de M3 </t>
  </si>
  <si>
    <t xml:space="preserve">   سندات ما عدا الأسهم المستثناة من المجمع م.3</t>
  </si>
  <si>
    <t xml:space="preserve"> Autres ressources</t>
  </si>
  <si>
    <t xml:space="preserve">    موارد أخرى</t>
  </si>
  <si>
    <t>Autres postes nets</t>
  </si>
  <si>
    <t xml:space="preserve">بنود صافية أخرى </t>
  </si>
  <si>
    <r>
      <t>Total des contreparties</t>
    </r>
    <r>
      <rPr>
        <b/>
        <vertAlign val="superscript"/>
        <sz val="10"/>
        <rFont val="Times New Roman"/>
        <family val="1"/>
      </rPr>
      <t>(1)</t>
    </r>
  </si>
  <si>
    <r>
      <t>مجموع المقابلات</t>
    </r>
    <r>
      <rPr>
        <b/>
        <vertAlign val="superscript"/>
        <sz val="11"/>
        <color indexed="8"/>
        <rFont val="Times New Roman"/>
        <family val="1"/>
      </rPr>
      <t>(1)</t>
    </r>
  </si>
  <si>
    <t xml:space="preserve"> ID : Institution de Dépôt</t>
  </si>
  <si>
    <t xml:space="preserve">AID : Autre Institutions de dépôt        </t>
  </si>
  <si>
    <t>(1) : Total des contreparties = Avoirs extérieurs nets + Créances nettes sur</t>
  </si>
  <si>
    <t xml:space="preserve">(1) مجموع المقابلات = الموجودات الخارجية الصافية +الديون الصافية على الإدارة المركزية +                                  </t>
  </si>
  <si>
    <t xml:space="preserve">        l'Administration Centrale + Créances sur l'économie + Contrepartie des dépôts auprés </t>
  </si>
  <si>
    <t xml:space="preserve">ديون على الإقتصاد + مقابلات الودائع لدى الخزينة - موارد  </t>
  </si>
  <si>
    <t xml:space="preserve">        du Trésor - Ressources à caractère non monétaire - Autres postes nets </t>
  </si>
  <si>
    <t>ذات طابع غير نقدي - بنود صافية اخرى</t>
  </si>
  <si>
    <t xml:space="preserve"> Source : Bank Al-Maghrib.</t>
  </si>
  <si>
    <t xml:space="preserve">المصدر: بنك المغرب. 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</si>
</sst>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,##0.0"/>
    <numFmt numFmtId="166" formatCode="####"/>
    <numFmt numFmtId="167" formatCode="[$-40C]mmm\-yy;@"/>
    <numFmt numFmtId="168" formatCode="#\ 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.000_)"/>
    <numFmt numFmtId="173" formatCode="#,##0;[Red]#,##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4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Courier"/>
      <charset val="178"/>
    </font>
    <font>
      <sz val="16"/>
      <name val="CG Times"/>
      <family val="1"/>
    </font>
    <font>
      <b/>
      <sz val="18"/>
      <name val="Times New Roman"/>
      <family val="1"/>
    </font>
    <font>
      <b/>
      <sz val="10"/>
      <color indexed="9"/>
      <name val="Times New Roman"/>
      <family val="1"/>
    </font>
    <font>
      <b/>
      <sz val="13"/>
      <color indexed="10"/>
      <name val="Times New Roman"/>
      <family val="1"/>
    </font>
    <font>
      <b/>
      <sz val="15"/>
      <color indexed="10"/>
      <name val="Times New Roman"/>
      <family val="1"/>
    </font>
    <font>
      <b/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C00000"/>
      <name val="Times New Roman"/>
      <family val="1"/>
    </font>
    <font>
      <b/>
      <sz val="13"/>
      <color rgb="FFC00000"/>
      <name val="Times New Roman"/>
      <family val="1"/>
    </font>
    <font>
      <b/>
      <sz val="15"/>
      <color rgb="FFC00000"/>
      <name val="Times New Roman"/>
      <family val="1"/>
    </font>
    <font>
      <b/>
      <vertAlign val="superscript"/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sz val="13"/>
      <color indexed="10"/>
      <name val="Times New Roman"/>
      <family val="1"/>
    </font>
    <font>
      <sz val="15"/>
      <color indexed="10"/>
      <name val="Times New Roman"/>
      <family val="1"/>
    </font>
    <font>
      <sz val="11"/>
      <color indexed="19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8"/>
      <name val="Times New Roman"/>
      <family val="1"/>
    </font>
    <font>
      <sz val="16"/>
      <name val="Times New Roman"/>
      <family val="1"/>
    </font>
    <font>
      <sz val="11"/>
      <color indexed="10"/>
      <name val="Times New Roman"/>
      <family val="1"/>
    </font>
    <font>
      <sz val="10"/>
      <color indexed="19"/>
      <name val="Times New Roman"/>
      <family val="1"/>
    </font>
    <font>
      <sz val="12"/>
      <color indexed="19"/>
      <name val="Times New Roman"/>
      <family val="1"/>
    </font>
    <font>
      <sz val="10"/>
      <color indexed="10"/>
      <name val="Times New Roman"/>
      <family val="1"/>
    </font>
    <font>
      <i/>
      <sz val="12"/>
      <color indexed="10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1" fillId="0" borderId="0"/>
    <xf numFmtId="164" fontId="1" fillId="0" borderId="0"/>
    <xf numFmtId="164" fontId="5" fillId="0" borderId="0" applyFill="0"/>
    <xf numFmtId="164" fontId="6" fillId="0" borderId="0"/>
    <xf numFmtId="0" fontId="1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" fillId="0" borderId="0"/>
    <xf numFmtId="0" fontId="42" fillId="0" borderId="0" applyNumberFormat="0">
      <alignment horizontal="right"/>
    </xf>
    <xf numFmtId="0" fontId="15" fillId="0" borderId="0"/>
    <xf numFmtId="0" fontId="15" fillId="0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</cellStyleXfs>
  <cellXfs count="117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3" fontId="3" fillId="0" borderId="0" xfId="2" applyNumberFormat="1" applyFont="1" applyAlignment="1">
      <alignment vertical="center"/>
    </xf>
    <xf numFmtId="164" fontId="3" fillId="2" borderId="0" xfId="2" applyFont="1" applyFill="1" applyAlignment="1">
      <alignment vertical="center"/>
    </xf>
    <xf numFmtId="1" fontId="4" fillId="0" borderId="0" xfId="2" applyNumberFormat="1" applyFont="1" applyAlignment="1">
      <alignment vertical="center"/>
    </xf>
    <xf numFmtId="3" fontId="4" fillId="0" borderId="0" xfId="3" applyNumberFormat="1" applyFont="1" applyAlignment="1">
      <alignment vertical="center"/>
    </xf>
    <xf numFmtId="164" fontId="7" fillId="0" borderId="0" xfId="4" applyFont="1" applyAlignment="1">
      <alignment horizontal="right" vertical="center" readingOrder="2"/>
    </xf>
    <xf numFmtId="164" fontId="8" fillId="2" borderId="0" xfId="2" applyFont="1" applyFill="1" applyAlignment="1">
      <alignment vertical="center"/>
    </xf>
    <xf numFmtId="165" fontId="9" fillId="0" borderId="0" xfId="3" applyNumberFormat="1" applyFont="1" applyFill="1" applyBorder="1" applyAlignment="1">
      <alignment vertical="center" wrapText="1"/>
    </xf>
    <xf numFmtId="164" fontId="3" fillId="0" borderId="0" xfId="2" applyFont="1" applyAlignment="1">
      <alignment vertical="center"/>
    </xf>
    <xf numFmtId="164" fontId="4" fillId="0" borderId="0" xfId="4" applyFont="1" applyAlignment="1">
      <alignment vertical="center" readingOrder="2"/>
    </xf>
    <xf numFmtId="165" fontId="10" fillId="0" borderId="0" xfId="3" applyNumberFormat="1" applyFont="1" applyFill="1" applyBorder="1" applyAlignment="1">
      <alignment vertical="center" wrapText="1"/>
    </xf>
    <xf numFmtId="164" fontId="11" fillId="0" borderId="0" xfId="3" applyFont="1" applyAlignment="1" applyProtection="1">
      <alignment horizontal="left" vertical="center"/>
    </xf>
    <xf numFmtId="1" fontId="4" fillId="0" borderId="0" xfId="2" applyNumberFormat="1" applyFont="1" applyAlignment="1">
      <alignment horizontal="right" vertical="center"/>
    </xf>
    <xf numFmtId="164" fontId="11" fillId="0" borderId="0" xfId="4" applyFont="1" applyAlignment="1">
      <alignment horizontal="right" vertical="center" readingOrder="2"/>
    </xf>
    <xf numFmtId="164" fontId="4" fillId="0" borderId="0" xfId="1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horizontal="right" vertical="center" readingOrder="1"/>
    </xf>
    <xf numFmtId="164" fontId="4" fillId="0" borderId="0" xfId="1" applyFont="1" applyAlignment="1">
      <alignment horizontal="right" vertical="center" readingOrder="2"/>
    </xf>
    <xf numFmtId="164" fontId="4" fillId="0" borderId="0" xfId="2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4" fontId="13" fillId="0" borderId="0" xfId="3" quotePrefix="1" applyFont="1" applyAlignment="1">
      <alignment horizontal="right" vertical="center" readingOrder="2"/>
    </xf>
    <xf numFmtId="165" fontId="3" fillId="0" borderId="0" xfId="3" applyNumberFormat="1" applyFont="1" applyBorder="1" applyAlignment="1">
      <alignment vertical="center" wrapText="1"/>
    </xf>
    <xf numFmtId="3" fontId="3" fillId="0" borderId="0" xfId="3" applyNumberFormat="1" applyFont="1" applyFill="1" applyBorder="1" applyAlignment="1">
      <alignment horizontal="right" vertical="center"/>
    </xf>
    <xf numFmtId="165" fontId="14" fillId="0" borderId="0" xfId="3" applyNumberFormat="1" applyFont="1" applyBorder="1" applyAlignment="1">
      <alignment vertical="center" wrapText="1" readingOrder="2"/>
    </xf>
    <xf numFmtId="3" fontId="16" fillId="0" borderId="0" xfId="5" applyNumberFormat="1" applyFont="1" applyFill="1" applyBorder="1" applyAlignment="1">
      <alignment horizontal="right" vertical="center"/>
    </xf>
    <xf numFmtId="165" fontId="4" fillId="0" borderId="0" xfId="3" applyNumberFormat="1" applyFont="1" applyBorder="1" applyAlignment="1">
      <alignment vertical="center" wrapText="1"/>
    </xf>
    <xf numFmtId="3" fontId="4" fillId="0" borderId="0" xfId="5" applyNumberFormat="1" applyFont="1" applyBorder="1" applyAlignment="1">
      <alignment horizontal="right" vertical="center"/>
    </xf>
    <xf numFmtId="165" fontId="17" fillId="0" borderId="0" xfId="3" applyNumberFormat="1" applyFont="1" applyBorder="1" applyAlignment="1">
      <alignment horizontal="right" vertical="center" readingOrder="2"/>
    </xf>
    <xf numFmtId="3" fontId="18" fillId="0" borderId="0" xfId="5" applyNumberFormat="1" applyFont="1" applyBorder="1" applyAlignment="1">
      <alignment horizontal="right" vertical="center"/>
    </xf>
    <xf numFmtId="164" fontId="4" fillId="0" borderId="0" xfId="3" applyFont="1" applyAlignment="1">
      <alignment vertical="center"/>
    </xf>
    <xf numFmtId="3" fontId="4" fillId="0" borderId="0" xfId="3" applyNumberFormat="1" applyFont="1" applyBorder="1" applyAlignment="1">
      <alignment horizontal="right" vertical="center"/>
    </xf>
    <xf numFmtId="165" fontId="3" fillId="0" borderId="0" xfId="3" applyNumberFormat="1" applyFont="1" applyBorder="1" applyAlignment="1">
      <alignment vertical="center"/>
    </xf>
    <xf numFmtId="164" fontId="19" fillId="0" borderId="0" xfId="2" applyFont="1" applyAlignment="1">
      <alignment vertical="center"/>
    </xf>
    <xf numFmtId="0" fontId="20" fillId="0" borderId="0" xfId="6" quotePrefix="1" applyFont="1" applyAlignment="1">
      <alignment horizontal="right" vertical="center" readingOrder="2"/>
    </xf>
    <xf numFmtId="3" fontId="16" fillId="0" borderId="0" xfId="5" applyNumberFormat="1" applyFont="1" applyBorder="1" applyAlignment="1">
      <alignment horizontal="right" vertical="center"/>
    </xf>
    <xf numFmtId="165" fontId="4" fillId="0" borderId="0" xfId="3" applyNumberFormat="1" applyFont="1" applyBorder="1" applyAlignment="1">
      <alignment vertical="center"/>
    </xf>
    <xf numFmtId="0" fontId="18" fillId="0" borderId="0" xfId="6" quotePrefix="1" applyFont="1" applyAlignment="1">
      <alignment horizontal="right" vertical="center" readingOrder="2"/>
    </xf>
    <xf numFmtId="165" fontId="4" fillId="0" borderId="0" xfId="3" applyNumberFormat="1" applyFont="1" applyBorder="1" applyAlignment="1">
      <alignment horizontal="left" vertical="center" wrapText="1"/>
    </xf>
    <xf numFmtId="164" fontId="18" fillId="0" borderId="0" xfId="2" applyFont="1" applyAlignment="1">
      <alignment vertical="center"/>
    </xf>
    <xf numFmtId="0" fontId="20" fillId="0" borderId="0" xfId="6" applyFont="1" applyAlignment="1">
      <alignment horizontal="right" vertical="center"/>
    </xf>
    <xf numFmtId="3" fontId="18" fillId="0" borderId="0" xfId="5" applyNumberFormat="1" applyFont="1" applyFill="1" applyBorder="1" applyAlignment="1">
      <alignment horizontal="right" vertical="center"/>
    </xf>
    <xf numFmtId="164" fontId="18" fillId="0" borderId="0" xfId="4" applyFont="1" applyAlignment="1">
      <alignment vertical="center"/>
    </xf>
    <xf numFmtId="165" fontId="21" fillId="0" borderId="0" xfId="3" applyNumberFormat="1" applyFont="1" applyBorder="1" applyAlignment="1">
      <alignment vertical="center" wrapText="1"/>
    </xf>
    <xf numFmtId="3" fontId="21" fillId="0" borderId="0" xfId="5" applyNumberFormat="1" applyFont="1" applyBorder="1" applyAlignment="1">
      <alignment horizontal="right" vertical="center"/>
    </xf>
    <xf numFmtId="0" fontId="22" fillId="0" borderId="0" xfId="6" quotePrefix="1" applyFont="1" applyAlignment="1">
      <alignment horizontal="right" vertical="center"/>
    </xf>
    <xf numFmtId="164" fontId="23" fillId="0" borderId="0" xfId="2" applyFont="1" applyAlignment="1">
      <alignment vertical="center"/>
    </xf>
    <xf numFmtId="3" fontId="23" fillId="0" borderId="0" xfId="5" applyNumberFormat="1" applyFont="1" applyFill="1" applyBorder="1" applyAlignment="1">
      <alignment horizontal="right" vertical="center"/>
    </xf>
    <xf numFmtId="165" fontId="24" fillId="0" borderId="0" xfId="3" applyNumberFormat="1" applyFont="1" applyFill="1" applyBorder="1" applyAlignment="1">
      <alignment vertical="center" wrapText="1"/>
    </xf>
    <xf numFmtId="165" fontId="25" fillId="0" borderId="0" xfId="3" applyNumberFormat="1" applyFont="1" applyFill="1" applyBorder="1" applyAlignment="1">
      <alignment vertical="center" wrapText="1"/>
    </xf>
    <xf numFmtId="3" fontId="3" fillId="0" borderId="0" xfId="5" applyNumberFormat="1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vertical="center"/>
    </xf>
    <xf numFmtId="3" fontId="3" fillId="0" borderId="0" xfId="4" applyNumberFormat="1" applyFont="1" applyAlignment="1">
      <alignment vertical="center"/>
    </xf>
    <xf numFmtId="165" fontId="14" fillId="0" borderId="0" xfId="3" applyNumberFormat="1" applyFont="1" applyFill="1" applyBorder="1" applyAlignment="1">
      <alignment horizontal="right" vertical="center" wrapText="1"/>
    </xf>
    <xf numFmtId="3" fontId="4" fillId="0" borderId="0" xfId="5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vertical="center" wrapText="1"/>
    </xf>
    <xf numFmtId="3" fontId="3" fillId="0" borderId="0" xfId="5" applyNumberFormat="1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>
      <alignment horizontal="right" vertical="center" wrapText="1" readingOrder="2"/>
    </xf>
    <xf numFmtId="165" fontId="17" fillId="0" borderId="0" xfId="3" applyNumberFormat="1" applyFont="1" applyBorder="1" applyAlignment="1">
      <alignment horizontal="right" vertical="center" wrapText="1" readingOrder="2"/>
    </xf>
    <xf numFmtId="3" fontId="4" fillId="0" borderId="0" xfId="3" applyNumberFormat="1" applyFont="1" applyFill="1" applyBorder="1" applyAlignment="1">
      <alignment horizontal="right" vertical="center"/>
    </xf>
    <xf numFmtId="165" fontId="13" fillId="0" borderId="0" xfId="3" applyNumberFormat="1" applyFont="1" applyFill="1" applyBorder="1" applyAlignment="1">
      <alignment vertical="center" wrapText="1"/>
    </xf>
    <xf numFmtId="165" fontId="13" fillId="0" borderId="0" xfId="3" applyNumberFormat="1" applyFont="1" applyFill="1" applyBorder="1" applyAlignment="1">
      <alignment vertical="center"/>
    </xf>
    <xf numFmtId="164" fontId="27" fillId="0" borderId="0" xfId="6" applyNumberFormat="1" applyFont="1" applyBorder="1" applyAlignment="1">
      <alignment horizontal="right" vertical="center" readingOrder="2"/>
    </xf>
    <xf numFmtId="165" fontId="9" fillId="0" borderId="0" xfId="5" applyNumberFormat="1" applyFont="1" applyFill="1" applyBorder="1" applyAlignment="1">
      <alignment vertical="center" wrapText="1"/>
    </xf>
    <xf numFmtId="3" fontId="9" fillId="0" borderId="0" xfId="5" applyNumberFormat="1" applyFont="1" applyFill="1" applyBorder="1" applyAlignment="1">
      <alignment vertical="center" wrapText="1"/>
    </xf>
    <xf numFmtId="165" fontId="18" fillId="0" borderId="0" xfId="5" applyNumberFormat="1" applyFont="1" applyFill="1" applyBorder="1" applyAlignment="1">
      <alignment horizontal="left" vertical="center" wrapText="1"/>
    </xf>
    <xf numFmtId="165" fontId="28" fillId="0" borderId="0" xfId="3" applyNumberFormat="1" applyFont="1" applyFill="1" applyBorder="1" applyAlignment="1">
      <alignment vertical="center"/>
    </xf>
    <xf numFmtId="165" fontId="20" fillId="0" borderId="0" xfId="5" applyNumberFormat="1" applyFont="1" applyBorder="1" applyAlignment="1">
      <alignment horizontal="left" vertical="center" wrapText="1"/>
    </xf>
    <xf numFmtId="165" fontId="29" fillId="0" borderId="0" xfId="3" applyNumberFormat="1" applyFont="1" applyFill="1" applyBorder="1" applyAlignment="1">
      <alignment horizontal="right" vertical="center" wrapText="1"/>
    </xf>
    <xf numFmtId="165" fontId="28" fillId="0" borderId="0" xfId="5" applyNumberFormat="1" applyFont="1" applyBorder="1" applyAlignment="1">
      <alignment vertical="center" wrapText="1"/>
    </xf>
    <xf numFmtId="165" fontId="30" fillId="0" borderId="0" xfId="3" applyNumberFormat="1" applyFont="1" applyFill="1" applyBorder="1" applyAlignment="1">
      <alignment horizontal="right" vertical="center" wrapText="1"/>
    </xf>
    <xf numFmtId="167" fontId="18" fillId="0" borderId="0" xfId="3" applyNumberFormat="1" applyFont="1" applyFill="1" applyBorder="1" applyAlignment="1">
      <alignment horizontal="right" vertical="center"/>
    </xf>
    <xf numFmtId="167" fontId="20" fillId="0" borderId="0" xfId="3" applyNumberFormat="1" applyFont="1" applyFill="1" applyBorder="1" applyAlignment="1">
      <alignment horizontal="right" vertical="center"/>
    </xf>
    <xf numFmtId="165" fontId="31" fillId="0" borderId="0" xfId="3" applyNumberFormat="1" applyFont="1" applyBorder="1" applyAlignment="1">
      <alignment horizontal="right" vertical="center" wrapText="1"/>
    </xf>
    <xf numFmtId="165" fontId="32" fillId="0" borderId="0" xfId="3" applyNumberFormat="1" applyFont="1" applyBorder="1" applyAlignment="1">
      <alignment horizontal="right" vertical="center" wrapText="1"/>
    </xf>
    <xf numFmtId="164" fontId="33" fillId="0" borderId="0" xfId="6" quotePrefix="1" applyNumberFormat="1" applyFont="1" applyBorder="1" applyAlignment="1">
      <alignment horizontal="right" vertical="center" readingOrder="2"/>
    </xf>
    <xf numFmtId="3" fontId="18" fillId="0" borderId="0" xfId="3" applyNumberFormat="1" applyFont="1" applyBorder="1" applyAlignment="1">
      <alignment horizontal="right" vertical="center" wrapText="1"/>
    </xf>
    <xf numFmtId="164" fontId="34" fillId="0" borderId="0" xfId="6" quotePrefix="1" applyNumberFormat="1" applyFont="1" applyAlignment="1">
      <alignment horizontal="right" vertical="center" readingOrder="2"/>
    </xf>
    <xf numFmtId="164" fontId="35" fillId="0" borderId="0" xfId="4" applyFont="1" applyAlignment="1">
      <alignment vertical="center"/>
    </xf>
    <xf numFmtId="3" fontId="4" fillId="0" borderId="0" xfId="4" applyNumberFormat="1" applyFont="1" applyAlignment="1">
      <alignment vertical="center"/>
    </xf>
    <xf numFmtId="164" fontId="36" fillId="0" borderId="0" xfId="4" applyFont="1" applyAlignment="1">
      <alignment vertical="center"/>
    </xf>
    <xf numFmtId="165" fontId="35" fillId="0" borderId="0" xfId="6" applyNumberFormat="1" applyFont="1" applyBorder="1" applyAlignment="1">
      <alignment horizontal="left" vertical="center" wrapText="1"/>
    </xf>
    <xf numFmtId="0" fontId="35" fillId="0" borderId="0" xfId="3" applyNumberFormat="1" applyFont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8" fontId="4" fillId="0" borderId="0" xfId="7" applyNumberFormat="1" applyFont="1" applyBorder="1" applyAlignment="1">
      <alignment horizontal="right" vertical="center" readingOrder="2"/>
    </xf>
    <xf numFmtId="164" fontId="19" fillId="0" borderId="0" xfId="2" applyFont="1" applyAlignment="1">
      <alignment horizontal="right" vertical="center"/>
    </xf>
    <xf numFmtId="165" fontId="4" fillId="0" borderId="0" xfId="3" applyNumberFormat="1" applyFont="1" applyFill="1" applyAlignment="1">
      <alignment vertical="center"/>
    </xf>
    <xf numFmtId="165" fontId="20" fillId="0" borderId="0" xfId="3" applyNumberFormat="1" applyFont="1" applyFill="1" applyBorder="1" applyAlignment="1">
      <alignment horizontal="left" vertical="center" wrapText="1"/>
    </xf>
    <xf numFmtId="168" fontId="4" fillId="0" borderId="0" xfId="7" applyNumberFormat="1" applyFont="1" applyFill="1" applyBorder="1" applyAlignment="1">
      <alignment horizontal="right" vertical="center"/>
    </xf>
    <xf numFmtId="3" fontId="4" fillId="0" borderId="0" xfId="2" applyNumberFormat="1" applyFont="1" applyAlignment="1">
      <alignment vertical="center"/>
    </xf>
    <xf numFmtId="164" fontId="35" fillId="0" borderId="0" xfId="1" quotePrefix="1" applyNumberFormat="1" applyFont="1" applyAlignment="1" applyProtection="1">
      <alignment horizontal="left" vertical="center"/>
    </xf>
    <xf numFmtId="164" fontId="4" fillId="0" borderId="0" xfId="4" applyFont="1" applyAlignment="1">
      <alignment horizontal="right" vertical="center" readingOrder="2"/>
    </xf>
    <xf numFmtId="165" fontId="13" fillId="0" borderId="0" xfId="5" applyNumberFormat="1" applyFont="1" applyFill="1" applyBorder="1" applyAlignment="1">
      <alignment horizontal="left" vertical="center" wrapText="1"/>
    </xf>
    <xf numFmtId="3" fontId="18" fillId="0" borderId="0" xfId="3" applyNumberFormat="1" applyFont="1" applyFill="1" applyBorder="1" applyAlignment="1">
      <alignment horizontal="right" vertical="center" wrapText="1"/>
    </xf>
    <xf numFmtId="3" fontId="31" fillId="0" borderId="0" xfId="3" applyNumberFormat="1" applyFont="1" applyBorder="1" applyAlignment="1">
      <alignment horizontal="right" vertical="center" wrapText="1"/>
    </xf>
    <xf numFmtId="3" fontId="18" fillId="0" borderId="0" xfId="3" applyNumberFormat="1" applyFont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 wrapText="1"/>
    </xf>
    <xf numFmtId="165" fontId="20" fillId="0" borderId="0" xfId="3" applyNumberFormat="1" applyFont="1" applyFill="1" applyBorder="1" applyAlignment="1">
      <alignment horizontal="right" vertical="center" wrapText="1"/>
    </xf>
    <xf numFmtId="167" fontId="17" fillId="0" borderId="0" xfId="3" applyNumberFormat="1" applyFont="1" applyFill="1" applyBorder="1" applyAlignment="1">
      <alignment horizontal="right" vertical="center"/>
    </xf>
    <xf numFmtId="3" fontId="37" fillId="0" borderId="0" xfId="3" applyNumberFormat="1" applyFont="1" applyBorder="1" applyAlignment="1">
      <alignment horizontal="right" vertical="center" wrapText="1"/>
    </xf>
    <xf numFmtId="3" fontId="17" fillId="0" borderId="0" xfId="3" applyNumberFormat="1" applyFont="1" applyFill="1" applyBorder="1" applyAlignment="1">
      <alignment horizontal="right" vertical="center" wrapText="1"/>
    </xf>
    <xf numFmtId="165" fontId="4" fillId="0" borderId="0" xfId="3" applyNumberFormat="1" applyFont="1" applyBorder="1" applyAlignment="1">
      <alignment horizontal="right" vertical="center" wrapText="1"/>
    </xf>
    <xf numFmtId="3" fontId="37" fillId="0" borderId="0" xfId="3" applyNumberFormat="1" applyFont="1" applyFill="1" applyBorder="1" applyAlignment="1">
      <alignment horizontal="right" vertical="center" wrapText="1"/>
    </xf>
    <xf numFmtId="165" fontId="38" fillId="0" borderId="0" xfId="3" applyNumberFormat="1" applyFont="1" applyFill="1" applyBorder="1" applyAlignment="1">
      <alignment horizontal="right" vertical="center" wrapText="1"/>
    </xf>
    <xf numFmtId="165" fontId="39" fillId="0" borderId="0" xfId="3" applyNumberFormat="1" applyFont="1" applyFill="1" applyBorder="1" applyAlignment="1">
      <alignment horizontal="right" vertical="center" wrapText="1"/>
    </xf>
    <xf numFmtId="165" fontId="18" fillId="0" borderId="0" xfId="3" applyNumberFormat="1" applyFont="1" applyFill="1" applyBorder="1" applyAlignment="1">
      <alignment horizontal="right" vertical="center" wrapText="1"/>
    </xf>
    <xf numFmtId="3" fontId="37" fillId="0" borderId="0" xfId="3" applyNumberFormat="1" applyFont="1" applyFill="1" applyBorder="1" applyAlignment="1">
      <alignment horizontal="right" vertical="center"/>
    </xf>
    <xf numFmtId="165" fontId="40" fillId="0" borderId="0" xfId="3" applyNumberFormat="1" applyFont="1" applyFill="1" applyBorder="1" applyAlignment="1">
      <alignment horizontal="right" vertical="center" wrapText="1"/>
    </xf>
    <xf numFmtId="3" fontId="18" fillId="0" borderId="0" xfId="3" applyNumberFormat="1" applyFont="1" applyFill="1" applyBorder="1" applyAlignment="1">
      <alignment horizontal="right" vertical="center"/>
    </xf>
    <xf numFmtId="165" fontId="37" fillId="0" borderId="0" xfId="3" applyNumberFormat="1" applyFont="1" applyFill="1" applyBorder="1" applyAlignment="1">
      <alignment horizontal="right" vertical="center"/>
    </xf>
    <xf numFmtId="165" fontId="18" fillId="0" borderId="0" xfId="3" applyNumberFormat="1" applyFont="1" applyBorder="1" applyAlignment="1">
      <alignment horizontal="right" vertical="center" wrapText="1"/>
    </xf>
    <xf numFmtId="165" fontId="27" fillId="0" borderId="0" xfId="3" applyNumberFormat="1" applyFont="1" applyFill="1" applyBorder="1" applyAlignment="1">
      <alignment horizontal="right" vertical="center" wrapText="1"/>
    </xf>
    <xf numFmtId="165" fontId="18" fillId="0" borderId="0" xfId="3" applyNumberFormat="1" applyFont="1" applyFill="1" applyBorder="1" applyAlignment="1">
      <alignment horizontal="right" vertical="center"/>
    </xf>
    <xf numFmtId="165" fontId="32" fillId="0" borderId="0" xfId="3" applyNumberFormat="1" applyFont="1" applyFill="1" applyBorder="1" applyAlignment="1">
      <alignment horizontal="right" vertical="center" wrapText="1"/>
    </xf>
    <xf numFmtId="165" fontId="41" fillId="0" borderId="0" xfId="3" applyNumberFormat="1" applyFont="1" applyFill="1" applyBorder="1" applyAlignment="1">
      <alignment horizontal="right" vertical="center" wrapText="1"/>
    </xf>
    <xf numFmtId="165" fontId="4" fillId="0" borderId="0" xfId="3" applyNumberFormat="1" applyFont="1" applyBorder="1" applyAlignment="1">
      <alignment horizontal="right" vertical="center"/>
    </xf>
    <xf numFmtId="165" fontId="20" fillId="0" borderId="0" xfId="3" applyNumberFormat="1" applyFont="1" applyBorder="1" applyAlignment="1">
      <alignment horizontal="right" vertical="center" wrapText="1"/>
    </xf>
  </cellXfs>
  <cellStyles count="19">
    <cellStyle name="?_x001d_?½_x000c_'ÿ-_x000a_ ÿU_x0001_?_x0005_ˆ_x0008__x0007__x0001__x0001_" xfId="5"/>
    <cellStyle name="‏_x001d_ً½_x000c_'ے-_x000d_ ےU_x0001_ٌ_x0005_ˆ_x0008__x0007__x0001__x0001_" xfId="6"/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3"/>
    <cellStyle name="Normal 3" xfId="13"/>
    <cellStyle name="Normal_2" xfId="1"/>
    <cellStyle name="Normal_3" xfId="2"/>
    <cellStyle name="Normal_6" xfId="4"/>
    <cellStyle name="Normal_reper statistique arabe" xfId="7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3" tint="0.79998168889431442"/>
  </sheetPr>
  <dimension ref="A1:L290"/>
  <sheetViews>
    <sheetView showGridLines="0" tabSelected="1" workbookViewId="0"/>
  </sheetViews>
  <sheetFormatPr baseColWidth="10" defaultColWidth="15.140625" defaultRowHeight="20.25"/>
  <cols>
    <col min="1" max="1" width="38.5703125" style="79" customWidth="1"/>
    <col min="2" max="6" width="8.42578125" style="78" customWidth="1"/>
    <col min="7" max="7" width="35.28515625" style="79" customWidth="1"/>
    <col min="8" max="8" width="5.28515625" style="79" customWidth="1"/>
    <col min="9" max="10" width="9.42578125" style="115" bestFit="1" customWidth="1"/>
    <col min="11" max="12" width="9" style="116" bestFit="1" customWidth="1"/>
    <col min="13" max="239" width="15.140625" style="79" customWidth="1"/>
    <col min="240" max="256" width="15.140625" style="79"/>
    <col min="257" max="257" width="38.5703125" style="79" customWidth="1"/>
    <col min="258" max="262" width="8.42578125" style="79" customWidth="1"/>
    <col min="263" max="263" width="35.28515625" style="79" customWidth="1"/>
    <col min="264" max="264" width="5.28515625" style="79" customWidth="1"/>
    <col min="265" max="266" width="9.42578125" style="79" bestFit="1" customWidth="1"/>
    <col min="267" max="268" width="9" style="79" bestFit="1" customWidth="1"/>
    <col min="269" max="495" width="15.140625" style="79" customWidth="1"/>
    <col min="496" max="512" width="15.140625" style="79"/>
    <col min="513" max="513" width="38.5703125" style="79" customWidth="1"/>
    <col min="514" max="518" width="8.42578125" style="79" customWidth="1"/>
    <col min="519" max="519" width="35.28515625" style="79" customWidth="1"/>
    <col min="520" max="520" width="5.28515625" style="79" customWidth="1"/>
    <col min="521" max="522" width="9.42578125" style="79" bestFit="1" customWidth="1"/>
    <col min="523" max="524" width="9" style="79" bestFit="1" customWidth="1"/>
    <col min="525" max="751" width="15.140625" style="79" customWidth="1"/>
    <col min="752" max="768" width="15.140625" style="79"/>
    <col min="769" max="769" width="38.5703125" style="79" customWidth="1"/>
    <col min="770" max="774" width="8.42578125" style="79" customWidth="1"/>
    <col min="775" max="775" width="35.28515625" style="79" customWidth="1"/>
    <col min="776" max="776" width="5.28515625" style="79" customWidth="1"/>
    <col min="777" max="778" width="9.42578125" style="79" bestFit="1" customWidth="1"/>
    <col min="779" max="780" width="9" style="79" bestFit="1" customWidth="1"/>
    <col min="781" max="1007" width="15.140625" style="79" customWidth="1"/>
    <col min="1008" max="1024" width="15.140625" style="79"/>
    <col min="1025" max="1025" width="38.5703125" style="79" customWidth="1"/>
    <col min="1026" max="1030" width="8.42578125" style="79" customWidth="1"/>
    <col min="1031" max="1031" width="35.28515625" style="79" customWidth="1"/>
    <col min="1032" max="1032" width="5.28515625" style="79" customWidth="1"/>
    <col min="1033" max="1034" width="9.42578125" style="79" bestFit="1" customWidth="1"/>
    <col min="1035" max="1036" width="9" style="79" bestFit="1" customWidth="1"/>
    <col min="1037" max="1263" width="15.140625" style="79" customWidth="1"/>
    <col min="1264" max="1280" width="15.140625" style="79"/>
    <col min="1281" max="1281" width="38.5703125" style="79" customWidth="1"/>
    <col min="1282" max="1286" width="8.42578125" style="79" customWidth="1"/>
    <col min="1287" max="1287" width="35.28515625" style="79" customWidth="1"/>
    <col min="1288" max="1288" width="5.28515625" style="79" customWidth="1"/>
    <col min="1289" max="1290" width="9.42578125" style="79" bestFit="1" customWidth="1"/>
    <col min="1291" max="1292" width="9" style="79" bestFit="1" customWidth="1"/>
    <col min="1293" max="1519" width="15.140625" style="79" customWidth="1"/>
    <col min="1520" max="1536" width="15.140625" style="79"/>
    <col min="1537" max="1537" width="38.5703125" style="79" customWidth="1"/>
    <col min="1538" max="1542" width="8.42578125" style="79" customWidth="1"/>
    <col min="1543" max="1543" width="35.28515625" style="79" customWidth="1"/>
    <col min="1544" max="1544" width="5.28515625" style="79" customWidth="1"/>
    <col min="1545" max="1546" width="9.42578125" style="79" bestFit="1" customWidth="1"/>
    <col min="1547" max="1548" width="9" style="79" bestFit="1" customWidth="1"/>
    <col min="1549" max="1775" width="15.140625" style="79" customWidth="1"/>
    <col min="1776" max="1792" width="15.140625" style="79"/>
    <col min="1793" max="1793" width="38.5703125" style="79" customWidth="1"/>
    <col min="1794" max="1798" width="8.42578125" style="79" customWidth="1"/>
    <col min="1799" max="1799" width="35.28515625" style="79" customWidth="1"/>
    <col min="1800" max="1800" width="5.28515625" style="79" customWidth="1"/>
    <col min="1801" max="1802" width="9.42578125" style="79" bestFit="1" customWidth="1"/>
    <col min="1803" max="1804" width="9" style="79" bestFit="1" customWidth="1"/>
    <col min="1805" max="2031" width="15.140625" style="79" customWidth="1"/>
    <col min="2032" max="2048" width="15.140625" style="79"/>
    <col min="2049" max="2049" width="38.5703125" style="79" customWidth="1"/>
    <col min="2050" max="2054" width="8.42578125" style="79" customWidth="1"/>
    <col min="2055" max="2055" width="35.28515625" style="79" customWidth="1"/>
    <col min="2056" max="2056" width="5.28515625" style="79" customWidth="1"/>
    <col min="2057" max="2058" width="9.42578125" style="79" bestFit="1" customWidth="1"/>
    <col min="2059" max="2060" width="9" style="79" bestFit="1" customWidth="1"/>
    <col min="2061" max="2287" width="15.140625" style="79" customWidth="1"/>
    <col min="2288" max="2304" width="15.140625" style="79"/>
    <col min="2305" max="2305" width="38.5703125" style="79" customWidth="1"/>
    <col min="2306" max="2310" width="8.42578125" style="79" customWidth="1"/>
    <col min="2311" max="2311" width="35.28515625" style="79" customWidth="1"/>
    <col min="2312" max="2312" width="5.28515625" style="79" customWidth="1"/>
    <col min="2313" max="2314" width="9.42578125" style="79" bestFit="1" customWidth="1"/>
    <col min="2315" max="2316" width="9" style="79" bestFit="1" customWidth="1"/>
    <col min="2317" max="2543" width="15.140625" style="79" customWidth="1"/>
    <col min="2544" max="2560" width="15.140625" style="79"/>
    <col min="2561" max="2561" width="38.5703125" style="79" customWidth="1"/>
    <col min="2562" max="2566" width="8.42578125" style="79" customWidth="1"/>
    <col min="2567" max="2567" width="35.28515625" style="79" customWidth="1"/>
    <col min="2568" max="2568" width="5.28515625" style="79" customWidth="1"/>
    <col min="2569" max="2570" width="9.42578125" style="79" bestFit="1" customWidth="1"/>
    <col min="2571" max="2572" width="9" style="79" bestFit="1" customWidth="1"/>
    <col min="2573" max="2799" width="15.140625" style="79" customWidth="1"/>
    <col min="2800" max="2816" width="15.140625" style="79"/>
    <col min="2817" max="2817" width="38.5703125" style="79" customWidth="1"/>
    <col min="2818" max="2822" width="8.42578125" style="79" customWidth="1"/>
    <col min="2823" max="2823" width="35.28515625" style="79" customWidth="1"/>
    <col min="2824" max="2824" width="5.28515625" style="79" customWidth="1"/>
    <col min="2825" max="2826" width="9.42578125" style="79" bestFit="1" customWidth="1"/>
    <col min="2827" max="2828" width="9" style="79" bestFit="1" customWidth="1"/>
    <col min="2829" max="3055" width="15.140625" style="79" customWidth="1"/>
    <col min="3056" max="3072" width="15.140625" style="79"/>
    <col min="3073" max="3073" width="38.5703125" style="79" customWidth="1"/>
    <col min="3074" max="3078" width="8.42578125" style="79" customWidth="1"/>
    <col min="3079" max="3079" width="35.28515625" style="79" customWidth="1"/>
    <col min="3080" max="3080" width="5.28515625" style="79" customWidth="1"/>
    <col min="3081" max="3082" width="9.42578125" style="79" bestFit="1" customWidth="1"/>
    <col min="3083" max="3084" width="9" style="79" bestFit="1" customWidth="1"/>
    <col min="3085" max="3311" width="15.140625" style="79" customWidth="1"/>
    <col min="3312" max="3328" width="15.140625" style="79"/>
    <col min="3329" max="3329" width="38.5703125" style="79" customWidth="1"/>
    <col min="3330" max="3334" width="8.42578125" style="79" customWidth="1"/>
    <col min="3335" max="3335" width="35.28515625" style="79" customWidth="1"/>
    <col min="3336" max="3336" width="5.28515625" style="79" customWidth="1"/>
    <col min="3337" max="3338" width="9.42578125" style="79" bestFit="1" customWidth="1"/>
    <col min="3339" max="3340" width="9" style="79" bestFit="1" customWidth="1"/>
    <col min="3341" max="3567" width="15.140625" style="79" customWidth="1"/>
    <col min="3568" max="3584" width="15.140625" style="79"/>
    <col min="3585" max="3585" width="38.5703125" style="79" customWidth="1"/>
    <col min="3586" max="3590" width="8.42578125" style="79" customWidth="1"/>
    <col min="3591" max="3591" width="35.28515625" style="79" customWidth="1"/>
    <col min="3592" max="3592" width="5.28515625" style="79" customWidth="1"/>
    <col min="3593" max="3594" width="9.42578125" style="79" bestFit="1" customWidth="1"/>
    <col min="3595" max="3596" width="9" style="79" bestFit="1" customWidth="1"/>
    <col min="3597" max="3823" width="15.140625" style="79" customWidth="1"/>
    <col min="3824" max="3840" width="15.140625" style="79"/>
    <col min="3841" max="3841" width="38.5703125" style="79" customWidth="1"/>
    <col min="3842" max="3846" width="8.42578125" style="79" customWidth="1"/>
    <col min="3847" max="3847" width="35.28515625" style="79" customWidth="1"/>
    <col min="3848" max="3848" width="5.28515625" style="79" customWidth="1"/>
    <col min="3849" max="3850" width="9.42578125" style="79" bestFit="1" customWidth="1"/>
    <col min="3851" max="3852" width="9" style="79" bestFit="1" customWidth="1"/>
    <col min="3853" max="4079" width="15.140625" style="79" customWidth="1"/>
    <col min="4080" max="4096" width="15.140625" style="79"/>
    <col min="4097" max="4097" width="38.5703125" style="79" customWidth="1"/>
    <col min="4098" max="4102" width="8.42578125" style="79" customWidth="1"/>
    <col min="4103" max="4103" width="35.28515625" style="79" customWidth="1"/>
    <col min="4104" max="4104" width="5.28515625" style="79" customWidth="1"/>
    <col min="4105" max="4106" width="9.42578125" style="79" bestFit="1" customWidth="1"/>
    <col min="4107" max="4108" width="9" style="79" bestFit="1" customWidth="1"/>
    <col min="4109" max="4335" width="15.140625" style="79" customWidth="1"/>
    <col min="4336" max="4352" width="15.140625" style="79"/>
    <col min="4353" max="4353" width="38.5703125" style="79" customWidth="1"/>
    <col min="4354" max="4358" width="8.42578125" style="79" customWidth="1"/>
    <col min="4359" max="4359" width="35.28515625" style="79" customWidth="1"/>
    <col min="4360" max="4360" width="5.28515625" style="79" customWidth="1"/>
    <col min="4361" max="4362" width="9.42578125" style="79" bestFit="1" customWidth="1"/>
    <col min="4363" max="4364" width="9" style="79" bestFit="1" customWidth="1"/>
    <col min="4365" max="4591" width="15.140625" style="79" customWidth="1"/>
    <col min="4592" max="4608" width="15.140625" style="79"/>
    <col min="4609" max="4609" width="38.5703125" style="79" customWidth="1"/>
    <col min="4610" max="4614" width="8.42578125" style="79" customWidth="1"/>
    <col min="4615" max="4615" width="35.28515625" style="79" customWidth="1"/>
    <col min="4616" max="4616" width="5.28515625" style="79" customWidth="1"/>
    <col min="4617" max="4618" width="9.42578125" style="79" bestFit="1" customWidth="1"/>
    <col min="4619" max="4620" width="9" style="79" bestFit="1" customWidth="1"/>
    <col min="4621" max="4847" width="15.140625" style="79" customWidth="1"/>
    <col min="4848" max="4864" width="15.140625" style="79"/>
    <col min="4865" max="4865" width="38.5703125" style="79" customWidth="1"/>
    <col min="4866" max="4870" width="8.42578125" style="79" customWidth="1"/>
    <col min="4871" max="4871" width="35.28515625" style="79" customWidth="1"/>
    <col min="4872" max="4872" width="5.28515625" style="79" customWidth="1"/>
    <col min="4873" max="4874" width="9.42578125" style="79" bestFit="1" customWidth="1"/>
    <col min="4875" max="4876" width="9" style="79" bestFit="1" customWidth="1"/>
    <col min="4877" max="5103" width="15.140625" style="79" customWidth="1"/>
    <col min="5104" max="5120" width="15.140625" style="79"/>
    <col min="5121" max="5121" width="38.5703125" style="79" customWidth="1"/>
    <col min="5122" max="5126" width="8.42578125" style="79" customWidth="1"/>
    <col min="5127" max="5127" width="35.28515625" style="79" customWidth="1"/>
    <col min="5128" max="5128" width="5.28515625" style="79" customWidth="1"/>
    <col min="5129" max="5130" width="9.42578125" style="79" bestFit="1" customWidth="1"/>
    <col min="5131" max="5132" width="9" style="79" bestFit="1" customWidth="1"/>
    <col min="5133" max="5359" width="15.140625" style="79" customWidth="1"/>
    <col min="5360" max="5376" width="15.140625" style="79"/>
    <col min="5377" max="5377" width="38.5703125" style="79" customWidth="1"/>
    <col min="5378" max="5382" width="8.42578125" style="79" customWidth="1"/>
    <col min="5383" max="5383" width="35.28515625" style="79" customWidth="1"/>
    <col min="5384" max="5384" width="5.28515625" style="79" customWidth="1"/>
    <col min="5385" max="5386" width="9.42578125" style="79" bestFit="1" customWidth="1"/>
    <col min="5387" max="5388" width="9" style="79" bestFit="1" customWidth="1"/>
    <col min="5389" max="5615" width="15.140625" style="79" customWidth="1"/>
    <col min="5616" max="5632" width="15.140625" style="79"/>
    <col min="5633" max="5633" width="38.5703125" style="79" customWidth="1"/>
    <col min="5634" max="5638" width="8.42578125" style="79" customWidth="1"/>
    <col min="5639" max="5639" width="35.28515625" style="79" customWidth="1"/>
    <col min="5640" max="5640" width="5.28515625" style="79" customWidth="1"/>
    <col min="5641" max="5642" width="9.42578125" style="79" bestFit="1" customWidth="1"/>
    <col min="5643" max="5644" width="9" style="79" bestFit="1" customWidth="1"/>
    <col min="5645" max="5871" width="15.140625" style="79" customWidth="1"/>
    <col min="5872" max="5888" width="15.140625" style="79"/>
    <col min="5889" max="5889" width="38.5703125" style="79" customWidth="1"/>
    <col min="5890" max="5894" width="8.42578125" style="79" customWidth="1"/>
    <col min="5895" max="5895" width="35.28515625" style="79" customWidth="1"/>
    <col min="5896" max="5896" width="5.28515625" style="79" customWidth="1"/>
    <col min="5897" max="5898" width="9.42578125" style="79" bestFit="1" customWidth="1"/>
    <col min="5899" max="5900" width="9" style="79" bestFit="1" customWidth="1"/>
    <col min="5901" max="6127" width="15.140625" style="79" customWidth="1"/>
    <col min="6128" max="6144" width="15.140625" style="79"/>
    <col min="6145" max="6145" width="38.5703125" style="79" customWidth="1"/>
    <col min="6146" max="6150" width="8.42578125" style="79" customWidth="1"/>
    <col min="6151" max="6151" width="35.28515625" style="79" customWidth="1"/>
    <col min="6152" max="6152" width="5.28515625" style="79" customWidth="1"/>
    <col min="6153" max="6154" width="9.42578125" style="79" bestFit="1" customWidth="1"/>
    <col min="6155" max="6156" width="9" style="79" bestFit="1" customWidth="1"/>
    <col min="6157" max="6383" width="15.140625" style="79" customWidth="1"/>
    <col min="6384" max="6400" width="15.140625" style="79"/>
    <col min="6401" max="6401" width="38.5703125" style="79" customWidth="1"/>
    <col min="6402" max="6406" width="8.42578125" style="79" customWidth="1"/>
    <col min="6407" max="6407" width="35.28515625" style="79" customWidth="1"/>
    <col min="6408" max="6408" width="5.28515625" style="79" customWidth="1"/>
    <col min="6409" max="6410" width="9.42578125" style="79" bestFit="1" customWidth="1"/>
    <col min="6411" max="6412" width="9" style="79" bestFit="1" customWidth="1"/>
    <col min="6413" max="6639" width="15.140625" style="79" customWidth="1"/>
    <col min="6640" max="6656" width="15.140625" style="79"/>
    <col min="6657" max="6657" width="38.5703125" style="79" customWidth="1"/>
    <col min="6658" max="6662" width="8.42578125" style="79" customWidth="1"/>
    <col min="6663" max="6663" width="35.28515625" style="79" customWidth="1"/>
    <col min="6664" max="6664" width="5.28515625" style="79" customWidth="1"/>
    <col min="6665" max="6666" width="9.42578125" style="79" bestFit="1" customWidth="1"/>
    <col min="6667" max="6668" width="9" style="79" bestFit="1" customWidth="1"/>
    <col min="6669" max="6895" width="15.140625" style="79" customWidth="1"/>
    <col min="6896" max="6912" width="15.140625" style="79"/>
    <col min="6913" max="6913" width="38.5703125" style="79" customWidth="1"/>
    <col min="6914" max="6918" width="8.42578125" style="79" customWidth="1"/>
    <col min="6919" max="6919" width="35.28515625" style="79" customWidth="1"/>
    <col min="6920" max="6920" width="5.28515625" style="79" customWidth="1"/>
    <col min="6921" max="6922" width="9.42578125" style="79" bestFit="1" customWidth="1"/>
    <col min="6923" max="6924" width="9" style="79" bestFit="1" customWidth="1"/>
    <col min="6925" max="7151" width="15.140625" style="79" customWidth="1"/>
    <col min="7152" max="7168" width="15.140625" style="79"/>
    <col min="7169" max="7169" width="38.5703125" style="79" customWidth="1"/>
    <col min="7170" max="7174" width="8.42578125" style="79" customWidth="1"/>
    <col min="7175" max="7175" width="35.28515625" style="79" customWidth="1"/>
    <col min="7176" max="7176" width="5.28515625" style="79" customWidth="1"/>
    <col min="7177" max="7178" width="9.42578125" style="79" bestFit="1" customWidth="1"/>
    <col min="7179" max="7180" width="9" style="79" bestFit="1" customWidth="1"/>
    <col min="7181" max="7407" width="15.140625" style="79" customWidth="1"/>
    <col min="7408" max="7424" width="15.140625" style="79"/>
    <col min="7425" max="7425" width="38.5703125" style="79" customWidth="1"/>
    <col min="7426" max="7430" width="8.42578125" style="79" customWidth="1"/>
    <col min="7431" max="7431" width="35.28515625" style="79" customWidth="1"/>
    <col min="7432" max="7432" width="5.28515625" style="79" customWidth="1"/>
    <col min="7433" max="7434" width="9.42578125" style="79" bestFit="1" customWidth="1"/>
    <col min="7435" max="7436" width="9" style="79" bestFit="1" customWidth="1"/>
    <col min="7437" max="7663" width="15.140625" style="79" customWidth="1"/>
    <col min="7664" max="7680" width="15.140625" style="79"/>
    <col min="7681" max="7681" width="38.5703125" style="79" customWidth="1"/>
    <col min="7682" max="7686" width="8.42578125" style="79" customWidth="1"/>
    <col min="7687" max="7687" width="35.28515625" style="79" customWidth="1"/>
    <col min="7688" max="7688" width="5.28515625" style="79" customWidth="1"/>
    <col min="7689" max="7690" width="9.42578125" style="79" bestFit="1" customWidth="1"/>
    <col min="7691" max="7692" width="9" style="79" bestFit="1" customWidth="1"/>
    <col min="7693" max="7919" width="15.140625" style="79" customWidth="1"/>
    <col min="7920" max="7936" width="15.140625" style="79"/>
    <col min="7937" max="7937" width="38.5703125" style="79" customWidth="1"/>
    <col min="7938" max="7942" width="8.42578125" style="79" customWidth="1"/>
    <col min="7943" max="7943" width="35.28515625" style="79" customWidth="1"/>
    <col min="7944" max="7944" width="5.28515625" style="79" customWidth="1"/>
    <col min="7945" max="7946" width="9.42578125" style="79" bestFit="1" customWidth="1"/>
    <col min="7947" max="7948" width="9" style="79" bestFit="1" customWidth="1"/>
    <col min="7949" max="8175" width="15.140625" style="79" customWidth="1"/>
    <col min="8176" max="8192" width="15.140625" style="79"/>
    <col min="8193" max="8193" width="38.5703125" style="79" customWidth="1"/>
    <col min="8194" max="8198" width="8.42578125" style="79" customWidth="1"/>
    <col min="8199" max="8199" width="35.28515625" style="79" customWidth="1"/>
    <col min="8200" max="8200" width="5.28515625" style="79" customWidth="1"/>
    <col min="8201" max="8202" width="9.42578125" style="79" bestFit="1" customWidth="1"/>
    <col min="8203" max="8204" width="9" style="79" bestFit="1" customWidth="1"/>
    <col min="8205" max="8431" width="15.140625" style="79" customWidth="1"/>
    <col min="8432" max="8448" width="15.140625" style="79"/>
    <col min="8449" max="8449" width="38.5703125" style="79" customWidth="1"/>
    <col min="8450" max="8454" width="8.42578125" style="79" customWidth="1"/>
    <col min="8455" max="8455" width="35.28515625" style="79" customWidth="1"/>
    <col min="8456" max="8456" width="5.28515625" style="79" customWidth="1"/>
    <col min="8457" max="8458" width="9.42578125" style="79" bestFit="1" customWidth="1"/>
    <col min="8459" max="8460" width="9" style="79" bestFit="1" customWidth="1"/>
    <col min="8461" max="8687" width="15.140625" style="79" customWidth="1"/>
    <col min="8688" max="8704" width="15.140625" style="79"/>
    <col min="8705" max="8705" width="38.5703125" style="79" customWidth="1"/>
    <col min="8706" max="8710" width="8.42578125" style="79" customWidth="1"/>
    <col min="8711" max="8711" width="35.28515625" style="79" customWidth="1"/>
    <col min="8712" max="8712" width="5.28515625" style="79" customWidth="1"/>
    <col min="8713" max="8714" width="9.42578125" style="79" bestFit="1" customWidth="1"/>
    <col min="8715" max="8716" width="9" style="79" bestFit="1" customWidth="1"/>
    <col min="8717" max="8943" width="15.140625" style="79" customWidth="1"/>
    <col min="8944" max="8960" width="15.140625" style="79"/>
    <col min="8961" max="8961" width="38.5703125" style="79" customWidth="1"/>
    <col min="8962" max="8966" width="8.42578125" style="79" customWidth="1"/>
    <col min="8967" max="8967" width="35.28515625" style="79" customWidth="1"/>
    <col min="8968" max="8968" width="5.28515625" style="79" customWidth="1"/>
    <col min="8969" max="8970" width="9.42578125" style="79" bestFit="1" customWidth="1"/>
    <col min="8971" max="8972" width="9" style="79" bestFit="1" customWidth="1"/>
    <col min="8973" max="9199" width="15.140625" style="79" customWidth="1"/>
    <col min="9200" max="9216" width="15.140625" style="79"/>
    <col min="9217" max="9217" width="38.5703125" style="79" customWidth="1"/>
    <col min="9218" max="9222" width="8.42578125" style="79" customWidth="1"/>
    <col min="9223" max="9223" width="35.28515625" style="79" customWidth="1"/>
    <col min="9224" max="9224" width="5.28515625" style="79" customWidth="1"/>
    <col min="9225" max="9226" width="9.42578125" style="79" bestFit="1" customWidth="1"/>
    <col min="9227" max="9228" width="9" style="79" bestFit="1" customWidth="1"/>
    <col min="9229" max="9455" width="15.140625" style="79" customWidth="1"/>
    <col min="9456" max="9472" width="15.140625" style="79"/>
    <col min="9473" max="9473" width="38.5703125" style="79" customWidth="1"/>
    <col min="9474" max="9478" width="8.42578125" style="79" customWidth="1"/>
    <col min="9479" max="9479" width="35.28515625" style="79" customWidth="1"/>
    <col min="9480" max="9480" width="5.28515625" style="79" customWidth="1"/>
    <col min="9481" max="9482" width="9.42578125" style="79" bestFit="1" customWidth="1"/>
    <col min="9483" max="9484" width="9" style="79" bestFit="1" customWidth="1"/>
    <col min="9485" max="9711" width="15.140625" style="79" customWidth="1"/>
    <col min="9712" max="9728" width="15.140625" style="79"/>
    <col min="9729" max="9729" width="38.5703125" style="79" customWidth="1"/>
    <col min="9730" max="9734" width="8.42578125" style="79" customWidth="1"/>
    <col min="9735" max="9735" width="35.28515625" style="79" customWidth="1"/>
    <col min="9736" max="9736" width="5.28515625" style="79" customWidth="1"/>
    <col min="9737" max="9738" width="9.42578125" style="79" bestFit="1" customWidth="1"/>
    <col min="9739" max="9740" width="9" style="79" bestFit="1" customWidth="1"/>
    <col min="9741" max="9967" width="15.140625" style="79" customWidth="1"/>
    <col min="9968" max="9984" width="15.140625" style="79"/>
    <col min="9985" max="9985" width="38.5703125" style="79" customWidth="1"/>
    <col min="9986" max="9990" width="8.42578125" style="79" customWidth="1"/>
    <col min="9991" max="9991" width="35.28515625" style="79" customWidth="1"/>
    <col min="9992" max="9992" width="5.28515625" style="79" customWidth="1"/>
    <col min="9993" max="9994" width="9.42578125" style="79" bestFit="1" customWidth="1"/>
    <col min="9995" max="9996" width="9" style="79" bestFit="1" customWidth="1"/>
    <col min="9997" max="10223" width="15.140625" style="79" customWidth="1"/>
    <col min="10224" max="10240" width="15.140625" style="79"/>
    <col min="10241" max="10241" width="38.5703125" style="79" customWidth="1"/>
    <col min="10242" max="10246" width="8.42578125" style="79" customWidth="1"/>
    <col min="10247" max="10247" width="35.28515625" style="79" customWidth="1"/>
    <col min="10248" max="10248" width="5.28515625" style="79" customWidth="1"/>
    <col min="10249" max="10250" width="9.42578125" style="79" bestFit="1" customWidth="1"/>
    <col min="10251" max="10252" width="9" style="79" bestFit="1" customWidth="1"/>
    <col min="10253" max="10479" width="15.140625" style="79" customWidth="1"/>
    <col min="10480" max="10496" width="15.140625" style="79"/>
    <col min="10497" max="10497" width="38.5703125" style="79" customWidth="1"/>
    <col min="10498" max="10502" width="8.42578125" style="79" customWidth="1"/>
    <col min="10503" max="10503" width="35.28515625" style="79" customWidth="1"/>
    <col min="10504" max="10504" width="5.28515625" style="79" customWidth="1"/>
    <col min="10505" max="10506" width="9.42578125" style="79" bestFit="1" customWidth="1"/>
    <col min="10507" max="10508" width="9" style="79" bestFit="1" customWidth="1"/>
    <col min="10509" max="10735" width="15.140625" style="79" customWidth="1"/>
    <col min="10736" max="10752" width="15.140625" style="79"/>
    <col min="10753" max="10753" width="38.5703125" style="79" customWidth="1"/>
    <col min="10754" max="10758" width="8.42578125" style="79" customWidth="1"/>
    <col min="10759" max="10759" width="35.28515625" style="79" customWidth="1"/>
    <col min="10760" max="10760" width="5.28515625" style="79" customWidth="1"/>
    <col min="10761" max="10762" width="9.42578125" style="79" bestFit="1" customWidth="1"/>
    <col min="10763" max="10764" width="9" style="79" bestFit="1" customWidth="1"/>
    <col min="10765" max="10991" width="15.140625" style="79" customWidth="1"/>
    <col min="10992" max="11008" width="15.140625" style="79"/>
    <col min="11009" max="11009" width="38.5703125" style="79" customWidth="1"/>
    <col min="11010" max="11014" width="8.42578125" style="79" customWidth="1"/>
    <col min="11015" max="11015" width="35.28515625" style="79" customWidth="1"/>
    <col min="11016" max="11016" width="5.28515625" style="79" customWidth="1"/>
    <col min="11017" max="11018" width="9.42578125" style="79" bestFit="1" customWidth="1"/>
    <col min="11019" max="11020" width="9" style="79" bestFit="1" customWidth="1"/>
    <col min="11021" max="11247" width="15.140625" style="79" customWidth="1"/>
    <col min="11248" max="11264" width="15.140625" style="79"/>
    <col min="11265" max="11265" width="38.5703125" style="79" customWidth="1"/>
    <col min="11266" max="11270" width="8.42578125" style="79" customWidth="1"/>
    <col min="11271" max="11271" width="35.28515625" style="79" customWidth="1"/>
    <col min="11272" max="11272" width="5.28515625" style="79" customWidth="1"/>
    <col min="11273" max="11274" width="9.42578125" style="79" bestFit="1" customWidth="1"/>
    <col min="11275" max="11276" width="9" style="79" bestFit="1" customWidth="1"/>
    <col min="11277" max="11503" width="15.140625" style="79" customWidth="1"/>
    <col min="11504" max="11520" width="15.140625" style="79"/>
    <col min="11521" max="11521" width="38.5703125" style="79" customWidth="1"/>
    <col min="11522" max="11526" width="8.42578125" style="79" customWidth="1"/>
    <col min="11527" max="11527" width="35.28515625" style="79" customWidth="1"/>
    <col min="11528" max="11528" width="5.28515625" style="79" customWidth="1"/>
    <col min="11529" max="11530" width="9.42578125" style="79" bestFit="1" customWidth="1"/>
    <col min="11531" max="11532" width="9" style="79" bestFit="1" customWidth="1"/>
    <col min="11533" max="11759" width="15.140625" style="79" customWidth="1"/>
    <col min="11760" max="11776" width="15.140625" style="79"/>
    <col min="11777" max="11777" width="38.5703125" style="79" customWidth="1"/>
    <col min="11778" max="11782" width="8.42578125" style="79" customWidth="1"/>
    <col min="11783" max="11783" width="35.28515625" style="79" customWidth="1"/>
    <col min="11784" max="11784" width="5.28515625" style="79" customWidth="1"/>
    <col min="11785" max="11786" width="9.42578125" style="79" bestFit="1" customWidth="1"/>
    <col min="11787" max="11788" width="9" style="79" bestFit="1" customWidth="1"/>
    <col min="11789" max="12015" width="15.140625" style="79" customWidth="1"/>
    <col min="12016" max="12032" width="15.140625" style="79"/>
    <col min="12033" max="12033" width="38.5703125" style="79" customWidth="1"/>
    <col min="12034" max="12038" width="8.42578125" style="79" customWidth="1"/>
    <col min="12039" max="12039" width="35.28515625" style="79" customWidth="1"/>
    <col min="12040" max="12040" width="5.28515625" style="79" customWidth="1"/>
    <col min="12041" max="12042" width="9.42578125" style="79" bestFit="1" customWidth="1"/>
    <col min="12043" max="12044" width="9" style="79" bestFit="1" customWidth="1"/>
    <col min="12045" max="12271" width="15.140625" style="79" customWidth="1"/>
    <col min="12272" max="12288" width="15.140625" style="79"/>
    <col min="12289" max="12289" width="38.5703125" style="79" customWidth="1"/>
    <col min="12290" max="12294" width="8.42578125" style="79" customWidth="1"/>
    <col min="12295" max="12295" width="35.28515625" style="79" customWidth="1"/>
    <col min="12296" max="12296" width="5.28515625" style="79" customWidth="1"/>
    <col min="12297" max="12298" width="9.42578125" style="79" bestFit="1" customWidth="1"/>
    <col min="12299" max="12300" width="9" style="79" bestFit="1" customWidth="1"/>
    <col min="12301" max="12527" width="15.140625" style="79" customWidth="1"/>
    <col min="12528" max="12544" width="15.140625" style="79"/>
    <col min="12545" max="12545" width="38.5703125" style="79" customWidth="1"/>
    <col min="12546" max="12550" width="8.42578125" style="79" customWidth="1"/>
    <col min="12551" max="12551" width="35.28515625" style="79" customWidth="1"/>
    <col min="12552" max="12552" width="5.28515625" style="79" customWidth="1"/>
    <col min="12553" max="12554" width="9.42578125" style="79" bestFit="1" customWidth="1"/>
    <col min="12555" max="12556" width="9" style="79" bestFit="1" customWidth="1"/>
    <col min="12557" max="12783" width="15.140625" style="79" customWidth="1"/>
    <col min="12784" max="12800" width="15.140625" style="79"/>
    <col min="12801" max="12801" width="38.5703125" style="79" customWidth="1"/>
    <col min="12802" max="12806" width="8.42578125" style="79" customWidth="1"/>
    <col min="12807" max="12807" width="35.28515625" style="79" customWidth="1"/>
    <col min="12808" max="12808" width="5.28515625" style="79" customWidth="1"/>
    <col min="12809" max="12810" width="9.42578125" style="79" bestFit="1" customWidth="1"/>
    <col min="12811" max="12812" width="9" style="79" bestFit="1" customWidth="1"/>
    <col min="12813" max="13039" width="15.140625" style="79" customWidth="1"/>
    <col min="13040" max="13056" width="15.140625" style="79"/>
    <col min="13057" max="13057" width="38.5703125" style="79" customWidth="1"/>
    <col min="13058" max="13062" width="8.42578125" style="79" customWidth="1"/>
    <col min="13063" max="13063" width="35.28515625" style="79" customWidth="1"/>
    <col min="13064" max="13064" width="5.28515625" style="79" customWidth="1"/>
    <col min="13065" max="13066" width="9.42578125" style="79" bestFit="1" customWidth="1"/>
    <col min="13067" max="13068" width="9" style="79" bestFit="1" customWidth="1"/>
    <col min="13069" max="13295" width="15.140625" style="79" customWidth="1"/>
    <col min="13296" max="13312" width="15.140625" style="79"/>
    <col min="13313" max="13313" width="38.5703125" style="79" customWidth="1"/>
    <col min="13314" max="13318" width="8.42578125" style="79" customWidth="1"/>
    <col min="13319" max="13319" width="35.28515625" style="79" customWidth="1"/>
    <col min="13320" max="13320" width="5.28515625" style="79" customWidth="1"/>
    <col min="13321" max="13322" width="9.42578125" style="79" bestFit="1" customWidth="1"/>
    <col min="13323" max="13324" width="9" style="79" bestFit="1" customWidth="1"/>
    <col min="13325" max="13551" width="15.140625" style="79" customWidth="1"/>
    <col min="13552" max="13568" width="15.140625" style="79"/>
    <col min="13569" max="13569" width="38.5703125" style="79" customWidth="1"/>
    <col min="13570" max="13574" width="8.42578125" style="79" customWidth="1"/>
    <col min="13575" max="13575" width="35.28515625" style="79" customWidth="1"/>
    <col min="13576" max="13576" width="5.28515625" style="79" customWidth="1"/>
    <col min="13577" max="13578" width="9.42578125" style="79" bestFit="1" customWidth="1"/>
    <col min="13579" max="13580" width="9" style="79" bestFit="1" customWidth="1"/>
    <col min="13581" max="13807" width="15.140625" style="79" customWidth="1"/>
    <col min="13808" max="13824" width="15.140625" style="79"/>
    <col min="13825" max="13825" width="38.5703125" style="79" customWidth="1"/>
    <col min="13826" max="13830" width="8.42578125" style="79" customWidth="1"/>
    <col min="13831" max="13831" width="35.28515625" style="79" customWidth="1"/>
    <col min="13832" max="13832" width="5.28515625" style="79" customWidth="1"/>
    <col min="13833" max="13834" width="9.42578125" style="79" bestFit="1" customWidth="1"/>
    <col min="13835" max="13836" width="9" style="79" bestFit="1" customWidth="1"/>
    <col min="13837" max="14063" width="15.140625" style="79" customWidth="1"/>
    <col min="14064" max="14080" width="15.140625" style="79"/>
    <col min="14081" max="14081" width="38.5703125" style="79" customWidth="1"/>
    <col min="14082" max="14086" width="8.42578125" style="79" customWidth="1"/>
    <col min="14087" max="14087" width="35.28515625" style="79" customWidth="1"/>
    <col min="14088" max="14088" width="5.28515625" style="79" customWidth="1"/>
    <col min="14089" max="14090" width="9.42578125" style="79" bestFit="1" customWidth="1"/>
    <col min="14091" max="14092" width="9" style="79" bestFit="1" customWidth="1"/>
    <col min="14093" max="14319" width="15.140625" style="79" customWidth="1"/>
    <col min="14320" max="14336" width="15.140625" style="79"/>
    <col min="14337" max="14337" width="38.5703125" style="79" customWidth="1"/>
    <col min="14338" max="14342" width="8.42578125" style="79" customWidth="1"/>
    <col min="14343" max="14343" width="35.28515625" style="79" customWidth="1"/>
    <col min="14344" max="14344" width="5.28515625" style="79" customWidth="1"/>
    <col min="14345" max="14346" width="9.42578125" style="79" bestFit="1" customWidth="1"/>
    <col min="14347" max="14348" width="9" style="79" bestFit="1" customWidth="1"/>
    <col min="14349" max="14575" width="15.140625" style="79" customWidth="1"/>
    <col min="14576" max="14592" width="15.140625" style="79"/>
    <col min="14593" max="14593" width="38.5703125" style="79" customWidth="1"/>
    <col min="14594" max="14598" width="8.42578125" style="79" customWidth="1"/>
    <col min="14599" max="14599" width="35.28515625" style="79" customWidth="1"/>
    <col min="14600" max="14600" width="5.28515625" style="79" customWidth="1"/>
    <col min="14601" max="14602" width="9.42578125" style="79" bestFit="1" customWidth="1"/>
    <col min="14603" max="14604" width="9" style="79" bestFit="1" customWidth="1"/>
    <col min="14605" max="14831" width="15.140625" style="79" customWidth="1"/>
    <col min="14832" max="14848" width="15.140625" style="79"/>
    <col min="14849" max="14849" width="38.5703125" style="79" customWidth="1"/>
    <col min="14850" max="14854" width="8.42578125" style="79" customWidth="1"/>
    <col min="14855" max="14855" width="35.28515625" style="79" customWidth="1"/>
    <col min="14856" max="14856" width="5.28515625" style="79" customWidth="1"/>
    <col min="14857" max="14858" width="9.42578125" style="79" bestFit="1" customWidth="1"/>
    <col min="14859" max="14860" width="9" style="79" bestFit="1" customWidth="1"/>
    <col min="14861" max="15087" width="15.140625" style="79" customWidth="1"/>
    <col min="15088" max="15104" width="15.140625" style="79"/>
    <col min="15105" max="15105" width="38.5703125" style="79" customWidth="1"/>
    <col min="15106" max="15110" width="8.42578125" style="79" customWidth="1"/>
    <col min="15111" max="15111" width="35.28515625" style="79" customWidth="1"/>
    <col min="15112" max="15112" width="5.28515625" style="79" customWidth="1"/>
    <col min="15113" max="15114" width="9.42578125" style="79" bestFit="1" customWidth="1"/>
    <col min="15115" max="15116" width="9" style="79" bestFit="1" customWidth="1"/>
    <col min="15117" max="15343" width="15.140625" style="79" customWidth="1"/>
    <col min="15344" max="15360" width="15.140625" style="79"/>
    <col min="15361" max="15361" width="38.5703125" style="79" customWidth="1"/>
    <col min="15362" max="15366" width="8.42578125" style="79" customWidth="1"/>
    <col min="15367" max="15367" width="35.28515625" style="79" customWidth="1"/>
    <col min="15368" max="15368" width="5.28515625" style="79" customWidth="1"/>
    <col min="15369" max="15370" width="9.42578125" style="79" bestFit="1" customWidth="1"/>
    <col min="15371" max="15372" width="9" style="79" bestFit="1" customWidth="1"/>
    <col min="15373" max="15599" width="15.140625" style="79" customWidth="1"/>
    <col min="15600" max="15616" width="15.140625" style="79"/>
    <col min="15617" max="15617" width="38.5703125" style="79" customWidth="1"/>
    <col min="15618" max="15622" width="8.42578125" style="79" customWidth="1"/>
    <col min="15623" max="15623" width="35.28515625" style="79" customWidth="1"/>
    <col min="15624" max="15624" width="5.28515625" style="79" customWidth="1"/>
    <col min="15625" max="15626" width="9.42578125" style="79" bestFit="1" customWidth="1"/>
    <col min="15627" max="15628" width="9" style="79" bestFit="1" customWidth="1"/>
    <col min="15629" max="15855" width="15.140625" style="79" customWidth="1"/>
    <col min="15856" max="15872" width="15.140625" style="79"/>
    <col min="15873" max="15873" width="38.5703125" style="79" customWidth="1"/>
    <col min="15874" max="15878" width="8.42578125" style="79" customWidth="1"/>
    <col min="15879" max="15879" width="35.28515625" style="79" customWidth="1"/>
    <col min="15880" max="15880" width="5.28515625" style="79" customWidth="1"/>
    <col min="15881" max="15882" width="9.42578125" style="79" bestFit="1" customWidth="1"/>
    <col min="15883" max="15884" width="9" style="79" bestFit="1" customWidth="1"/>
    <col min="15885" max="16111" width="15.140625" style="79" customWidth="1"/>
    <col min="16112" max="16128" width="15.140625" style="79"/>
    <col min="16129" max="16129" width="38.5703125" style="79" customWidth="1"/>
    <col min="16130" max="16134" width="8.42578125" style="79" customWidth="1"/>
    <col min="16135" max="16135" width="35.28515625" style="79" customWidth="1"/>
    <col min="16136" max="16136" width="5.28515625" style="79" customWidth="1"/>
    <col min="16137" max="16138" width="9.42578125" style="79" bestFit="1" customWidth="1"/>
    <col min="16139" max="16140" width="9" style="79" bestFit="1" customWidth="1"/>
    <col min="16141" max="16367" width="15.140625" style="79" customWidth="1"/>
    <col min="16368" max="16384" width="15.140625" style="79"/>
  </cols>
  <sheetData>
    <row r="1" spans="1:12" s="7" customFormat="1" ht="24.75" customHeight="1">
      <c r="A1" s="1" t="s">
        <v>0</v>
      </c>
      <c r="B1" s="2"/>
      <c r="C1" s="3"/>
      <c r="D1" s="4"/>
      <c r="E1" s="2"/>
      <c r="F1" s="5"/>
      <c r="G1" s="6" t="s">
        <v>1</v>
      </c>
      <c r="I1" s="8"/>
      <c r="J1" s="8"/>
      <c r="K1" s="8"/>
      <c r="L1" s="8"/>
    </row>
    <row r="2" spans="1:12" s="9" customFormat="1" ht="30.75" customHeight="1">
      <c r="B2" s="2"/>
      <c r="D2" s="4"/>
      <c r="E2" s="2"/>
      <c r="F2" s="5"/>
      <c r="G2" s="10"/>
      <c r="I2" s="8"/>
      <c r="J2" s="8"/>
      <c r="K2" s="11"/>
      <c r="L2" s="11"/>
    </row>
    <row r="3" spans="1:12" s="9" customFormat="1">
      <c r="A3" s="12" t="s">
        <v>2</v>
      </c>
      <c r="B3" s="2"/>
      <c r="C3" s="4"/>
      <c r="D3" s="13"/>
      <c r="E3" s="2"/>
      <c r="F3" s="2"/>
      <c r="G3" s="14" t="s">
        <v>3</v>
      </c>
      <c r="I3" s="8"/>
      <c r="J3" s="8"/>
      <c r="K3" s="11"/>
      <c r="L3" s="11"/>
    </row>
    <row r="4" spans="1:12" s="9" customFormat="1" ht="18.95" customHeight="1">
      <c r="A4" s="12"/>
      <c r="B4" s="2"/>
      <c r="C4" s="4"/>
      <c r="D4" s="13"/>
      <c r="E4" s="2"/>
      <c r="F4" s="2"/>
      <c r="G4" s="14"/>
      <c r="I4" s="8"/>
      <c r="J4" s="8"/>
      <c r="K4" s="11"/>
      <c r="L4" s="11"/>
    </row>
    <row r="5" spans="1:12" s="9" customFormat="1" ht="19.5">
      <c r="A5" s="15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6" t="s">
        <v>9</v>
      </c>
      <c r="G5" s="17" t="s">
        <v>10</v>
      </c>
      <c r="I5" s="8"/>
      <c r="J5" s="8"/>
      <c r="K5" s="11"/>
      <c r="L5" s="11"/>
    </row>
    <row r="6" spans="1:12" s="9" customFormat="1" ht="12.95" customHeight="1">
      <c r="A6" s="18" t="s">
        <v>11</v>
      </c>
      <c r="D6" s="19"/>
      <c r="E6" s="19"/>
      <c r="F6" s="19"/>
      <c r="G6" s="17" t="s">
        <v>12</v>
      </c>
      <c r="I6" s="8"/>
      <c r="J6" s="8"/>
      <c r="K6" s="11"/>
      <c r="L6" s="11"/>
    </row>
    <row r="7" spans="1:12" s="9" customFormat="1" ht="15" customHeight="1">
      <c r="B7" s="2"/>
      <c r="C7" s="4"/>
      <c r="D7" s="13"/>
      <c r="E7" s="2"/>
      <c r="F7" s="2"/>
      <c r="G7" s="20"/>
      <c r="I7" s="8"/>
      <c r="J7" s="8"/>
      <c r="K7" s="11"/>
      <c r="L7" s="11"/>
    </row>
    <row r="8" spans="1:12" s="9" customFormat="1" ht="15.95" customHeight="1">
      <c r="A8" s="21" t="s">
        <v>13</v>
      </c>
      <c r="B8" s="22">
        <f>B9+B11</f>
        <v>168432.53642700001</v>
      </c>
      <c r="C8" s="22">
        <f>C9+C11</f>
        <v>192491.10632278005</v>
      </c>
      <c r="D8" s="22">
        <f>D9+D11</f>
        <v>192713.5231632267</v>
      </c>
      <c r="E8" s="22">
        <f>E9+E11</f>
        <v>197099.16686008836</v>
      </c>
      <c r="F8" s="22">
        <f>F9+F11</f>
        <v>208068.95494570257</v>
      </c>
      <c r="G8" s="23" t="s">
        <v>14</v>
      </c>
      <c r="I8" s="24"/>
      <c r="J8" s="8"/>
      <c r="K8" s="11"/>
      <c r="L8" s="11"/>
    </row>
    <row r="9" spans="1:12" s="9" customFormat="1" ht="15.95" customHeight="1">
      <c r="A9" s="25" t="s">
        <v>15</v>
      </c>
      <c r="B9" s="26">
        <v>166736.84930978002</v>
      </c>
      <c r="C9" s="26">
        <v>187671.88351513995</v>
      </c>
      <c r="D9" s="26">
        <v>176397.42927995999</v>
      </c>
      <c r="E9" s="26">
        <v>181714.76338341998</v>
      </c>
      <c r="F9" s="26">
        <v>188141.51003056002</v>
      </c>
      <c r="G9" s="27" t="s">
        <v>16</v>
      </c>
      <c r="I9" s="28"/>
      <c r="J9" s="8"/>
      <c r="K9" s="11"/>
      <c r="L9" s="11"/>
    </row>
    <row r="10" spans="1:12" s="29" customFormat="1" ht="15.95" customHeight="1">
      <c r="A10" s="25" t="s">
        <v>17</v>
      </c>
      <c r="B10" s="26"/>
      <c r="C10" s="26"/>
      <c r="D10" s="26"/>
      <c r="E10" s="26"/>
      <c r="F10" s="26"/>
      <c r="G10" s="27" t="s">
        <v>18</v>
      </c>
      <c r="I10" s="28"/>
      <c r="J10" s="8"/>
      <c r="K10" s="11"/>
      <c r="L10" s="11"/>
    </row>
    <row r="11" spans="1:12" s="29" customFormat="1" ht="15.95" customHeight="1">
      <c r="A11" s="25" t="s">
        <v>19</v>
      </c>
      <c r="B11" s="26">
        <v>1695.6871172199972</v>
      </c>
      <c r="C11" s="26">
        <v>4819.2228076400897</v>
      </c>
      <c r="D11" s="26">
        <v>16316.093883266711</v>
      </c>
      <c r="E11" s="26">
        <v>15384.403476668374</v>
      </c>
      <c r="F11" s="26">
        <v>19927.444915142536</v>
      </c>
      <c r="G11" s="27" t="s">
        <v>20</v>
      </c>
      <c r="I11" s="24"/>
      <c r="J11" s="8"/>
      <c r="K11" s="11"/>
      <c r="L11" s="11"/>
    </row>
    <row r="12" spans="1:12" s="29" customFormat="1" ht="15.95" customHeight="1">
      <c r="A12" s="25"/>
      <c r="B12" s="30"/>
      <c r="C12" s="30"/>
      <c r="D12" s="30"/>
      <c r="E12" s="30"/>
      <c r="F12" s="30"/>
      <c r="I12" s="28"/>
      <c r="J12" s="8"/>
      <c r="K12" s="11"/>
      <c r="L12" s="11"/>
    </row>
    <row r="13" spans="1:12" s="32" customFormat="1" ht="19.5">
      <c r="A13" s="31" t="s">
        <v>21</v>
      </c>
      <c r="G13" s="23" t="s">
        <v>22</v>
      </c>
      <c r="I13" s="28"/>
      <c r="J13" s="8"/>
      <c r="K13" s="11"/>
      <c r="L13" s="11"/>
    </row>
    <row r="14" spans="1:12" s="32" customFormat="1" ht="19.5">
      <c r="A14" s="31" t="s">
        <v>23</v>
      </c>
      <c r="B14" s="22">
        <f>B15+B16</f>
        <v>106855.92643544833</v>
      </c>
      <c r="C14" s="22">
        <f>C15+C16</f>
        <v>85747.838830404973</v>
      </c>
      <c r="D14" s="22">
        <f>D15+D16</f>
        <v>83758.541265335909</v>
      </c>
      <c r="E14" s="22">
        <f>E15+E16</f>
        <v>92376.588406874274</v>
      </c>
      <c r="F14" s="22">
        <f>F15+F16</f>
        <v>94799.634652944675</v>
      </c>
      <c r="G14" s="23" t="s">
        <v>24</v>
      </c>
      <c r="I14" s="28"/>
      <c r="J14" s="8"/>
      <c r="K14" s="11"/>
      <c r="L14" s="11"/>
    </row>
    <row r="15" spans="1:12" s="32" customFormat="1" ht="15.95" customHeight="1">
      <c r="A15" s="25" t="s">
        <v>25</v>
      </c>
      <c r="B15" s="26">
        <v>2216.3374661500002</v>
      </c>
      <c r="C15" s="26">
        <v>3523.7246627499994</v>
      </c>
      <c r="D15" s="26">
        <v>3332.4066396899998</v>
      </c>
      <c r="E15" s="26">
        <v>6438.0143930700024</v>
      </c>
      <c r="F15" s="26">
        <v>4335.5002261399986</v>
      </c>
      <c r="G15" s="33" t="s">
        <v>26</v>
      </c>
      <c r="I15" s="34"/>
      <c r="J15" s="8"/>
      <c r="K15" s="11"/>
      <c r="L15" s="11"/>
    </row>
    <row r="16" spans="1:12" s="32" customFormat="1" ht="19.5">
      <c r="A16" s="35" t="s">
        <v>27</v>
      </c>
      <c r="B16" s="26">
        <v>104639.58896929833</v>
      </c>
      <c r="C16" s="26">
        <v>82224.114167654974</v>
      </c>
      <c r="D16" s="26">
        <v>80426.134625645907</v>
      </c>
      <c r="E16" s="26">
        <v>85938.574013804275</v>
      </c>
      <c r="F16" s="26">
        <v>90464.134426804681</v>
      </c>
      <c r="G16" s="36" t="s">
        <v>28</v>
      </c>
      <c r="I16" s="28"/>
      <c r="J16" s="8"/>
      <c r="K16" s="11"/>
      <c r="L16" s="11"/>
    </row>
    <row r="17" spans="1:12" s="38" customFormat="1" ht="15.95" customHeight="1">
      <c r="A17" s="37"/>
      <c r="B17" s="30"/>
      <c r="C17" s="30"/>
      <c r="D17" s="30"/>
      <c r="E17" s="30"/>
      <c r="F17" s="30"/>
      <c r="I17" s="28"/>
      <c r="J17" s="8"/>
      <c r="K17" s="11"/>
      <c r="L17" s="11"/>
    </row>
    <row r="18" spans="1:12" s="38" customFormat="1" ht="15.95" customHeight="1">
      <c r="A18" s="21" t="s">
        <v>29</v>
      </c>
      <c r="B18" s="22">
        <f>B19+B20</f>
        <v>792653.01216161717</v>
      </c>
      <c r="C18" s="22">
        <f>C19+C20</f>
        <v>718323.26913853292</v>
      </c>
      <c r="D18" s="22">
        <f>D19+D20</f>
        <v>648382.9062973609</v>
      </c>
      <c r="E18" s="22">
        <f>E19+E20</f>
        <v>581271.39658578252</v>
      </c>
      <c r="F18" s="22">
        <f>F19+F20</f>
        <v>462038.32992151292</v>
      </c>
      <c r="G18" s="23" t="s">
        <v>30</v>
      </c>
      <c r="I18" s="34"/>
      <c r="J18" s="8"/>
      <c r="K18" s="11"/>
      <c r="L18" s="11"/>
    </row>
    <row r="19" spans="1:12" s="38" customFormat="1" ht="15.95" customHeight="1">
      <c r="A19" s="25" t="s">
        <v>31</v>
      </c>
      <c r="B19" s="26">
        <v>1058.2985817700001</v>
      </c>
      <c r="C19" s="26">
        <v>968.57189478999999</v>
      </c>
      <c r="D19" s="26">
        <v>708.43015136999998</v>
      </c>
      <c r="E19" s="26">
        <v>653.52494325000009</v>
      </c>
      <c r="F19" s="26">
        <v>623.74709380000002</v>
      </c>
      <c r="G19" s="39" t="s">
        <v>32</v>
      </c>
      <c r="I19" s="34"/>
      <c r="J19" s="8"/>
      <c r="K19" s="11"/>
      <c r="L19" s="11"/>
    </row>
    <row r="20" spans="1:12" s="38" customFormat="1" ht="15.95" customHeight="1">
      <c r="A20" s="25" t="s">
        <v>33</v>
      </c>
      <c r="B20" s="26">
        <v>791594.71357984713</v>
      </c>
      <c r="C20" s="26">
        <v>717354.69724374288</v>
      </c>
      <c r="D20" s="26">
        <v>647674.47614599089</v>
      </c>
      <c r="E20" s="26">
        <v>580617.87164253253</v>
      </c>
      <c r="F20" s="26">
        <v>461414.58282771293</v>
      </c>
      <c r="G20" s="27" t="s">
        <v>34</v>
      </c>
      <c r="I20" s="40"/>
      <c r="J20" s="8"/>
      <c r="K20" s="11"/>
      <c r="L20" s="11"/>
    </row>
    <row r="21" spans="1:12" s="38" customFormat="1" ht="15.95" customHeight="1">
      <c r="A21" s="25"/>
      <c r="B21" s="30"/>
      <c r="C21" s="30"/>
      <c r="D21" s="30"/>
      <c r="E21" s="30"/>
      <c r="F21" s="30"/>
      <c r="G21" s="27"/>
      <c r="I21" s="41"/>
      <c r="J21" s="8"/>
      <c r="K21" s="11"/>
      <c r="L21" s="11"/>
    </row>
    <row r="22" spans="1:12" s="45" customFormat="1" ht="15.95" customHeight="1">
      <c r="A22" s="42" t="s">
        <v>35</v>
      </c>
      <c r="B22" s="43">
        <v>45108.719434115796</v>
      </c>
      <c r="C22" s="43">
        <v>49128.094700000001</v>
      </c>
      <c r="D22" s="43">
        <v>48528.823166666669</v>
      </c>
      <c r="E22" s="43">
        <v>37378.296999999999</v>
      </c>
      <c r="F22" s="43">
        <v>29921.52</v>
      </c>
      <c r="G22" s="44" t="s">
        <v>36</v>
      </c>
      <c r="I22" s="46"/>
      <c r="J22" s="47"/>
      <c r="K22" s="48"/>
      <c r="L22" s="48"/>
    </row>
    <row r="23" spans="1:12" s="38" customFormat="1" ht="15.95" customHeight="1">
      <c r="A23" s="37"/>
      <c r="B23" s="30"/>
      <c r="C23" s="30"/>
      <c r="D23" s="30"/>
      <c r="E23" s="30"/>
      <c r="F23" s="30"/>
      <c r="I23" s="40"/>
      <c r="J23" s="8"/>
      <c r="K23" s="11"/>
      <c r="L23" s="11"/>
    </row>
    <row r="24" spans="1:12" s="32" customFormat="1" ht="15.95" customHeight="1">
      <c r="A24" s="21" t="s">
        <v>37</v>
      </c>
      <c r="B24" s="49">
        <v>146005.77206477473</v>
      </c>
      <c r="C24" s="49">
        <v>132504.13768710764</v>
      </c>
      <c r="D24" s="49">
        <v>124400.33518960015</v>
      </c>
      <c r="E24" s="49">
        <v>114153.66555492229</v>
      </c>
      <c r="F24" s="49">
        <v>86207.72917335364</v>
      </c>
      <c r="G24" s="23" t="s">
        <v>38</v>
      </c>
      <c r="I24" s="40"/>
      <c r="J24" s="8"/>
      <c r="K24" s="11"/>
      <c r="L24" s="11"/>
    </row>
    <row r="25" spans="1:12" s="38" customFormat="1" ht="19.5">
      <c r="A25" s="50" t="s">
        <v>39</v>
      </c>
      <c r="B25" s="51">
        <f>B27+B26</f>
        <v>104182.90680008999</v>
      </c>
      <c r="C25" s="51">
        <f>C27+C26</f>
        <v>99339.774302420003</v>
      </c>
      <c r="D25" s="51">
        <f>D27+D26</f>
        <v>89275.537319060008</v>
      </c>
      <c r="E25" s="51">
        <f>E27+E26</f>
        <v>81957.892073149997</v>
      </c>
      <c r="F25" s="51">
        <f>F27+F26</f>
        <v>71756.492862910003</v>
      </c>
      <c r="G25" s="52" t="s">
        <v>40</v>
      </c>
      <c r="I25" s="40"/>
      <c r="J25" s="8"/>
      <c r="K25" s="11"/>
      <c r="L25" s="11"/>
    </row>
    <row r="26" spans="1:12" s="38" customFormat="1" ht="15.95" customHeight="1">
      <c r="A26" s="25" t="s">
        <v>41</v>
      </c>
      <c r="B26" s="53">
        <v>17651.04480009</v>
      </c>
      <c r="C26" s="53">
        <v>16950.17130242</v>
      </c>
      <c r="D26" s="53">
        <v>16063.632319060001</v>
      </c>
      <c r="E26" s="53">
        <v>15691.41107315</v>
      </c>
      <c r="F26" s="53">
        <v>14715.063862910001</v>
      </c>
      <c r="G26" s="39" t="s">
        <v>32</v>
      </c>
      <c r="I26" s="40"/>
      <c r="J26" s="8"/>
      <c r="K26" s="11"/>
      <c r="L26" s="11"/>
    </row>
    <row r="27" spans="1:12" s="38" customFormat="1" ht="15.95" customHeight="1">
      <c r="A27" s="25" t="s">
        <v>42</v>
      </c>
      <c r="B27" s="53">
        <v>86531.861999999994</v>
      </c>
      <c r="C27" s="53">
        <v>82389.603000000003</v>
      </c>
      <c r="D27" s="53">
        <v>73211.904999999999</v>
      </c>
      <c r="E27" s="53">
        <v>66266.481</v>
      </c>
      <c r="F27" s="53">
        <v>57041.428999999996</v>
      </c>
      <c r="G27" s="27" t="s">
        <v>34</v>
      </c>
      <c r="I27" s="40"/>
      <c r="J27" s="8"/>
      <c r="K27" s="11"/>
      <c r="L27" s="11"/>
    </row>
    <row r="28" spans="1:12" s="38" customFormat="1" ht="19.5">
      <c r="A28" s="54" t="s">
        <v>43</v>
      </c>
      <c r="B28" s="55">
        <f>SUM(B29:B32)</f>
        <v>41822.865264684755</v>
      </c>
      <c r="C28" s="55">
        <f>SUM(C29:C32)</f>
        <v>33164.363384687626</v>
      </c>
      <c r="D28" s="55">
        <f>SUM(D29:D32)</f>
        <v>35124.797870540155</v>
      </c>
      <c r="E28" s="55">
        <f>SUM(E29:E32)</f>
        <v>32195.773481772292</v>
      </c>
      <c r="F28" s="55">
        <f>SUM(F29:F32)</f>
        <v>14451.236310443644</v>
      </c>
      <c r="G28" s="56" t="s">
        <v>44</v>
      </c>
      <c r="I28" s="40"/>
      <c r="J28" s="8"/>
      <c r="K28" s="11"/>
      <c r="L28" s="11"/>
    </row>
    <row r="29" spans="1:12" s="38" customFormat="1" ht="15.95" customHeight="1">
      <c r="A29" s="25" t="s">
        <v>45</v>
      </c>
      <c r="B29" s="53">
        <v>6909.7409206900011</v>
      </c>
      <c r="C29" s="53">
        <v>5849.22088433525</v>
      </c>
      <c r="D29" s="53">
        <v>5713.39372059568</v>
      </c>
      <c r="E29" s="53">
        <v>5245.7410937349605</v>
      </c>
      <c r="F29" s="53">
        <v>4786.9118378403909</v>
      </c>
      <c r="G29" s="57" t="s">
        <v>46</v>
      </c>
      <c r="I29" s="24"/>
      <c r="J29" s="8"/>
      <c r="K29" s="11"/>
      <c r="L29" s="11"/>
    </row>
    <row r="30" spans="1:12" s="32" customFormat="1" ht="15.95" customHeight="1">
      <c r="A30" s="25" t="s">
        <v>47</v>
      </c>
      <c r="B30" s="53">
        <v>7477.8615153231895</v>
      </c>
      <c r="C30" s="53">
        <v>10064.905319783016</v>
      </c>
      <c r="D30" s="53">
        <v>6727.6795814516909</v>
      </c>
      <c r="E30" s="53">
        <v>4099.380079728463</v>
      </c>
      <c r="F30" s="53">
        <v>2973.5394151561281</v>
      </c>
      <c r="G30" s="27" t="s">
        <v>48</v>
      </c>
      <c r="I30" s="24"/>
      <c r="J30" s="8"/>
      <c r="K30" s="11"/>
      <c r="L30" s="11"/>
    </row>
    <row r="31" spans="1:12" s="38" customFormat="1" ht="15.95" customHeight="1">
      <c r="A31" s="25" t="s">
        <v>49</v>
      </c>
      <c r="B31" s="53">
        <v>27140.67282867157</v>
      </c>
      <c r="C31" s="53">
        <v>17007.65518056936</v>
      </c>
      <c r="D31" s="53">
        <v>22504.772568492783</v>
      </c>
      <c r="E31" s="53">
        <v>22711.360308308867</v>
      </c>
      <c r="F31" s="53">
        <v>6622.8280574471246</v>
      </c>
      <c r="G31" s="27" t="s">
        <v>50</v>
      </c>
      <c r="I31" s="8"/>
      <c r="J31" s="8"/>
      <c r="K31" s="11"/>
      <c r="L31" s="11"/>
    </row>
    <row r="32" spans="1:12" s="38" customFormat="1" ht="15.95" customHeight="1">
      <c r="A32" s="25" t="s">
        <v>51</v>
      </c>
      <c r="B32" s="53">
        <v>294.58999999999997</v>
      </c>
      <c r="C32" s="53">
        <v>242.58199999999999</v>
      </c>
      <c r="D32" s="53">
        <v>178.952</v>
      </c>
      <c r="E32" s="53">
        <v>139.292</v>
      </c>
      <c r="F32" s="53">
        <v>67.957000000000008</v>
      </c>
      <c r="G32" s="27" t="s">
        <v>52</v>
      </c>
      <c r="I32" s="8"/>
      <c r="J32" s="8"/>
      <c r="K32" s="11"/>
      <c r="L32" s="11"/>
    </row>
    <row r="33" spans="1:12" s="38" customFormat="1" ht="15.95" customHeight="1">
      <c r="A33" s="37"/>
      <c r="B33" s="58"/>
      <c r="C33" s="58"/>
      <c r="D33" s="58"/>
      <c r="E33" s="58"/>
      <c r="F33" s="58"/>
      <c r="I33" s="8"/>
      <c r="J33" s="8"/>
      <c r="K33" s="11"/>
      <c r="L33" s="11"/>
    </row>
    <row r="34" spans="1:12" s="38" customFormat="1" ht="15.95" customHeight="1">
      <c r="A34" s="21" t="s">
        <v>53</v>
      </c>
      <c r="B34" s="55">
        <v>10382.854224823479</v>
      </c>
      <c r="C34" s="55">
        <v>14847.315545811716</v>
      </c>
      <c r="D34" s="22">
        <v>13215.469637788461</v>
      </c>
      <c r="E34" s="22">
        <v>13074.004164916802</v>
      </c>
      <c r="F34" s="22">
        <v>19773.79011424453</v>
      </c>
      <c r="G34" s="23" t="s">
        <v>54</v>
      </c>
      <c r="I34" s="8"/>
      <c r="J34" s="8"/>
      <c r="K34" s="11"/>
      <c r="L34" s="11"/>
    </row>
    <row r="35" spans="1:12" s="38" customFormat="1" ht="15.95" customHeight="1">
      <c r="A35" s="21"/>
      <c r="B35" s="22"/>
      <c r="C35" s="22"/>
      <c r="D35" s="22"/>
      <c r="E35" s="22"/>
      <c r="F35" s="22"/>
      <c r="I35" s="8"/>
      <c r="J35" s="8"/>
      <c r="K35" s="11"/>
      <c r="L35" s="11"/>
    </row>
    <row r="36" spans="1:12" s="32" customFormat="1" ht="15.95" customHeight="1">
      <c r="A36" s="21" t="s">
        <v>55</v>
      </c>
      <c r="B36" s="22">
        <f>B8+B14+B18+B22-B24-B34</f>
        <v>956661.56816858298</v>
      </c>
      <c r="C36" s="22">
        <f>C8+C14+C18+C22-C24-C34</f>
        <v>898338.85575879866</v>
      </c>
      <c r="D36" s="22">
        <f>D8+D14+D18+D22-D24-D34</f>
        <v>835767.9890652016</v>
      </c>
      <c r="E36" s="22">
        <f>E8+E14+E18+E22-E24-E34</f>
        <v>780897.779132906</v>
      </c>
      <c r="F36" s="22">
        <f>F8+F14+F18+F22-F24-F34</f>
        <v>688846.920232562</v>
      </c>
      <c r="G36" s="23" t="s">
        <v>56</v>
      </c>
      <c r="I36" s="8"/>
      <c r="J36" s="8"/>
      <c r="K36" s="11"/>
      <c r="L36" s="11"/>
    </row>
    <row r="37" spans="1:12" s="32" customFormat="1" ht="14.45" customHeight="1">
      <c r="A37" s="59"/>
      <c r="B37" s="60"/>
      <c r="C37" s="60"/>
      <c r="D37" s="60"/>
      <c r="E37" s="60"/>
      <c r="F37" s="60"/>
      <c r="G37" s="61"/>
      <c r="I37" s="8"/>
      <c r="J37" s="8"/>
      <c r="K37" s="11"/>
      <c r="L37" s="11"/>
    </row>
    <row r="38" spans="1:12" s="32" customFormat="1" ht="14.45" customHeight="1">
      <c r="A38" s="62"/>
      <c r="B38" s="63"/>
      <c r="C38" s="63"/>
      <c r="D38" s="63"/>
      <c r="E38" s="63"/>
      <c r="F38" s="63"/>
      <c r="G38" s="61"/>
      <c r="I38" s="8"/>
      <c r="J38" s="8"/>
      <c r="K38" s="11"/>
      <c r="L38" s="11"/>
    </row>
    <row r="39" spans="1:12" s="32" customFormat="1" ht="14.45" customHeight="1">
      <c r="A39" s="64"/>
      <c r="B39" s="63"/>
      <c r="C39" s="63"/>
      <c r="D39" s="63"/>
      <c r="E39" s="63"/>
      <c r="F39" s="63"/>
      <c r="G39" s="61"/>
      <c r="I39" s="65"/>
      <c r="J39" s="65"/>
      <c r="K39" s="59"/>
      <c r="L39" s="59"/>
    </row>
    <row r="40" spans="1:12" s="32" customFormat="1" ht="14.45" customHeight="1">
      <c r="A40" s="66"/>
      <c r="B40" s="28"/>
      <c r="C40" s="28"/>
      <c r="D40" s="28"/>
      <c r="E40" s="28"/>
      <c r="F40" s="28"/>
      <c r="G40" s="61"/>
      <c r="I40" s="67"/>
      <c r="J40" s="67"/>
      <c r="K40" s="67"/>
      <c r="L40" s="67"/>
    </row>
    <row r="41" spans="1:12" s="32" customFormat="1" ht="14.45" customHeight="1">
      <c r="A41" s="68"/>
      <c r="B41" s="24"/>
      <c r="C41" s="24"/>
      <c r="D41" s="24"/>
      <c r="E41" s="24"/>
      <c r="F41" s="24"/>
      <c r="G41" s="61"/>
      <c r="I41" s="69"/>
      <c r="J41" s="69"/>
      <c r="K41" s="69"/>
      <c r="L41" s="69"/>
    </row>
    <row r="42" spans="1:12" s="32" customFormat="1" ht="14.45" customHeight="1">
      <c r="A42" s="66"/>
      <c r="B42" s="28"/>
      <c r="C42" s="28"/>
      <c r="D42" s="28"/>
      <c r="E42" s="28"/>
      <c r="F42" s="28"/>
      <c r="G42" s="61"/>
      <c r="I42" s="70"/>
      <c r="J42" s="70"/>
      <c r="K42" s="71"/>
      <c r="L42" s="71"/>
    </row>
    <row r="43" spans="1:12" s="32" customFormat="1" ht="14.45" customHeight="1">
      <c r="A43" s="68"/>
      <c r="B43" s="34"/>
      <c r="C43" s="34"/>
      <c r="D43" s="34"/>
      <c r="E43" s="34"/>
      <c r="F43" s="34"/>
      <c r="G43" s="61"/>
      <c r="I43" s="72"/>
      <c r="J43" s="72"/>
      <c r="K43" s="73"/>
      <c r="L43" s="73"/>
    </row>
    <row r="44" spans="1:12" s="32" customFormat="1" ht="14.45" customHeight="1">
      <c r="A44" s="66"/>
      <c r="B44" s="28"/>
      <c r="C44" s="28"/>
      <c r="D44" s="28"/>
      <c r="E44" s="28"/>
      <c r="F44" s="28"/>
      <c r="G44" s="74"/>
      <c r="I44" s="75"/>
      <c r="J44" s="75"/>
      <c r="K44" s="75"/>
      <c r="L44" s="75"/>
    </row>
    <row r="45" spans="1:12" s="32" customFormat="1" ht="14.45" customHeight="1">
      <c r="A45" s="66"/>
      <c r="B45" s="28"/>
      <c r="C45" s="28"/>
      <c r="D45" s="28"/>
      <c r="E45" s="28"/>
      <c r="F45" s="28"/>
      <c r="G45" s="76"/>
      <c r="I45" s="75"/>
      <c r="J45" s="75"/>
      <c r="K45" s="75"/>
      <c r="L45" s="75"/>
    </row>
    <row r="46" spans="1:12" ht="12.75" customHeight="1">
      <c r="A46" s="77" t="s">
        <v>57</v>
      </c>
      <c r="I46" s="79"/>
      <c r="J46" s="79"/>
      <c r="K46" s="79"/>
      <c r="L46" s="79"/>
    </row>
    <row r="47" spans="1:12" s="32" customFormat="1" ht="12.75" customHeight="1">
      <c r="A47" s="80" t="s">
        <v>58</v>
      </c>
      <c r="B47" s="60"/>
      <c r="C47" s="59"/>
      <c r="D47" s="59"/>
      <c r="E47" s="59"/>
      <c r="F47" s="59"/>
      <c r="G47" s="76"/>
    </row>
    <row r="48" spans="1:12" s="32" customFormat="1" ht="12.75" customHeight="1">
      <c r="A48" s="81" t="s">
        <v>59</v>
      </c>
      <c r="B48" s="60"/>
      <c r="C48" s="82"/>
      <c r="D48" s="82"/>
      <c r="E48" s="82"/>
      <c r="F48" s="82"/>
      <c r="G48" s="83" t="s">
        <v>60</v>
      </c>
      <c r="I48" s="84"/>
    </row>
    <row r="49" spans="1:12" s="38" customFormat="1" ht="12.75" customHeight="1">
      <c r="A49" s="81" t="s">
        <v>61</v>
      </c>
      <c r="B49" s="85"/>
      <c r="C49" s="86"/>
      <c r="D49" s="86"/>
      <c r="E49" s="86"/>
      <c r="F49" s="86"/>
      <c r="G49" s="87" t="s">
        <v>62</v>
      </c>
    </row>
    <row r="50" spans="1:12" s="38" customFormat="1" ht="12.75" customHeight="1">
      <c r="A50" s="81" t="s">
        <v>63</v>
      </c>
      <c r="B50" s="88"/>
      <c r="C50" s="88"/>
      <c r="D50" s="88"/>
      <c r="E50" s="88"/>
      <c r="F50" s="5"/>
      <c r="G50" s="38" t="s">
        <v>64</v>
      </c>
    </row>
    <row r="51" spans="1:12" s="32" customFormat="1" ht="12.75" customHeight="1">
      <c r="A51" s="89" t="s">
        <v>65</v>
      </c>
      <c r="B51" s="40"/>
      <c r="C51" s="40"/>
      <c r="D51" s="40"/>
      <c r="E51" s="40"/>
      <c r="F51" s="40"/>
      <c r="G51" s="90" t="s">
        <v>66</v>
      </c>
      <c r="I51" s="75"/>
      <c r="J51" s="75"/>
      <c r="K51" s="75"/>
      <c r="L51" s="75"/>
    </row>
    <row r="52" spans="1:12" s="38" customFormat="1" ht="12.75" customHeight="1">
      <c r="A52" s="91"/>
      <c r="B52" s="40"/>
      <c r="C52" s="40"/>
      <c r="D52" s="40"/>
      <c r="E52" s="40"/>
      <c r="F52" s="40"/>
      <c r="G52" s="87"/>
      <c r="I52" s="75"/>
      <c r="J52" s="75"/>
      <c r="K52" s="75"/>
      <c r="L52" s="75"/>
    </row>
    <row r="53" spans="1:12" s="38" customFormat="1" ht="12.75" customHeight="1">
      <c r="A53" s="66"/>
      <c r="B53" s="40"/>
      <c r="C53" s="40"/>
      <c r="D53" s="40"/>
      <c r="E53" s="40"/>
      <c r="F53" s="40"/>
      <c r="G53" s="90"/>
      <c r="I53" s="75"/>
      <c r="J53" s="75"/>
      <c r="K53" s="75"/>
      <c r="L53" s="75"/>
    </row>
    <row r="54" spans="1:12" ht="12.75" customHeight="1">
      <c r="A54" s="66"/>
      <c r="B54" s="40"/>
      <c r="C54" s="40"/>
      <c r="D54" s="40"/>
      <c r="E54" s="40"/>
      <c r="F54" s="40"/>
      <c r="I54" s="75"/>
      <c r="J54" s="75"/>
      <c r="K54" s="75"/>
      <c r="L54" s="75"/>
    </row>
    <row r="55" spans="1:12" ht="12.75" customHeight="1">
      <c r="A55" s="66"/>
      <c r="B55" s="40"/>
      <c r="C55" s="40"/>
      <c r="D55" s="40"/>
      <c r="E55" s="40"/>
      <c r="F55" s="40"/>
      <c r="I55" s="75"/>
      <c r="J55" s="75"/>
      <c r="K55" s="75"/>
      <c r="L55" s="75"/>
    </row>
    <row r="56" spans="1:12" ht="15" customHeight="1">
      <c r="A56" s="66"/>
      <c r="B56" s="40"/>
      <c r="C56" s="40"/>
      <c r="D56" s="40"/>
      <c r="E56" s="40"/>
      <c r="F56" s="40"/>
      <c r="I56" s="75"/>
      <c r="J56" s="75"/>
      <c r="K56" s="75"/>
      <c r="L56" s="75"/>
    </row>
    <row r="57" spans="1:12">
      <c r="A57" s="68"/>
      <c r="B57" s="24"/>
      <c r="C57" s="24"/>
      <c r="D57" s="24"/>
      <c r="E57" s="24"/>
      <c r="F57" s="24"/>
      <c r="I57" s="75"/>
      <c r="J57" s="75"/>
      <c r="K57" s="75"/>
      <c r="L57" s="75"/>
    </row>
    <row r="58" spans="1:12">
      <c r="A58" s="68"/>
      <c r="B58" s="24"/>
      <c r="C58" s="24"/>
      <c r="D58" s="24"/>
      <c r="E58" s="24"/>
      <c r="F58" s="24"/>
      <c r="I58" s="75"/>
      <c r="J58" s="75"/>
      <c r="K58" s="75"/>
      <c r="L58" s="75"/>
    </row>
    <row r="59" spans="1:12">
      <c r="B59" s="40"/>
      <c r="C59" s="40"/>
      <c r="D59" s="40"/>
      <c r="E59" s="40"/>
      <c r="F59" s="40"/>
      <c r="I59" s="75"/>
      <c r="J59" s="75"/>
      <c r="K59" s="75"/>
      <c r="L59" s="75"/>
    </row>
    <row r="60" spans="1:12">
      <c r="I60" s="92"/>
      <c r="J60" s="92"/>
      <c r="K60" s="92"/>
      <c r="L60" s="92"/>
    </row>
    <row r="61" spans="1:12" ht="14.25" customHeight="1">
      <c r="I61" s="92"/>
      <c r="J61" s="92"/>
      <c r="K61" s="92"/>
      <c r="L61" s="92"/>
    </row>
    <row r="62" spans="1:12" ht="14.25" customHeight="1">
      <c r="I62" s="93"/>
      <c r="J62" s="93"/>
      <c r="K62" s="93"/>
      <c r="L62" s="93"/>
    </row>
    <row r="63" spans="1:12">
      <c r="I63" s="94"/>
      <c r="J63" s="94"/>
      <c r="K63" s="94"/>
      <c r="L63" s="94"/>
    </row>
    <row r="64" spans="1:12">
      <c r="I64" s="94"/>
      <c r="J64" s="94"/>
      <c r="K64" s="94"/>
      <c r="L64" s="94"/>
    </row>
    <row r="65" spans="9:12">
      <c r="I65" s="94"/>
      <c r="J65" s="94"/>
      <c r="K65" s="94"/>
      <c r="L65" s="94"/>
    </row>
    <row r="66" spans="9:12">
      <c r="I66" s="75"/>
      <c r="J66" s="75"/>
      <c r="K66" s="75"/>
      <c r="L66" s="75"/>
    </row>
    <row r="67" spans="9:12">
      <c r="I67" s="75"/>
      <c r="J67" s="75"/>
      <c r="K67" s="75"/>
      <c r="L67" s="75"/>
    </row>
    <row r="68" spans="9:12">
      <c r="I68" s="75"/>
      <c r="J68" s="75"/>
      <c r="K68" s="75"/>
      <c r="L68" s="75"/>
    </row>
    <row r="69" spans="9:12">
      <c r="I69" s="75"/>
      <c r="J69" s="75"/>
      <c r="K69" s="75"/>
      <c r="L69" s="75"/>
    </row>
    <row r="70" spans="9:12">
      <c r="I70" s="75"/>
      <c r="J70" s="75"/>
      <c r="K70" s="75"/>
      <c r="L70" s="75"/>
    </row>
    <row r="71" spans="9:12">
      <c r="I71" s="75"/>
      <c r="J71" s="75"/>
      <c r="K71" s="75"/>
      <c r="L71" s="75"/>
    </row>
    <row r="72" spans="9:12">
      <c r="I72" s="75"/>
      <c r="J72" s="75"/>
      <c r="K72" s="75"/>
      <c r="L72" s="75"/>
    </row>
    <row r="73" spans="9:12">
      <c r="I73" s="75"/>
      <c r="J73" s="75"/>
      <c r="K73" s="75"/>
      <c r="L73" s="75"/>
    </row>
    <row r="74" spans="9:12">
      <c r="I74" s="92"/>
      <c r="J74" s="92"/>
      <c r="K74" s="92"/>
      <c r="L74" s="92"/>
    </row>
    <row r="75" spans="9:12">
      <c r="I75" s="92"/>
      <c r="J75" s="92"/>
      <c r="K75" s="92"/>
      <c r="L75" s="92"/>
    </row>
    <row r="76" spans="9:12">
      <c r="I76" s="92"/>
      <c r="J76" s="92"/>
      <c r="K76" s="92"/>
      <c r="L76" s="92"/>
    </row>
    <row r="77" spans="9:12">
      <c r="I77" s="95"/>
      <c r="J77" s="95"/>
      <c r="K77" s="95"/>
      <c r="L77" s="95"/>
    </row>
    <row r="78" spans="9:12">
      <c r="I78" s="96"/>
      <c r="J78" s="96"/>
      <c r="K78" s="96"/>
      <c r="L78" s="96"/>
    </row>
    <row r="79" spans="9:12">
      <c r="I79" s="96"/>
      <c r="J79" s="96"/>
      <c r="K79" s="96"/>
      <c r="L79" s="96"/>
    </row>
    <row r="80" spans="9:12">
      <c r="I80" s="96"/>
      <c r="J80" s="96"/>
      <c r="K80" s="96"/>
      <c r="L80" s="96"/>
    </row>
    <row r="81" spans="9:12">
      <c r="I81" s="95"/>
      <c r="J81" s="95"/>
      <c r="K81" s="97"/>
      <c r="L81" s="97"/>
    </row>
    <row r="82" spans="9:12">
      <c r="I82" s="67"/>
      <c r="J82" s="67"/>
      <c r="K82" s="67"/>
      <c r="L82" s="67"/>
    </row>
    <row r="83" spans="9:12">
      <c r="I83" s="69"/>
      <c r="J83" s="69"/>
      <c r="K83" s="69"/>
      <c r="L83" s="69"/>
    </row>
    <row r="84" spans="9:12">
      <c r="I84" s="70"/>
      <c r="J84" s="70"/>
      <c r="K84" s="71"/>
      <c r="L84" s="71"/>
    </row>
    <row r="85" spans="9:12">
      <c r="I85" s="98"/>
      <c r="J85" s="98"/>
      <c r="K85" s="98"/>
      <c r="L85" s="98"/>
    </row>
    <row r="86" spans="9:12">
      <c r="I86" s="99"/>
      <c r="J86" s="99"/>
      <c r="K86" s="99"/>
      <c r="L86" s="99"/>
    </row>
    <row r="87" spans="9:12">
      <c r="I87" s="75"/>
      <c r="J87" s="75"/>
      <c r="K87" s="75"/>
      <c r="L87" s="75"/>
    </row>
    <row r="88" spans="9:12">
      <c r="I88" s="75"/>
      <c r="J88" s="75"/>
      <c r="K88" s="75"/>
      <c r="L88" s="75"/>
    </row>
    <row r="89" spans="9:12">
      <c r="I89" s="75"/>
      <c r="J89" s="75"/>
      <c r="K89" s="75"/>
      <c r="L89" s="75"/>
    </row>
    <row r="90" spans="9:12">
      <c r="I90" s="75"/>
      <c r="J90" s="75"/>
      <c r="K90" s="75"/>
      <c r="L90" s="75"/>
    </row>
    <row r="91" spans="9:12">
      <c r="I91" s="75"/>
      <c r="J91" s="75"/>
      <c r="K91" s="75"/>
      <c r="L91" s="75"/>
    </row>
    <row r="92" spans="9:12">
      <c r="I92" s="100"/>
      <c r="J92" s="100"/>
      <c r="K92" s="100"/>
      <c r="L92" s="100"/>
    </row>
    <row r="93" spans="9:12">
      <c r="I93" s="100"/>
      <c r="J93" s="100"/>
      <c r="K93" s="100"/>
      <c r="L93" s="100"/>
    </row>
    <row r="94" spans="9:12">
      <c r="I94" s="99"/>
      <c r="J94" s="99"/>
      <c r="K94" s="99"/>
      <c r="L94" s="99"/>
    </row>
    <row r="95" spans="9:12">
      <c r="I95" s="75"/>
      <c r="J95" s="75"/>
      <c r="K95" s="75"/>
      <c r="L95" s="75"/>
    </row>
    <row r="96" spans="9:12">
      <c r="I96" s="75"/>
      <c r="J96" s="75"/>
      <c r="K96" s="75"/>
      <c r="L96" s="75"/>
    </row>
    <row r="97" spans="9:12">
      <c r="I97" s="75"/>
      <c r="J97" s="75"/>
      <c r="K97" s="75"/>
      <c r="L97" s="75"/>
    </row>
    <row r="98" spans="9:12">
      <c r="I98" s="75"/>
      <c r="J98" s="75"/>
      <c r="K98" s="75"/>
      <c r="L98" s="75"/>
    </row>
    <row r="99" spans="9:12">
      <c r="I99" s="75"/>
      <c r="J99" s="75"/>
      <c r="K99" s="75"/>
      <c r="L99" s="75"/>
    </row>
    <row r="100" spans="9:12">
      <c r="I100" s="99"/>
      <c r="J100" s="99"/>
      <c r="K100" s="99"/>
      <c r="L100" s="99"/>
    </row>
    <row r="101" spans="9:12">
      <c r="I101" s="101"/>
      <c r="J101" s="101"/>
      <c r="K101" s="101"/>
      <c r="L101" s="101"/>
    </row>
    <row r="102" spans="9:12">
      <c r="I102" s="101"/>
      <c r="J102" s="101"/>
      <c r="K102" s="101"/>
      <c r="L102" s="101"/>
    </row>
    <row r="103" spans="9:12">
      <c r="I103" s="101"/>
      <c r="J103" s="101"/>
      <c r="K103" s="101"/>
      <c r="L103" s="101"/>
    </row>
    <row r="104" spans="9:12">
      <c r="I104" s="67"/>
      <c r="J104" s="67"/>
      <c r="K104" s="67"/>
      <c r="L104" s="67"/>
    </row>
    <row r="105" spans="9:12">
      <c r="I105" s="69"/>
      <c r="J105" s="69"/>
      <c r="K105" s="69"/>
      <c r="L105" s="69"/>
    </row>
    <row r="106" spans="9:12">
      <c r="I106" s="70"/>
      <c r="J106" s="70"/>
      <c r="K106" s="71"/>
      <c r="L106" s="71"/>
    </row>
    <row r="107" spans="9:12">
      <c r="I107" s="98"/>
      <c r="J107" s="98"/>
      <c r="K107" s="98"/>
      <c r="L107" s="98"/>
    </row>
    <row r="108" spans="9:12">
      <c r="I108" s="102"/>
      <c r="J108" s="102"/>
      <c r="K108" s="102"/>
      <c r="L108" s="102"/>
    </row>
    <row r="109" spans="9:12">
      <c r="I109" s="92"/>
      <c r="J109" s="92"/>
      <c r="K109" s="92"/>
      <c r="L109" s="92"/>
    </row>
    <row r="110" spans="9:12">
      <c r="I110" s="92"/>
      <c r="J110" s="92"/>
      <c r="K110" s="92"/>
      <c r="L110" s="92"/>
    </row>
    <row r="111" spans="9:12">
      <c r="I111" s="92"/>
      <c r="J111" s="92"/>
      <c r="K111" s="92"/>
      <c r="L111" s="92"/>
    </row>
    <row r="112" spans="9:12">
      <c r="I112" s="92"/>
      <c r="J112" s="92"/>
      <c r="K112" s="92"/>
      <c r="L112" s="92"/>
    </row>
    <row r="113" spans="9:12">
      <c r="I113" s="92"/>
      <c r="J113" s="92"/>
      <c r="K113" s="92"/>
      <c r="L113" s="92"/>
    </row>
    <row r="114" spans="9:12">
      <c r="I114" s="92"/>
      <c r="J114" s="92"/>
      <c r="K114" s="92"/>
      <c r="L114" s="92"/>
    </row>
    <row r="115" spans="9:12">
      <c r="I115" s="92"/>
      <c r="J115" s="92"/>
      <c r="K115" s="92"/>
      <c r="L115" s="92"/>
    </row>
    <row r="116" spans="9:12">
      <c r="I116" s="92"/>
      <c r="J116" s="92"/>
      <c r="K116" s="92"/>
      <c r="L116" s="92"/>
    </row>
    <row r="117" spans="9:12">
      <c r="I117" s="92"/>
      <c r="J117" s="92"/>
      <c r="K117" s="92"/>
      <c r="L117" s="92"/>
    </row>
    <row r="118" spans="9:12">
      <c r="I118" s="92"/>
      <c r="J118" s="92"/>
      <c r="K118" s="92"/>
      <c r="L118" s="92"/>
    </row>
    <row r="119" spans="9:12">
      <c r="I119" s="92"/>
      <c r="J119" s="92"/>
      <c r="K119" s="92"/>
      <c r="L119" s="92"/>
    </row>
    <row r="120" spans="9:12">
      <c r="I120" s="92"/>
      <c r="J120" s="92"/>
      <c r="K120" s="92"/>
      <c r="L120" s="92"/>
    </row>
    <row r="121" spans="9:12">
      <c r="I121" s="92"/>
      <c r="J121" s="92"/>
      <c r="K121" s="92"/>
      <c r="L121" s="92"/>
    </row>
    <row r="122" spans="9:12">
      <c r="I122" s="92"/>
      <c r="J122" s="92"/>
      <c r="K122" s="92"/>
      <c r="L122" s="92"/>
    </row>
    <row r="123" spans="9:12">
      <c r="I123" s="92"/>
      <c r="J123" s="92"/>
      <c r="K123" s="92"/>
      <c r="L123" s="92"/>
    </row>
    <row r="124" spans="9:12">
      <c r="I124" s="92"/>
      <c r="J124" s="92"/>
      <c r="K124" s="92"/>
      <c r="L124" s="92"/>
    </row>
    <row r="125" spans="9:12">
      <c r="I125" s="103"/>
      <c r="J125" s="103"/>
      <c r="K125" s="104"/>
      <c r="L125" s="104"/>
    </row>
    <row r="126" spans="9:12">
      <c r="I126" s="103"/>
      <c r="J126" s="103"/>
      <c r="K126" s="104"/>
      <c r="L126" s="104"/>
    </row>
    <row r="127" spans="9:12">
      <c r="I127" s="103"/>
      <c r="J127" s="103"/>
      <c r="K127" s="104"/>
      <c r="L127" s="104"/>
    </row>
    <row r="128" spans="9:12">
      <c r="I128" s="67"/>
      <c r="J128" s="67"/>
      <c r="K128" s="67"/>
      <c r="L128" s="67"/>
    </row>
    <row r="129" spans="9:12">
      <c r="I129" s="69"/>
      <c r="J129" s="69"/>
      <c r="K129" s="69"/>
      <c r="L129" s="69"/>
    </row>
    <row r="130" spans="9:12">
      <c r="I130" s="70"/>
      <c r="J130" s="70"/>
      <c r="K130" s="71"/>
      <c r="L130" s="71"/>
    </row>
    <row r="131" spans="9:12">
      <c r="I131" s="98"/>
      <c r="J131" s="98"/>
      <c r="K131" s="98"/>
      <c r="L131" s="98"/>
    </row>
    <row r="132" spans="9:12">
      <c r="I132" s="102"/>
      <c r="J132" s="102"/>
      <c r="K132" s="102"/>
      <c r="L132" s="102"/>
    </row>
    <row r="133" spans="9:12">
      <c r="I133" s="92"/>
      <c r="J133" s="92"/>
      <c r="K133" s="92"/>
      <c r="L133" s="92"/>
    </row>
    <row r="134" spans="9:12">
      <c r="I134" s="92"/>
      <c r="J134" s="92"/>
      <c r="K134" s="92"/>
      <c r="L134" s="92"/>
    </row>
    <row r="135" spans="9:12">
      <c r="I135" s="92"/>
      <c r="J135" s="92"/>
      <c r="K135" s="92"/>
      <c r="L135" s="92"/>
    </row>
    <row r="136" spans="9:12">
      <c r="I136" s="92"/>
      <c r="J136" s="92"/>
      <c r="K136" s="92"/>
      <c r="L136" s="92"/>
    </row>
    <row r="137" spans="9:12">
      <c r="I137" s="92"/>
      <c r="J137" s="92"/>
      <c r="K137" s="92"/>
      <c r="L137" s="92"/>
    </row>
    <row r="138" spans="9:12">
      <c r="I138" s="105"/>
      <c r="J138" s="105"/>
      <c r="K138" s="105"/>
      <c r="L138" s="105"/>
    </row>
    <row r="139" spans="9:12">
      <c r="I139" s="106"/>
      <c r="J139" s="106"/>
      <c r="K139" s="106"/>
      <c r="L139" s="106"/>
    </row>
    <row r="140" spans="9:12">
      <c r="I140" s="92"/>
      <c r="J140" s="92"/>
      <c r="K140" s="92"/>
      <c r="L140" s="92"/>
    </row>
    <row r="141" spans="9:12">
      <c r="I141" s="92"/>
      <c r="J141" s="92"/>
      <c r="K141" s="92"/>
      <c r="L141" s="92"/>
    </row>
    <row r="142" spans="9:12">
      <c r="I142" s="92"/>
      <c r="J142" s="92"/>
      <c r="K142" s="92"/>
      <c r="L142" s="92"/>
    </row>
    <row r="143" spans="9:12">
      <c r="I143" s="92"/>
      <c r="J143" s="92"/>
      <c r="K143" s="92"/>
      <c r="L143" s="92"/>
    </row>
    <row r="144" spans="9:12">
      <c r="I144" s="96"/>
      <c r="J144" s="96"/>
      <c r="K144" s="96"/>
      <c r="L144" s="96"/>
    </row>
    <row r="145" spans="9:12">
      <c r="I145" s="96"/>
      <c r="J145" s="96"/>
      <c r="K145" s="96"/>
      <c r="L145" s="96"/>
    </row>
    <row r="146" spans="9:12">
      <c r="I146" s="96"/>
      <c r="J146" s="96"/>
      <c r="K146" s="96"/>
      <c r="L146" s="96"/>
    </row>
    <row r="147" spans="9:12">
      <c r="I147" s="96"/>
      <c r="J147" s="96"/>
      <c r="K147" s="96"/>
      <c r="L147" s="96"/>
    </row>
    <row r="148" spans="9:12">
      <c r="I148" s="107"/>
      <c r="J148" s="107"/>
      <c r="K148" s="73"/>
      <c r="L148" s="73"/>
    </row>
    <row r="149" spans="9:12">
      <c r="I149" s="67"/>
      <c r="J149" s="67"/>
      <c r="K149" s="67"/>
      <c r="L149" s="67"/>
    </row>
    <row r="150" spans="9:12">
      <c r="I150" s="69"/>
      <c r="J150" s="69"/>
      <c r="K150" s="69"/>
      <c r="L150" s="69"/>
    </row>
    <row r="151" spans="9:12">
      <c r="I151" s="70"/>
      <c r="J151" s="70"/>
      <c r="K151" s="71"/>
      <c r="L151" s="71"/>
    </row>
    <row r="152" spans="9:12">
      <c r="I152" s="98"/>
      <c r="J152" s="98"/>
      <c r="K152" s="98"/>
      <c r="L152" s="98"/>
    </row>
    <row r="153" spans="9:12">
      <c r="I153" s="102"/>
      <c r="J153" s="102"/>
      <c r="K153" s="102"/>
      <c r="L153" s="102"/>
    </row>
    <row r="154" spans="9:12">
      <c r="I154" s="92"/>
      <c r="J154" s="92"/>
      <c r="K154" s="92"/>
      <c r="L154" s="92"/>
    </row>
    <row r="155" spans="9:12">
      <c r="I155" s="92"/>
      <c r="J155" s="92"/>
      <c r="K155" s="92"/>
      <c r="L155" s="92"/>
    </row>
    <row r="156" spans="9:12">
      <c r="I156" s="92"/>
      <c r="J156" s="92"/>
      <c r="K156" s="92"/>
      <c r="L156" s="92"/>
    </row>
    <row r="157" spans="9:12">
      <c r="I157" s="92"/>
      <c r="J157" s="92"/>
      <c r="K157" s="92"/>
      <c r="L157" s="92"/>
    </row>
    <row r="158" spans="9:12">
      <c r="I158" s="92"/>
      <c r="J158" s="92"/>
      <c r="K158" s="92"/>
      <c r="L158" s="92"/>
    </row>
    <row r="159" spans="9:12">
      <c r="I159" s="105"/>
      <c r="J159" s="105"/>
      <c r="K159" s="105"/>
      <c r="L159" s="105"/>
    </row>
    <row r="160" spans="9:12">
      <c r="I160" s="106"/>
      <c r="J160" s="106"/>
      <c r="K160" s="106"/>
      <c r="L160" s="106"/>
    </row>
    <row r="161" spans="9:12">
      <c r="I161" s="108"/>
      <c r="J161" s="108"/>
      <c r="K161" s="108"/>
      <c r="L161" s="108"/>
    </row>
    <row r="162" spans="9:12">
      <c r="I162" s="108"/>
      <c r="J162" s="108"/>
      <c r="K162" s="108"/>
      <c r="L162" s="108"/>
    </row>
    <row r="163" spans="9:12">
      <c r="I163" s="108"/>
      <c r="J163" s="108"/>
      <c r="K163" s="108"/>
      <c r="L163" s="108"/>
    </row>
    <row r="164" spans="9:12">
      <c r="I164" s="108"/>
      <c r="J164" s="108"/>
      <c r="K164" s="108"/>
      <c r="L164" s="108"/>
    </row>
    <row r="165" spans="9:12">
      <c r="I165" s="108"/>
      <c r="J165" s="108"/>
      <c r="K165" s="108"/>
      <c r="L165" s="108"/>
    </row>
    <row r="166" spans="9:12">
      <c r="I166" s="108"/>
      <c r="J166" s="108"/>
      <c r="K166" s="108"/>
      <c r="L166" s="108"/>
    </row>
    <row r="167" spans="9:12">
      <c r="I167" s="108"/>
      <c r="J167" s="108"/>
      <c r="K167" s="108"/>
      <c r="L167" s="108"/>
    </row>
    <row r="168" spans="9:12">
      <c r="I168" s="108"/>
      <c r="J168" s="108"/>
      <c r="K168" s="108"/>
      <c r="L168" s="108"/>
    </row>
    <row r="169" spans="9:12">
      <c r="I169" s="108"/>
      <c r="J169" s="108"/>
      <c r="K169" s="108"/>
      <c r="L169" s="108"/>
    </row>
    <row r="170" spans="9:12">
      <c r="I170" s="108"/>
      <c r="J170" s="108"/>
      <c r="K170" s="108"/>
      <c r="L170" s="108"/>
    </row>
    <row r="171" spans="9:12">
      <c r="I171" s="108"/>
      <c r="J171" s="108"/>
      <c r="K171" s="108"/>
      <c r="L171" s="108"/>
    </row>
    <row r="172" spans="9:12">
      <c r="I172" s="109"/>
      <c r="J172" s="109"/>
      <c r="K172" s="110"/>
      <c r="L172" s="110"/>
    </row>
    <row r="173" spans="9:12">
      <c r="I173" s="96"/>
      <c r="J173" s="96"/>
      <c r="K173" s="96"/>
      <c r="L173" s="96"/>
    </row>
    <row r="174" spans="9:12">
      <c r="I174" s="111"/>
      <c r="J174" s="111"/>
      <c r="K174" s="111"/>
      <c r="L174" s="111"/>
    </row>
    <row r="175" spans="9:12">
      <c r="I175" s="111"/>
      <c r="J175" s="111"/>
      <c r="K175" s="111"/>
      <c r="L175" s="111"/>
    </row>
    <row r="176" spans="9:12">
      <c r="I176" s="111"/>
      <c r="J176" s="111"/>
      <c r="K176" s="111"/>
      <c r="L176" s="111"/>
    </row>
    <row r="177" spans="9:12">
      <c r="I177" s="67"/>
      <c r="J177" s="67"/>
      <c r="K177" s="67"/>
      <c r="L177" s="67"/>
    </row>
    <row r="178" spans="9:12">
      <c r="I178" s="69"/>
      <c r="J178" s="69"/>
      <c r="K178" s="69"/>
      <c r="L178" s="69"/>
    </row>
    <row r="179" spans="9:12">
      <c r="I179" s="70"/>
      <c r="J179" s="70"/>
      <c r="K179" s="71"/>
      <c r="L179" s="71"/>
    </row>
    <row r="180" spans="9:12">
      <c r="I180" s="98"/>
      <c r="J180" s="98"/>
      <c r="K180" s="98"/>
      <c r="L180" s="98"/>
    </row>
    <row r="181" spans="9:12">
      <c r="I181" s="99"/>
      <c r="J181" s="99"/>
      <c r="K181" s="99"/>
      <c r="L181" s="99"/>
    </row>
    <row r="182" spans="9:12">
      <c r="I182" s="92"/>
      <c r="J182" s="92"/>
      <c r="K182" s="92"/>
      <c r="L182" s="92"/>
    </row>
    <row r="183" spans="9:12">
      <c r="I183" s="92"/>
      <c r="J183" s="92"/>
      <c r="K183" s="92"/>
      <c r="L183" s="92"/>
    </row>
    <row r="184" spans="9:12">
      <c r="I184" s="92"/>
      <c r="J184" s="92"/>
      <c r="K184" s="92"/>
      <c r="L184" s="92"/>
    </row>
    <row r="185" spans="9:12">
      <c r="I185" s="92"/>
      <c r="J185" s="92"/>
      <c r="K185" s="92"/>
      <c r="L185" s="92"/>
    </row>
    <row r="186" spans="9:12">
      <c r="I186" s="92"/>
      <c r="J186" s="92"/>
      <c r="K186" s="92"/>
      <c r="L186" s="92"/>
    </row>
    <row r="187" spans="9:12">
      <c r="I187" s="92"/>
      <c r="J187" s="92"/>
      <c r="K187" s="92"/>
      <c r="L187" s="92"/>
    </row>
    <row r="188" spans="9:12">
      <c r="I188" s="92"/>
      <c r="J188" s="92"/>
      <c r="K188" s="92"/>
      <c r="L188" s="92"/>
    </row>
    <row r="189" spans="9:12">
      <c r="I189" s="92"/>
      <c r="J189" s="92"/>
      <c r="K189" s="92"/>
      <c r="L189" s="92"/>
    </row>
    <row r="190" spans="9:12">
      <c r="I190" s="106"/>
      <c r="J190" s="106"/>
      <c r="K190" s="106"/>
      <c r="L190" s="106"/>
    </row>
    <row r="191" spans="9:12">
      <c r="I191" s="108"/>
      <c r="J191" s="108"/>
      <c r="K191" s="108"/>
      <c r="L191" s="108"/>
    </row>
    <row r="192" spans="9:12">
      <c r="I192" s="108"/>
      <c r="J192" s="108"/>
      <c r="K192" s="108"/>
      <c r="L192" s="108"/>
    </row>
    <row r="193" spans="9:12">
      <c r="I193" s="108"/>
      <c r="J193" s="108"/>
      <c r="K193" s="108"/>
      <c r="L193" s="108"/>
    </row>
    <row r="194" spans="9:12">
      <c r="I194" s="108"/>
      <c r="J194" s="108"/>
      <c r="K194" s="108"/>
      <c r="L194" s="108"/>
    </row>
    <row r="195" spans="9:12">
      <c r="I195" s="108"/>
      <c r="J195" s="108"/>
      <c r="K195" s="108"/>
      <c r="L195" s="108"/>
    </row>
    <row r="196" spans="9:12">
      <c r="I196" s="108"/>
      <c r="J196" s="108"/>
      <c r="K196" s="108"/>
      <c r="L196" s="108"/>
    </row>
    <row r="197" spans="9:12">
      <c r="I197" s="108"/>
      <c r="J197" s="108"/>
      <c r="K197" s="108"/>
      <c r="L197" s="108"/>
    </row>
    <row r="198" spans="9:12">
      <c r="I198" s="112"/>
      <c r="J198" s="112"/>
      <c r="K198" s="112"/>
      <c r="L198" s="112"/>
    </row>
    <row r="199" spans="9:12">
      <c r="I199" s="96"/>
      <c r="J199" s="96"/>
      <c r="K199" s="96"/>
      <c r="L199" s="96"/>
    </row>
    <row r="200" spans="9:12">
      <c r="I200" s="67"/>
      <c r="J200" s="67"/>
      <c r="K200" s="67"/>
      <c r="L200" s="67"/>
    </row>
    <row r="201" spans="9:12">
      <c r="I201" s="69"/>
      <c r="J201" s="69"/>
      <c r="K201" s="69"/>
      <c r="L201" s="69"/>
    </row>
    <row r="202" spans="9:12">
      <c r="I202" s="70"/>
      <c r="J202" s="70"/>
      <c r="K202" s="71"/>
      <c r="L202" s="71"/>
    </row>
    <row r="203" spans="9:12">
      <c r="I203" s="98"/>
      <c r="J203" s="98"/>
      <c r="K203" s="98"/>
      <c r="L203" s="98"/>
    </row>
    <row r="204" spans="9:12">
      <c r="I204" s="102"/>
      <c r="J204" s="102"/>
      <c r="K204" s="102"/>
      <c r="L204" s="102"/>
    </row>
    <row r="205" spans="9:12">
      <c r="I205" s="92"/>
      <c r="J205" s="92"/>
      <c r="K205" s="92"/>
      <c r="L205" s="92"/>
    </row>
    <row r="206" spans="9:12">
      <c r="I206" s="92"/>
      <c r="J206" s="92"/>
      <c r="K206" s="92"/>
      <c r="L206" s="92"/>
    </row>
    <row r="207" spans="9:12">
      <c r="I207" s="92"/>
      <c r="J207" s="92"/>
      <c r="K207" s="92"/>
      <c r="L207" s="92"/>
    </row>
    <row r="208" spans="9:12">
      <c r="I208" s="92"/>
      <c r="J208" s="92"/>
      <c r="K208" s="92"/>
      <c r="L208" s="92"/>
    </row>
    <row r="209" spans="9:12">
      <c r="I209" s="92"/>
      <c r="J209" s="92"/>
      <c r="K209" s="92"/>
      <c r="L209" s="92"/>
    </row>
    <row r="210" spans="9:12">
      <c r="I210" s="92"/>
      <c r="J210" s="92"/>
      <c r="K210" s="92"/>
      <c r="L210" s="92"/>
    </row>
    <row r="211" spans="9:12">
      <c r="I211" s="92"/>
      <c r="J211" s="92"/>
      <c r="K211" s="92"/>
      <c r="L211" s="92"/>
    </row>
    <row r="212" spans="9:12">
      <c r="I212" s="92"/>
      <c r="J212" s="92"/>
      <c r="K212" s="92"/>
      <c r="L212" s="92"/>
    </row>
    <row r="213" spans="9:12">
      <c r="I213" s="92"/>
      <c r="J213" s="92"/>
      <c r="K213" s="92"/>
      <c r="L213" s="92"/>
    </row>
    <row r="214" spans="9:12">
      <c r="I214" s="92"/>
      <c r="J214" s="92"/>
      <c r="K214" s="92"/>
      <c r="L214" s="92"/>
    </row>
    <row r="215" spans="9:12">
      <c r="I215" s="97"/>
      <c r="J215" s="97"/>
      <c r="K215" s="97"/>
      <c r="L215" s="97"/>
    </row>
    <row r="216" spans="9:12">
      <c r="I216" s="106"/>
      <c r="J216" s="106"/>
      <c r="K216" s="106"/>
      <c r="L216" s="106"/>
    </row>
    <row r="217" spans="9:12">
      <c r="I217" s="108"/>
      <c r="J217" s="108"/>
      <c r="K217" s="108"/>
      <c r="L217" s="108"/>
    </row>
    <row r="218" spans="9:12">
      <c r="I218" s="108"/>
      <c r="J218" s="108"/>
      <c r="K218" s="108"/>
      <c r="L218" s="108"/>
    </row>
    <row r="219" spans="9:12">
      <c r="I219" s="108"/>
      <c r="J219" s="108"/>
      <c r="K219" s="108"/>
      <c r="L219" s="108"/>
    </row>
    <row r="220" spans="9:12">
      <c r="I220" s="108"/>
      <c r="J220" s="108"/>
      <c r="K220" s="108"/>
      <c r="L220" s="108"/>
    </row>
    <row r="221" spans="9:12">
      <c r="I221" s="108"/>
      <c r="J221" s="108"/>
      <c r="K221" s="108"/>
      <c r="L221" s="108"/>
    </row>
    <row r="222" spans="9:12">
      <c r="I222" s="108"/>
      <c r="J222" s="108"/>
      <c r="K222" s="108"/>
      <c r="L222" s="108"/>
    </row>
    <row r="223" spans="9:12">
      <c r="I223" s="108"/>
      <c r="J223" s="108"/>
      <c r="K223" s="108"/>
      <c r="L223" s="108"/>
    </row>
    <row r="224" spans="9:12">
      <c r="I224" s="108"/>
      <c r="J224" s="108"/>
      <c r="K224" s="108"/>
      <c r="L224" s="108"/>
    </row>
    <row r="225" spans="9:12">
      <c r="I225" s="108"/>
      <c r="J225" s="108"/>
      <c r="K225" s="108"/>
      <c r="L225" s="108"/>
    </row>
    <row r="226" spans="9:12">
      <c r="I226" s="108"/>
      <c r="J226" s="108"/>
      <c r="K226" s="108"/>
      <c r="L226" s="108"/>
    </row>
    <row r="227" spans="9:12">
      <c r="I227" s="109"/>
      <c r="J227" s="109"/>
      <c r="K227" s="109"/>
      <c r="L227" s="109"/>
    </row>
    <row r="228" spans="9:12">
      <c r="I228" s="96"/>
      <c r="J228" s="96"/>
      <c r="K228" s="96"/>
      <c r="L228" s="96"/>
    </row>
    <row r="229" spans="9:12">
      <c r="I229" s="67"/>
      <c r="J229" s="67"/>
      <c r="K229" s="67"/>
      <c r="L229" s="67"/>
    </row>
    <row r="230" spans="9:12">
      <c r="I230" s="69"/>
      <c r="J230" s="69"/>
      <c r="K230" s="69"/>
      <c r="L230" s="69"/>
    </row>
    <row r="231" spans="9:12">
      <c r="I231" s="70"/>
      <c r="J231" s="70"/>
      <c r="K231" s="71"/>
      <c r="L231" s="71"/>
    </row>
    <row r="232" spans="9:12">
      <c r="I232" s="98"/>
      <c r="J232" s="98"/>
      <c r="K232" s="98"/>
      <c r="L232" s="98"/>
    </row>
    <row r="233" spans="9:12">
      <c r="I233" s="102"/>
      <c r="J233" s="102"/>
      <c r="K233" s="102"/>
      <c r="L233" s="102"/>
    </row>
    <row r="234" spans="9:12">
      <c r="I234" s="92"/>
      <c r="J234" s="92"/>
      <c r="K234" s="92"/>
      <c r="L234" s="92"/>
    </row>
    <row r="235" spans="9:12">
      <c r="I235" s="92"/>
      <c r="J235" s="92"/>
      <c r="K235" s="92"/>
      <c r="L235" s="92"/>
    </row>
    <row r="236" spans="9:12">
      <c r="I236" s="92"/>
      <c r="J236" s="92"/>
      <c r="K236" s="92"/>
      <c r="L236" s="92"/>
    </row>
    <row r="237" spans="9:12">
      <c r="I237" s="92"/>
      <c r="J237" s="92"/>
      <c r="K237" s="92"/>
      <c r="L237" s="92"/>
    </row>
    <row r="238" spans="9:12">
      <c r="I238" s="92"/>
      <c r="J238" s="92"/>
      <c r="K238" s="92"/>
      <c r="L238" s="92"/>
    </row>
    <row r="239" spans="9:12">
      <c r="I239" s="92"/>
      <c r="J239" s="92"/>
      <c r="K239" s="92"/>
      <c r="L239" s="92"/>
    </row>
    <row r="240" spans="9:12">
      <c r="I240" s="92"/>
      <c r="J240" s="92"/>
      <c r="K240" s="92"/>
      <c r="L240" s="92"/>
    </row>
    <row r="241" spans="9:12">
      <c r="I241" s="102"/>
      <c r="J241" s="102"/>
      <c r="K241" s="102"/>
      <c r="L241" s="102"/>
    </row>
    <row r="242" spans="9:12">
      <c r="I242" s="92"/>
      <c r="J242" s="92"/>
      <c r="K242" s="92"/>
      <c r="L242" s="92"/>
    </row>
    <row r="243" spans="9:12">
      <c r="I243" s="92"/>
      <c r="J243" s="92"/>
      <c r="K243" s="92"/>
      <c r="L243" s="92"/>
    </row>
    <row r="244" spans="9:12">
      <c r="I244" s="92"/>
      <c r="J244" s="92"/>
      <c r="K244" s="92"/>
      <c r="L244" s="92"/>
    </row>
    <row r="245" spans="9:12">
      <c r="I245" s="92"/>
      <c r="J245" s="92"/>
      <c r="K245" s="92"/>
      <c r="L245" s="92"/>
    </row>
    <row r="246" spans="9:12">
      <c r="I246" s="92"/>
      <c r="J246" s="92"/>
      <c r="K246" s="92"/>
      <c r="L246" s="92"/>
    </row>
    <row r="247" spans="9:12">
      <c r="I247" s="92"/>
      <c r="J247" s="92"/>
      <c r="K247" s="92"/>
      <c r="L247" s="92"/>
    </row>
    <row r="248" spans="9:12">
      <c r="I248" s="92"/>
      <c r="J248" s="92"/>
      <c r="K248" s="92"/>
      <c r="L248" s="92"/>
    </row>
    <row r="249" spans="9:12">
      <c r="I249" s="102"/>
      <c r="J249" s="102"/>
      <c r="K249" s="102"/>
      <c r="L249" s="102"/>
    </row>
    <row r="250" spans="9:12">
      <c r="I250" s="102"/>
      <c r="J250" s="102"/>
      <c r="K250" s="113"/>
      <c r="L250" s="113"/>
    </row>
    <row r="251" spans="9:12">
      <c r="I251" s="67"/>
      <c r="J251" s="67"/>
      <c r="K251" s="67"/>
      <c r="L251" s="67"/>
    </row>
    <row r="252" spans="9:12">
      <c r="I252" s="69"/>
      <c r="J252" s="69"/>
      <c r="K252" s="69"/>
      <c r="L252" s="69"/>
    </row>
    <row r="253" spans="9:12">
      <c r="I253" s="70"/>
      <c r="J253" s="70"/>
      <c r="K253" s="71"/>
      <c r="L253" s="71"/>
    </row>
    <row r="254" spans="9:12">
      <c r="I254" s="98"/>
      <c r="J254" s="98"/>
      <c r="K254" s="98"/>
      <c r="L254" s="98"/>
    </row>
    <row r="255" spans="9:12">
      <c r="I255" s="106"/>
      <c r="J255" s="106"/>
      <c r="K255" s="106"/>
      <c r="L255" s="106"/>
    </row>
    <row r="256" spans="9:12">
      <c r="I256" s="108"/>
      <c r="J256" s="108"/>
      <c r="K256" s="108"/>
      <c r="L256" s="108"/>
    </row>
    <row r="257" spans="9:12">
      <c r="I257" s="108"/>
      <c r="J257" s="108"/>
      <c r="K257" s="108"/>
      <c r="L257" s="108"/>
    </row>
    <row r="258" spans="9:12">
      <c r="I258" s="108"/>
      <c r="J258" s="108"/>
      <c r="K258" s="108"/>
      <c r="L258" s="108"/>
    </row>
    <row r="259" spans="9:12">
      <c r="I259" s="108"/>
      <c r="J259" s="108"/>
      <c r="K259" s="108"/>
      <c r="L259" s="108"/>
    </row>
    <row r="260" spans="9:12">
      <c r="I260" s="108"/>
      <c r="J260" s="108"/>
      <c r="K260" s="108"/>
      <c r="L260" s="108"/>
    </row>
    <row r="261" spans="9:12">
      <c r="I261" s="108"/>
      <c r="J261" s="108"/>
      <c r="K261" s="108"/>
      <c r="L261" s="108"/>
    </row>
    <row r="262" spans="9:12">
      <c r="I262" s="108"/>
      <c r="J262" s="108"/>
      <c r="K262" s="108"/>
      <c r="L262" s="108"/>
    </row>
    <row r="263" spans="9:12">
      <c r="I263" s="108"/>
      <c r="J263" s="108"/>
      <c r="K263" s="108"/>
      <c r="L263" s="108"/>
    </row>
    <row r="264" spans="9:12">
      <c r="I264" s="108"/>
      <c r="J264" s="108"/>
      <c r="K264" s="108"/>
      <c r="L264" s="108"/>
    </row>
    <row r="265" spans="9:12">
      <c r="I265" s="108"/>
      <c r="J265" s="108"/>
      <c r="K265" s="108"/>
      <c r="L265" s="108"/>
    </row>
    <row r="266" spans="9:12">
      <c r="I266" s="106"/>
      <c r="J266" s="106"/>
      <c r="K266" s="106"/>
      <c r="L266" s="106"/>
    </row>
    <row r="267" spans="9:12">
      <c r="I267" s="108"/>
      <c r="J267" s="108"/>
      <c r="K267" s="108"/>
      <c r="L267" s="108"/>
    </row>
    <row r="268" spans="9:12">
      <c r="I268" s="108"/>
      <c r="J268" s="108"/>
      <c r="K268" s="108"/>
      <c r="L268" s="108"/>
    </row>
    <row r="269" spans="9:12">
      <c r="I269" s="108"/>
      <c r="J269" s="108"/>
      <c r="K269" s="108"/>
      <c r="L269" s="108"/>
    </row>
    <row r="270" spans="9:12">
      <c r="I270" s="108"/>
      <c r="J270" s="108"/>
      <c r="K270" s="108"/>
      <c r="L270" s="108"/>
    </row>
    <row r="271" spans="9:12">
      <c r="I271" s="108"/>
      <c r="J271" s="108"/>
      <c r="K271" s="108"/>
      <c r="L271" s="108"/>
    </row>
    <row r="272" spans="9:12">
      <c r="I272" s="108"/>
      <c r="J272" s="108"/>
      <c r="K272" s="108"/>
      <c r="L272" s="108"/>
    </row>
    <row r="273" spans="9:12">
      <c r="I273" s="106"/>
      <c r="J273" s="106"/>
      <c r="K273" s="106"/>
      <c r="L273" s="106"/>
    </row>
    <row r="274" spans="9:12">
      <c r="I274" s="108"/>
      <c r="J274" s="108"/>
      <c r="K274" s="108"/>
      <c r="L274" s="108"/>
    </row>
    <row r="275" spans="9:12">
      <c r="I275" s="108"/>
      <c r="J275" s="108"/>
      <c r="K275" s="108"/>
      <c r="L275" s="108"/>
    </row>
    <row r="276" spans="9:12">
      <c r="I276" s="108"/>
      <c r="J276" s="108"/>
      <c r="K276" s="108"/>
      <c r="L276" s="108"/>
    </row>
    <row r="277" spans="9:12">
      <c r="I277" s="108"/>
      <c r="J277" s="108"/>
      <c r="K277" s="108"/>
      <c r="L277" s="108"/>
    </row>
    <row r="278" spans="9:12">
      <c r="I278" s="112"/>
      <c r="J278" s="112"/>
      <c r="K278" s="112"/>
      <c r="L278" s="112"/>
    </row>
    <row r="279" spans="9:12">
      <c r="I279" s="111"/>
      <c r="J279" s="111"/>
      <c r="K279" s="111"/>
      <c r="L279" s="111"/>
    </row>
    <row r="280" spans="9:12">
      <c r="I280" s="111"/>
      <c r="J280" s="111"/>
      <c r="K280" s="111"/>
      <c r="L280" s="111"/>
    </row>
    <row r="281" spans="9:12">
      <c r="I281" s="111"/>
      <c r="J281" s="111"/>
      <c r="K281" s="111"/>
      <c r="L281" s="111"/>
    </row>
    <row r="282" spans="9:12">
      <c r="I282" s="111"/>
      <c r="J282" s="111"/>
      <c r="K282" s="111"/>
      <c r="L282" s="111"/>
    </row>
    <row r="283" spans="9:12">
      <c r="I283" s="111"/>
      <c r="J283" s="111"/>
      <c r="K283" s="111"/>
      <c r="L283" s="111"/>
    </row>
    <row r="284" spans="9:12">
      <c r="I284" s="111"/>
      <c r="J284" s="111"/>
      <c r="K284" s="111"/>
      <c r="L284" s="111"/>
    </row>
    <row r="285" spans="9:12">
      <c r="I285" s="111"/>
      <c r="J285" s="111"/>
      <c r="K285" s="111"/>
      <c r="L285" s="111"/>
    </row>
    <row r="286" spans="9:12">
      <c r="I286" s="111"/>
      <c r="J286" s="111"/>
      <c r="K286" s="111"/>
      <c r="L286" s="111"/>
    </row>
    <row r="287" spans="9:12">
      <c r="I287" s="111"/>
      <c r="J287" s="111"/>
      <c r="K287" s="111"/>
      <c r="L287" s="111"/>
    </row>
    <row r="288" spans="9:12">
      <c r="I288" s="107"/>
      <c r="J288" s="107"/>
      <c r="K288" s="114"/>
      <c r="L288" s="114"/>
    </row>
    <row r="289" spans="9:12">
      <c r="I289" s="107"/>
      <c r="J289" s="107"/>
      <c r="K289" s="114"/>
      <c r="L289" s="114"/>
    </row>
    <row r="290" spans="9:12">
      <c r="I290" s="107"/>
      <c r="J290" s="107"/>
      <c r="K290" s="114"/>
      <c r="L290" s="114"/>
    </row>
  </sheetData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2013-03-20T13:19:06Z</dcterms:created>
  <dcterms:modified xsi:type="dcterms:W3CDTF">2013-03-20T13:19:06Z</dcterms:modified>
</cp:coreProperties>
</file>