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35" i="4"/>
  <c r="E35"/>
  <c r="D35"/>
  <c r="C35"/>
  <c r="B35"/>
  <c r="F28"/>
  <c r="E28"/>
  <c r="D28"/>
  <c r="C28"/>
  <c r="B28"/>
  <c r="F19"/>
  <c r="E19"/>
  <c r="D19"/>
  <c r="C19"/>
  <c r="C7" s="1"/>
  <c r="C42" s="1"/>
  <c r="B19"/>
  <c r="F9"/>
  <c r="E9"/>
  <c r="D9"/>
  <c r="D8" s="1"/>
  <c r="D7" s="1"/>
  <c r="C9"/>
  <c r="B9"/>
  <c r="F8"/>
  <c r="E8"/>
  <c r="E7" s="1"/>
  <c r="E42" s="1"/>
  <c r="C8"/>
  <c r="B8"/>
  <c r="F7"/>
  <c r="F42" s="1"/>
  <c r="B7"/>
  <c r="B42" s="1"/>
</calcChain>
</file>

<file path=xl/sharedStrings.xml><?xml version="1.0" encoding="utf-8"?>
<sst xmlns="http://schemas.openxmlformats.org/spreadsheetml/2006/main" count="100" uniqueCount="92">
  <si>
    <t xml:space="preserve"> Monnaie et Crédits</t>
  </si>
  <si>
    <t xml:space="preserve">النقد والقروض </t>
  </si>
  <si>
    <t xml:space="preserve"> 19 - 5 Evolution des avoirs extérieurs nets  </t>
  </si>
  <si>
    <r>
      <t>19 - 5</t>
    </r>
    <r>
      <rPr>
        <b/>
        <sz val="16"/>
        <rFont val="Times New Roman"/>
        <family val="1"/>
      </rPr>
      <t xml:space="preserve">  تطورالموجودات الخارجية الصافية</t>
    </r>
  </si>
  <si>
    <t>Au 31 Décembre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</si>
  <si>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</si>
  <si>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</si>
  <si>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</si>
  <si>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r>
      <t xml:space="preserve"> م2008</t>
    </r>
    <r>
      <rPr>
        <b/>
        <vertAlign val="superscript"/>
        <sz val="10"/>
        <rFont val="Times New Roman"/>
        <family val="1"/>
      </rPr>
      <t>R</t>
    </r>
  </si>
  <si>
    <r>
      <t xml:space="preserve"> م2007</t>
    </r>
    <r>
      <rPr>
        <b/>
        <vertAlign val="superscript"/>
        <sz val="10"/>
        <rFont val="Times New Roman"/>
        <family val="1"/>
      </rPr>
      <t>R</t>
    </r>
  </si>
  <si>
    <t>في 31 دجنبر</t>
  </si>
  <si>
    <t>En millions de Dh</t>
  </si>
  <si>
    <t>بمليون درهم</t>
  </si>
  <si>
    <t>Avoirs Extérieurs Nets de BAM (A)</t>
  </si>
  <si>
    <t>الموجودات الخارجية الصافية لبنك المغرب (أ)</t>
  </si>
  <si>
    <t>Créances  sur les non résidents</t>
  </si>
  <si>
    <t>ديون على غير المقيمين</t>
  </si>
  <si>
    <r>
      <t xml:space="preserve"> Avoirs officiels de réserve </t>
    </r>
    <r>
      <rPr>
        <b/>
        <vertAlign val="superscript"/>
        <sz val="10"/>
        <rFont val="Times New Roman"/>
        <family val="1"/>
      </rPr>
      <t>(1)</t>
    </r>
  </si>
  <si>
    <r>
      <t xml:space="preserve">  الإحتياطيات الدولية</t>
    </r>
    <r>
      <rPr>
        <b/>
        <vertAlign val="superscript"/>
        <sz val="10"/>
        <rFont val="Times New Roman"/>
        <family val="1"/>
      </rPr>
      <t>(1)</t>
    </r>
  </si>
  <si>
    <t xml:space="preserve">  Or monétaire</t>
  </si>
  <si>
    <t xml:space="preserve">  الذهب النقدي</t>
  </si>
  <si>
    <t xml:space="preserve">  Monnaies étrangères</t>
  </si>
  <si>
    <t xml:space="preserve">  النقد الأجنبي</t>
  </si>
  <si>
    <t xml:space="preserve">  Dépôts et Tttres inclus dans les réserves            </t>
  </si>
  <si>
    <t xml:space="preserve">  الودائع والسندات المدرجة في الإحتياطيات           الدولية</t>
  </si>
  <si>
    <t xml:space="preserve">    officielles </t>
  </si>
  <si>
    <t xml:space="preserve">  الدولية</t>
  </si>
  <si>
    <t xml:space="preserve">  Position de réserve au fond</t>
  </si>
  <si>
    <t xml:space="preserve">  وضع الإحتياطي في صندوق </t>
  </si>
  <si>
    <t xml:space="preserve">    monétaire international</t>
  </si>
  <si>
    <t xml:space="preserve">   النقد الدولي  </t>
  </si>
  <si>
    <t xml:space="preserve">  Avoirs en droits de tirage spéciaux</t>
  </si>
  <si>
    <t xml:space="preserve">  الموجودات من حقوق السحب الخاصة </t>
  </si>
  <si>
    <t xml:space="preserve">Autres actifs extérieurs </t>
  </si>
  <si>
    <t>أصول أجنبية أخرى</t>
  </si>
  <si>
    <t xml:space="preserve">  Actions et autres titres de participation</t>
  </si>
  <si>
    <t xml:space="preserve">    الأسهم و حصص رأس المال الأخرى</t>
  </si>
  <si>
    <t>Engagements envers les non résidents</t>
  </si>
  <si>
    <t xml:space="preserve">  التزامات اتجاه غير المقيمين</t>
  </si>
  <si>
    <t xml:space="preserve">  Engagements extérieurs à court terme </t>
  </si>
  <si>
    <t xml:space="preserve">    التزامات أجنبية قصيرة الأجل </t>
  </si>
  <si>
    <t xml:space="preserve">    en monnaie étrangère</t>
  </si>
  <si>
    <t xml:space="preserve">      بالعملات الأجنبية</t>
  </si>
  <si>
    <t xml:space="preserve">  Autres engagements extérieurs</t>
  </si>
  <si>
    <t xml:space="preserve">    التزامات أجنبية أخرى </t>
  </si>
  <si>
    <t xml:space="preserve">  dont  allocations de droits de tirage spéciaux</t>
  </si>
  <si>
    <t xml:space="preserve">    منها تخصيص حقوق السحب الخاصة</t>
  </si>
  <si>
    <r>
      <t>Réserves Internationales Nettes</t>
    </r>
    <r>
      <rPr>
        <b/>
        <vertAlign val="superscript"/>
        <sz val="10"/>
        <rFont val="Times New Roman"/>
        <family val="1"/>
      </rPr>
      <t>(2)</t>
    </r>
  </si>
  <si>
    <r>
      <t xml:space="preserve">  صافي الإحتياطيات الدولية</t>
    </r>
    <r>
      <rPr>
        <b/>
        <vertAlign val="superscript"/>
        <sz val="11"/>
        <rFont val="Times New Roman"/>
        <family val="1"/>
      </rPr>
      <t>(2)</t>
    </r>
  </si>
  <si>
    <t xml:space="preserve">Avoirs Extérieurs Nets </t>
  </si>
  <si>
    <t xml:space="preserve">   الموجودات الخارجية الصافية</t>
  </si>
  <si>
    <t xml:space="preserve"> des autres institutions de dépôts (B)</t>
  </si>
  <si>
    <t xml:space="preserve">    لمؤسسات الإيداع الأخرى (ب)</t>
  </si>
  <si>
    <t xml:space="preserve">  Avoirs en monnaies étrangéres</t>
  </si>
  <si>
    <t xml:space="preserve">   موجودات بالنقد الأجنبي</t>
  </si>
  <si>
    <t xml:space="preserve">  Dépôts </t>
  </si>
  <si>
    <t xml:space="preserve">   ودائع </t>
  </si>
  <si>
    <t xml:space="preserve">  Crédits</t>
  </si>
  <si>
    <t xml:space="preserve">   قروض</t>
  </si>
  <si>
    <t xml:space="preserve">  Titres autres qu'actions</t>
  </si>
  <si>
    <t xml:space="preserve">   سندات غير الأسهم </t>
  </si>
  <si>
    <t xml:space="preserve">   أسهم وسندات مسا همة أخرى</t>
  </si>
  <si>
    <t xml:space="preserve">  Autres créances</t>
  </si>
  <si>
    <t xml:space="preserve">  ديون أخرى</t>
  </si>
  <si>
    <r>
      <t xml:space="preserve">  Crédits </t>
    </r>
    <r>
      <rPr>
        <vertAlign val="superscript"/>
        <sz val="10"/>
        <rFont val="Times New Roman"/>
        <family val="1"/>
      </rPr>
      <t>(3)</t>
    </r>
  </si>
  <si>
    <r>
      <t xml:space="preserve">    قروض</t>
    </r>
    <r>
      <rPr>
        <vertAlign val="superscript"/>
        <sz val="10"/>
        <color indexed="8"/>
        <rFont val="Times New Roman"/>
        <family val="1"/>
      </rPr>
      <t>(3)</t>
    </r>
  </si>
  <si>
    <t xml:space="preserve">  Titres OPCVM </t>
  </si>
  <si>
    <t xml:space="preserve">    سندات مؤسسات التوظيف الجماعي</t>
  </si>
  <si>
    <t xml:space="preserve">   monétaires</t>
  </si>
  <si>
    <t xml:space="preserve">    في القيم المنقولة النقدية </t>
  </si>
  <si>
    <t xml:space="preserve">  Autres engagements </t>
  </si>
  <si>
    <t xml:space="preserve">   التزامات أخرى</t>
  </si>
  <si>
    <t>الموجودات الخارجية الصافية</t>
  </si>
  <si>
    <r>
      <t xml:space="preserve">  des Institus de dépôts</t>
    </r>
    <r>
      <rPr>
        <b/>
        <vertAlign val="superscript"/>
        <sz val="10"/>
        <rFont val="Times New Roman"/>
        <family val="1"/>
      </rPr>
      <t xml:space="preserve">(4) </t>
    </r>
    <r>
      <rPr>
        <b/>
        <sz val="10"/>
        <rFont val="Times New Roman"/>
        <family val="1"/>
      </rPr>
      <t xml:space="preserve"> (A+B)</t>
    </r>
  </si>
  <si>
    <r>
      <t xml:space="preserve"> لمؤسسات الإيداع</t>
    </r>
    <r>
      <rPr>
        <b/>
        <vertAlign val="superscript"/>
        <sz val="10"/>
        <color indexed="8"/>
        <rFont val="Times New Roman"/>
        <family val="1"/>
      </rPr>
      <t>(4)</t>
    </r>
    <r>
      <rPr>
        <b/>
        <sz val="10"/>
        <color indexed="8"/>
        <rFont val="Times New Roman"/>
        <family val="1"/>
      </rPr>
      <t xml:space="preserve"> (أ+ب)</t>
    </r>
  </si>
  <si>
    <t xml:space="preserve"> O.P.C.V.M: Organisme de Placement Collectif  en Valeurs Mobilières. </t>
  </si>
  <si>
    <t xml:space="preserve">(1) Avoirs extérieurs à la disposition immédiate et sous le contrôle </t>
  </si>
  <si>
    <t xml:space="preserve">(1) الأصول الأجنبية الموجودة رهن إشارة البنك المركزي فورا </t>
  </si>
  <si>
    <t xml:space="preserve">      effectif de la Banque Centrale </t>
  </si>
  <si>
    <t xml:space="preserve">      وتحت مراقبته الفعلية</t>
  </si>
  <si>
    <t xml:space="preserve"> (2) Avoir officiels de reserve nets des engagements à court terme de la Banque Centrale</t>
  </si>
  <si>
    <t xml:space="preserve">(2) الإحتياطيات الدولية صافية التزامات البنك المركزي القصيرة الأجل  </t>
  </si>
  <si>
    <t xml:space="preserve">       envers les non résidents </t>
  </si>
  <si>
    <t xml:space="preserve">       إزاء غير المقيمين</t>
  </si>
  <si>
    <t xml:space="preserve"> (3) Emprunts financiers et emprunts subordonnés</t>
  </si>
  <si>
    <t>(3) اقتراضات مالية و اقتراضات ثانوية</t>
  </si>
  <si>
    <t>(4) Avoirs extérieurs nets des instutions de dépôts = avoirs extérieurs nets de</t>
  </si>
  <si>
    <t xml:space="preserve">(4) الموجودات الخارجية الصافية لمؤسسات الإيداع = الموجودات الخارجية  </t>
  </si>
  <si>
    <t xml:space="preserve">      Banque Al Maghrib + avoirs extérieurs nets des Autres institutions de dépôts.</t>
  </si>
  <si>
    <t xml:space="preserve">    الصافية لبنك المغرب + الموجودات الخارجية الصافية لمؤسسات الإيداع الأخرى</t>
  </si>
  <si>
    <t xml:space="preserve"> Source : Bank Al-Maghrib.</t>
  </si>
  <si>
    <t xml:space="preserve">المصدر: بنك المغرب. 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</si>
</sst>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###\ ###\ ###"/>
    <numFmt numFmtId="166" formatCode="#,##0.0"/>
    <numFmt numFmtId="167" formatCode="[$-40C]mmm\-yy;@"/>
    <numFmt numFmtId="168" formatCode="#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.000_)"/>
    <numFmt numFmtId="173" formatCode="#,##0;[Red]#,##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3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6"/>
      <name val="CG Times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charset val="178"/>
    </font>
    <font>
      <b/>
      <sz val="15"/>
      <color indexed="10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sz val="16"/>
      <color rgb="FFFF0000"/>
      <name val="Times New Roman"/>
      <family val="1"/>
    </font>
    <font>
      <b/>
      <sz val="12"/>
      <color indexed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b/>
      <sz val="10"/>
      <color indexed="19"/>
      <name val="Times New Roman"/>
      <family val="1"/>
    </font>
    <font>
      <b/>
      <sz val="12"/>
      <color indexed="8"/>
      <name val="Times New Roman"/>
      <family val="1"/>
    </font>
    <font>
      <sz val="13"/>
      <color indexed="1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0"/>
      <color indexed="8"/>
      <name val="Times New Roman"/>
      <family val="1"/>
    </font>
    <font>
      <sz val="15"/>
      <color indexed="10"/>
      <name val="Times New Roman"/>
      <family val="1"/>
    </font>
    <font>
      <sz val="11"/>
      <color indexed="10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  <font>
      <b/>
      <sz val="11"/>
      <color indexed="19"/>
      <name val="Times New Roman"/>
      <family val="1"/>
    </font>
    <font>
      <sz val="12"/>
      <color indexed="10"/>
      <name val="Times New Roman"/>
      <family val="1"/>
    </font>
    <font>
      <sz val="10"/>
      <color indexed="8"/>
      <name val="Times New Roman"/>
      <family val="1"/>
    </font>
    <font>
      <i/>
      <sz val="12"/>
      <color indexed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10"/>
      </bottom>
      <diagonal/>
    </border>
  </borders>
  <cellStyleXfs count="19">
    <xf numFmtId="0" fontId="0" fillId="0" borderId="0"/>
    <xf numFmtId="164" fontId="1" fillId="0" borderId="0"/>
    <xf numFmtId="164" fontId="3" fillId="0" borderId="0"/>
    <xf numFmtId="164" fontId="7" fillId="0" borderId="0" applyFill="0"/>
    <xf numFmtId="164" fontId="1" fillId="0" borderId="0"/>
    <xf numFmtId="164" fontId="1" fillId="0" borderId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5" fillId="0" borderId="0"/>
    <xf numFmtId="0" fontId="36" fillId="0" borderId="0" applyNumberFormat="0">
      <alignment horizontal="right"/>
    </xf>
    <xf numFmtId="0" fontId="35" fillId="0" borderId="0"/>
    <xf numFmtId="0" fontId="35" fillId="0" borderId="0"/>
    <xf numFmtId="174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7" fontId="35" fillId="0" borderId="0" applyFont="0" applyFill="0" applyBorder="0" applyAlignment="0" applyProtection="0"/>
  </cellStyleXfs>
  <cellXfs count="107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4" fillId="0" borderId="0" xfId="2" applyFont="1" applyAlignment="1" applyProtection="1">
      <alignment vertical="center"/>
    </xf>
    <xf numFmtId="164" fontId="5" fillId="0" borderId="0" xfId="2" applyFont="1" applyAlignment="1" applyProtection="1">
      <alignment vertical="center"/>
    </xf>
    <xf numFmtId="165" fontId="5" fillId="0" borderId="0" xfId="2" applyNumberFormat="1" applyFont="1" applyAlignment="1" applyProtection="1">
      <alignment vertical="center"/>
    </xf>
    <xf numFmtId="164" fontId="6" fillId="0" borderId="0" xfId="2" applyFont="1" applyAlignment="1">
      <alignment vertical="center" readingOrder="2"/>
    </xf>
    <xf numFmtId="164" fontId="2" fillId="0" borderId="0" xfId="2" applyFont="1" applyAlignment="1">
      <alignment vertical="center"/>
    </xf>
    <xf numFmtId="166" fontId="8" fillId="0" borderId="0" xfId="3" applyNumberFormat="1" applyFont="1" applyFill="1" applyBorder="1" applyAlignment="1">
      <alignment vertical="center" wrapText="1"/>
    </xf>
    <xf numFmtId="164" fontId="5" fillId="0" borderId="0" xfId="3" applyFont="1" applyBorder="1" applyAlignment="1">
      <alignment vertical="center"/>
    </xf>
    <xf numFmtId="164" fontId="9" fillId="0" borderId="0" xfId="2" applyFont="1" applyAlignment="1">
      <alignment vertical="center"/>
    </xf>
    <xf numFmtId="164" fontId="5" fillId="0" borderId="0" xfId="2" applyFont="1" applyAlignment="1">
      <alignment vertical="center" readingOrder="2"/>
    </xf>
    <xf numFmtId="164" fontId="5" fillId="0" borderId="0" xfId="2" applyFont="1" applyAlignment="1">
      <alignment vertical="center"/>
    </xf>
    <xf numFmtId="167" fontId="10" fillId="0" borderId="0" xfId="3" applyNumberFormat="1" applyFont="1" applyFill="1" applyBorder="1" applyAlignment="1">
      <alignment horizontal="center" vertical="center"/>
    </xf>
    <xf numFmtId="164" fontId="11" fillId="0" borderId="0" xfId="2" quotePrefix="1" applyFont="1" applyAlignment="1" applyProtection="1">
      <alignment horizontal="left" vertical="center"/>
    </xf>
    <xf numFmtId="164" fontId="11" fillId="0" borderId="0" xfId="2" applyFont="1" applyAlignment="1">
      <alignment horizontal="right" vertical="center" readingOrder="2"/>
    </xf>
    <xf numFmtId="164" fontId="11" fillId="0" borderId="0" xfId="2" applyFont="1" applyAlignment="1">
      <alignment vertical="center"/>
    </xf>
    <xf numFmtId="167" fontId="12" fillId="0" borderId="0" xfId="3" applyNumberFormat="1" applyFont="1" applyFill="1" applyBorder="1" applyAlignment="1">
      <alignment horizontal="right" vertical="center"/>
    </xf>
    <xf numFmtId="164" fontId="13" fillId="0" borderId="0" xfId="2" applyFont="1" applyAlignment="1" applyProtection="1">
      <alignment vertical="center"/>
    </xf>
    <xf numFmtId="166" fontId="14" fillId="0" borderId="0" xfId="3" applyNumberFormat="1" applyFont="1" applyBorder="1" applyAlignment="1">
      <alignment vertical="center" wrapText="1"/>
    </xf>
    <xf numFmtId="164" fontId="5" fillId="0" borderId="0" xfId="1" applyNumberFormat="1" applyFont="1" applyAlignment="1" applyProtection="1">
      <alignment horizontal="left" vertical="center"/>
    </xf>
    <xf numFmtId="168" fontId="4" fillId="0" borderId="0" xfId="3" applyNumberFormat="1" applyFont="1" applyAlignment="1">
      <alignment horizontal="right" vertical="center" readingOrder="1"/>
    </xf>
    <xf numFmtId="164" fontId="5" fillId="0" borderId="0" xfId="1" applyFont="1" applyAlignment="1">
      <alignment vertical="center" readingOrder="2"/>
    </xf>
    <xf numFmtId="166" fontId="10" fillId="0" borderId="0" xfId="3" applyNumberFormat="1" applyFont="1" applyBorder="1" applyAlignment="1">
      <alignment vertical="center" wrapText="1"/>
    </xf>
    <xf numFmtId="164" fontId="4" fillId="0" borderId="0" xfId="2" applyFont="1" applyBorder="1" applyAlignment="1">
      <alignment vertical="center"/>
    </xf>
    <xf numFmtId="164" fontId="4" fillId="0" borderId="0" xfId="2" applyFont="1" applyAlignment="1">
      <alignment vertical="center"/>
    </xf>
    <xf numFmtId="164" fontId="5" fillId="0" borderId="0" xfId="4" applyFont="1" applyAlignment="1" applyProtection="1">
      <alignment horizontal="left" vertical="center"/>
    </xf>
    <xf numFmtId="165" fontId="5" fillId="0" borderId="0" xfId="2" applyNumberFormat="1" applyFont="1" applyAlignment="1">
      <alignment vertical="center"/>
    </xf>
    <xf numFmtId="166" fontId="4" fillId="0" borderId="0" xfId="3" applyNumberFormat="1" applyFont="1" applyBorder="1" applyAlignment="1">
      <alignment vertical="center" wrapText="1"/>
    </xf>
    <xf numFmtId="3" fontId="4" fillId="0" borderId="0" xfId="3" applyNumberFormat="1" applyFont="1" applyFill="1" applyBorder="1" applyAlignment="1">
      <alignment horizontal="right" vertical="center" wrapText="1"/>
    </xf>
    <xf numFmtId="166" fontId="16" fillId="0" borderId="0" xfId="3" applyNumberFormat="1" applyFont="1" applyBorder="1" applyAlignment="1">
      <alignment vertical="center" wrapText="1" readingOrder="2"/>
    </xf>
    <xf numFmtId="3" fontId="4" fillId="0" borderId="0" xfId="3" applyNumberFormat="1" applyFont="1" applyBorder="1" applyAlignment="1">
      <alignment vertical="center" wrapText="1"/>
    </xf>
    <xf numFmtId="164" fontId="17" fillId="0" borderId="0" xfId="1" applyFont="1" applyFill="1" applyAlignment="1">
      <alignment vertical="center" readingOrder="2"/>
    </xf>
    <xf numFmtId="164" fontId="17" fillId="0" borderId="0" xfId="5" applyFont="1" applyAlignment="1">
      <alignment vertical="center" readingOrder="2"/>
    </xf>
    <xf numFmtId="164" fontId="5" fillId="0" borderId="0" xfId="2" applyFont="1" applyBorder="1" applyAlignment="1">
      <alignment vertical="center"/>
    </xf>
    <xf numFmtId="166" fontId="5" fillId="0" borderId="0" xfId="3" applyNumberFormat="1" applyFont="1" applyBorder="1" applyAlignment="1">
      <alignment vertical="center" wrapText="1"/>
    </xf>
    <xf numFmtId="3" fontId="5" fillId="0" borderId="0" xfId="3" applyNumberFormat="1" applyFont="1" applyBorder="1" applyAlignment="1">
      <alignment vertical="center" wrapText="1"/>
    </xf>
    <xf numFmtId="164" fontId="18" fillId="0" borderId="0" xfId="3" applyFont="1" applyAlignment="1">
      <alignment vertical="center"/>
    </xf>
    <xf numFmtId="166" fontId="5" fillId="0" borderId="0" xfId="3" applyNumberFormat="1" applyFont="1" applyFill="1" applyBorder="1" applyAlignment="1" applyProtection="1">
      <alignment vertical="center" wrapText="1"/>
      <protection locked="0"/>
    </xf>
    <xf numFmtId="164" fontId="18" fillId="0" borderId="0" xfId="3" applyFont="1" applyAlignment="1">
      <alignment vertical="center" wrapText="1"/>
    </xf>
    <xf numFmtId="3" fontId="5" fillId="0" borderId="0" xfId="3" applyNumberFormat="1" applyFont="1" applyFill="1" applyBorder="1" applyAlignment="1">
      <alignment vertical="center" wrapText="1"/>
    </xf>
    <xf numFmtId="164" fontId="10" fillId="0" borderId="0" xfId="5" applyFont="1" applyAlignment="1">
      <alignment horizontal="right" vertical="center" readingOrder="2"/>
    </xf>
    <xf numFmtId="164" fontId="17" fillId="0" borderId="0" xfId="5" applyFont="1" applyAlignment="1">
      <alignment horizontal="right" vertical="center" readingOrder="2"/>
    </xf>
    <xf numFmtId="164" fontId="19" fillId="0" borderId="0" xfId="5" applyFont="1" applyAlignment="1">
      <alignment horizontal="right" vertical="center" readingOrder="2"/>
    </xf>
    <xf numFmtId="0" fontId="4" fillId="0" borderId="0" xfId="3" applyNumberFormat="1" applyFont="1" applyBorder="1" applyAlignment="1">
      <alignment vertical="center"/>
    </xf>
    <xf numFmtId="164" fontId="19" fillId="0" borderId="0" xfId="5" applyFont="1" applyAlignment="1">
      <alignment vertical="center" readingOrder="2"/>
    </xf>
    <xf numFmtId="0" fontId="4" fillId="0" borderId="0" xfId="3" applyNumberFormat="1" applyFont="1" applyBorder="1" applyAlignment="1">
      <alignment vertical="center" wrapText="1"/>
    </xf>
    <xf numFmtId="3" fontId="21" fillId="0" borderId="0" xfId="3" applyNumberFormat="1" applyFont="1" applyBorder="1" applyAlignment="1">
      <alignment vertical="center" wrapText="1"/>
    </xf>
    <xf numFmtId="166" fontId="22" fillId="0" borderId="0" xfId="3" applyNumberFormat="1" applyFont="1" applyBorder="1" applyAlignment="1">
      <alignment horizontal="right" vertical="center" readingOrder="2"/>
    </xf>
    <xf numFmtId="3" fontId="5" fillId="0" borderId="0" xfId="3" applyNumberFormat="1" applyFont="1" applyBorder="1" applyAlignment="1">
      <alignment horizontal="right" vertical="center"/>
    </xf>
    <xf numFmtId="166" fontId="18" fillId="0" borderId="0" xfId="3" applyNumberFormat="1" applyFont="1" applyFill="1" applyBorder="1" applyAlignment="1">
      <alignment horizontal="right" vertical="center" readingOrder="2"/>
    </xf>
    <xf numFmtId="166" fontId="12" fillId="0" borderId="0" xfId="3" applyNumberFormat="1" applyFont="1" applyBorder="1" applyAlignment="1">
      <alignment horizontal="right" vertical="center" readingOrder="2"/>
    </xf>
    <xf numFmtId="164" fontId="18" fillId="0" borderId="0" xfId="2" applyFont="1" applyAlignment="1">
      <alignment vertical="center"/>
    </xf>
    <xf numFmtId="166" fontId="10" fillId="0" borderId="0" xfId="3" applyNumberFormat="1" applyFont="1" applyFill="1" applyBorder="1" applyAlignment="1">
      <alignment horizontal="left" vertical="center" wrapText="1"/>
    </xf>
    <xf numFmtId="166" fontId="23" fillId="0" borderId="0" xfId="3" applyNumberFormat="1" applyFont="1" applyFill="1" applyBorder="1" applyAlignment="1">
      <alignment vertical="center" wrapText="1"/>
    </xf>
    <xf numFmtId="166" fontId="26" fillId="0" borderId="0" xfId="3" applyNumberFormat="1" applyFont="1" applyFill="1" applyBorder="1" applyAlignment="1">
      <alignment vertical="center" wrapText="1"/>
    </xf>
    <xf numFmtId="166" fontId="12" fillId="0" borderId="0" xfId="3" applyNumberFormat="1" applyFont="1" applyFill="1" applyBorder="1" applyAlignment="1">
      <alignment vertical="center" readingOrder="2"/>
    </xf>
    <xf numFmtId="166" fontId="12" fillId="0" borderId="0" xfId="3" applyNumberFormat="1" applyFont="1" applyFill="1" applyBorder="1" applyAlignment="1">
      <alignment vertical="center" wrapText="1" readingOrder="2"/>
    </xf>
    <xf numFmtId="166" fontId="5" fillId="0" borderId="0" xfId="3" applyNumberFormat="1" applyFont="1" applyFill="1" applyBorder="1" applyAlignment="1">
      <alignment vertical="center" wrapText="1"/>
    </xf>
    <xf numFmtId="164" fontId="18" fillId="0" borderId="0" xfId="3" applyFont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5" fillId="0" borderId="0" xfId="3" applyNumberFormat="1" applyFont="1" applyBorder="1" applyAlignment="1">
      <alignment vertical="center"/>
    </xf>
    <xf numFmtId="166" fontId="16" fillId="0" borderId="0" xfId="3" applyNumberFormat="1" applyFont="1" applyBorder="1" applyAlignment="1">
      <alignment horizontal="right" vertical="center" readingOrder="2"/>
    </xf>
    <xf numFmtId="3" fontId="27" fillId="0" borderId="0" xfId="3" applyNumberFormat="1" applyFont="1" applyBorder="1" applyAlignment="1">
      <alignment vertical="center" wrapText="1"/>
    </xf>
    <xf numFmtId="3" fontId="4" fillId="0" borderId="0" xfId="2" applyNumberFormat="1" applyFont="1" applyAlignment="1">
      <alignment vertical="center"/>
    </xf>
    <xf numFmtId="3" fontId="18" fillId="0" borderId="0" xfId="3" applyNumberFormat="1" applyFont="1" applyBorder="1" applyAlignment="1">
      <alignment vertical="center" wrapText="1"/>
    </xf>
    <xf numFmtId="164" fontId="30" fillId="0" borderId="0" xfId="3" applyFont="1" applyAlignment="1">
      <alignment vertical="center"/>
    </xf>
    <xf numFmtId="166" fontId="30" fillId="0" borderId="0" xfId="3" applyNumberFormat="1" applyFont="1" applyFill="1" applyBorder="1" applyAlignment="1">
      <alignment horizontal="left" vertical="center"/>
    </xf>
    <xf numFmtId="164" fontId="5" fillId="0" borderId="0" xfId="2" quotePrefix="1" applyFont="1" applyAlignment="1">
      <alignment horizontal="right" vertical="center" readingOrder="2"/>
    </xf>
    <xf numFmtId="164" fontId="5" fillId="0" borderId="0" xfId="2" applyFont="1" applyAlignment="1">
      <alignment horizontal="right" vertical="center" readingOrder="2"/>
    </xf>
    <xf numFmtId="164" fontId="30" fillId="0" borderId="0" xfId="2" applyFont="1" applyAlignment="1">
      <alignment vertical="center"/>
    </xf>
    <xf numFmtId="164" fontId="30" fillId="0" borderId="0" xfId="2" applyFont="1" applyBorder="1" applyAlignment="1">
      <alignment vertical="center"/>
    </xf>
    <xf numFmtId="164" fontId="30" fillId="0" borderId="0" xfId="3" quotePrefix="1" applyFont="1" applyAlignment="1">
      <alignment horizontal="left" vertical="center"/>
    </xf>
    <xf numFmtId="164" fontId="30" fillId="0" borderId="0" xfId="3" applyFont="1" applyAlignment="1">
      <alignment horizontal="left" vertical="center"/>
    </xf>
    <xf numFmtId="0" fontId="30" fillId="0" borderId="0" xfId="3" applyNumberFormat="1" applyFont="1" applyAlignment="1">
      <alignment vertical="center"/>
    </xf>
    <xf numFmtId="3" fontId="12" fillId="0" borderId="0" xfId="3" applyNumberFormat="1" applyFont="1" applyFill="1" applyBorder="1" applyAlignment="1">
      <alignment vertical="center" wrapText="1"/>
    </xf>
    <xf numFmtId="164" fontId="4" fillId="0" borderId="0" xfId="2" applyFont="1" applyAlignment="1">
      <alignment horizontal="center" vertical="center"/>
    </xf>
    <xf numFmtId="164" fontId="5" fillId="0" borderId="0" xfId="3" applyFont="1" applyAlignment="1">
      <alignment horizontal="right" vertical="center" readingOrder="2"/>
    </xf>
    <xf numFmtId="164" fontId="5" fillId="0" borderId="0" xfId="3" applyFont="1" applyAlignment="1">
      <alignment vertical="center" readingOrder="2"/>
    </xf>
    <xf numFmtId="164" fontId="30" fillId="0" borderId="0" xfId="1" applyNumberFormat="1" applyFont="1" applyAlignment="1" applyProtection="1">
      <alignment horizontal="left" vertical="center"/>
    </xf>
    <xf numFmtId="166" fontId="31" fillId="0" borderId="0" xfId="3" applyNumberFormat="1" applyFont="1" applyBorder="1" applyAlignment="1">
      <alignment vertical="center" wrapText="1"/>
    </xf>
    <xf numFmtId="0" fontId="5" fillId="0" borderId="0" xfId="3" applyNumberFormat="1" applyFont="1" applyAlignment="1">
      <alignment vertical="center"/>
    </xf>
    <xf numFmtId="166" fontId="17" fillId="0" borderId="0" xfId="3" applyNumberFormat="1" applyFont="1" applyBorder="1" applyAlignment="1">
      <alignment vertical="center" wrapText="1"/>
    </xf>
    <xf numFmtId="3" fontId="19" fillId="0" borderId="0" xfId="3" applyNumberFormat="1" applyFont="1" applyBorder="1" applyAlignment="1">
      <alignment vertical="center" wrapText="1"/>
    </xf>
    <xf numFmtId="166" fontId="17" fillId="0" borderId="0" xfId="3" applyNumberFormat="1" applyFont="1" applyBorder="1" applyAlignment="1">
      <alignment horizontal="left" vertical="center" wrapText="1"/>
    </xf>
    <xf numFmtId="166" fontId="10" fillId="0" borderId="0" xfId="3" applyNumberFormat="1" applyFont="1" applyBorder="1" applyAlignment="1">
      <alignment horizontal="left" vertical="center" wrapText="1"/>
    </xf>
    <xf numFmtId="3" fontId="18" fillId="0" borderId="0" xfId="3" applyNumberFormat="1" applyFont="1" applyFill="1" applyBorder="1" applyAlignment="1">
      <alignment vertical="center" wrapText="1"/>
    </xf>
    <xf numFmtId="3" fontId="18" fillId="0" borderId="0" xfId="3" applyNumberFormat="1" applyFont="1" applyBorder="1" applyAlignment="1">
      <alignment horizontal="right" vertical="center"/>
    </xf>
    <xf numFmtId="166" fontId="17" fillId="0" borderId="0" xfId="3" applyNumberFormat="1" applyFont="1" applyFill="1" applyBorder="1" applyAlignment="1">
      <alignment vertical="center" wrapText="1"/>
    </xf>
    <xf numFmtId="3" fontId="19" fillId="0" borderId="0" xfId="3" applyNumberFormat="1" applyFont="1" applyFill="1" applyBorder="1" applyAlignment="1">
      <alignment horizontal="right" vertical="center" wrapText="1"/>
    </xf>
    <xf numFmtId="166" fontId="17" fillId="0" borderId="1" xfId="3" applyNumberFormat="1" applyFont="1" applyFill="1" applyBorder="1" applyAlignment="1">
      <alignment vertical="center" wrapText="1"/>
    </xf>
    <xf numFmtId="3" fontId="19" fillId="0" borderId="1" xfId="3" applyNumberFormat="1" applyFont="1" applyFill="1" applyBorder="1" applyAlignment="1">
      <alignment horizontal="right" vertical="center" wrapText="1"/>
    </xf>
    <xf numFmtId="3" fontId="27" fillId="0" borderId="0" xfId="3" applyNumberFormat="1" applyFont="1" applyFill="1" applyBorder="1" applyAlignment="1">
      <alignment horizontal="right" vertical="center" wrapText="1"/>
    </xf>
    <xf numFmtId="166" fontId="18" fillId="0" borderId="0" xfId="3" applyNumberFormat="1" applyFont="1" applyFill="1" applyBorder="1" applyAlignment="1">
      <alignment vertical="center" wrapText="1"/>
    </xf>
    <xf numFmtId="3" fontId="27" fillId="0" borderId="0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horizontal="left" vertical="center" wrapText="1"/>
    </xf>
    <xf numFmtId="166" fontId="32" fillId="0" borderId="0" xfId="3" applyNumberFormat="1" applyFont="1" applyBorder="1" applyAlignment="1">
      <alignment vertical="center" wrapText="1"/>
    </xf>
    <xf numFmtId="3" fontId="27" fillId="0" borderId="0" xfId="3" applyNumberFormat="1" applyFont="1" applyFill="1" applyBorder="1" applyAlignment="1">
      <alignment vertical="center" wrapText="1"/>
    </xf>
    <xf numFmtId="166" fontId="18" fillId="0" borderId="0" xfId="3" applyNumberFormat="1" applyFont="1" applyFill="1" applyBorder="1" applyAlignment="1">
      <alignment horizontal="center" vertical="center" wrapText="1"/>
    </xf>
    <xf numFmtId="3" fontId="18" fillId="0" borderId="0" xfId="3" applyNumberFormat="1" applyFont="1" applyFill="1" applyBorder="1" applyAlignment="1">
      <alignment vertical="center"/>
    </xf>
    <xf numFmtId="166" fontId="18" fillId="0" borderId="0" xfId="3" applyNumberFormat="1" applyFont="1" applyBorder="1" applyAlignment="1">
      <alignment vertical="center" wrapText="1"/>
    </xf>
    <xf numFmtId="166" fontId="33" fillId="0" borderId="0" xfId="3" applyNumberFormat="1" applyFont="1" applyFill="1" applyBorder="1" applyAlignment="1">
      <alignment vertical="center" wrapText="1"/>
    </xf>
    <xf numFmtId="166" fontId="33" fillId="0" borderId="0" xfId="3" applyNumberFormat="1" applyFont="1" applyFill="1" applyBorder="1" applyAlignment="1">
      <alignment horizontal="left" vertical="center" wrapText="1"/>
    </xf>
    <xf numFmtId="166" fontId="18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vertical="center" wrapText="1"/>
    </xf>
    <xf numFmtId="166" fontId="27" fillId="0" borderId="0" xfId="3" applyNumberFormat="1" applyFont="1" applyFill="1" applyBorder="1" applyAlignment="1">
      <alignment vertical="center"/>
    </xf>
    <xf numFmtId="166" fontId="32" fillId="0" borderId="0" xfId="3" applyNumberFormat="1" applyFont="1" applyFill="1" applyBorder="1" applyAlignment="1">
      <alignment horizontal="left" vertical="center" wrapText="1"/>
    </xf>
    <xf numFmtId="166" fontId="34" fillId="0" borderId="0" xfId="3" applyNumberFormat="1" applyFont="1" applyFill="1" applyBorder="1" applyAlignment="1">
      <alignment horizontal="center" vertical="center" wrapText="1"/>
    </xf>
  </cellXfs>
  <cellStyles count="19">
    <cellStyle name="?_x001d_?½_x000c_'ÿ-_x000a_ ÿU_x0001_?_x0005_ˆ_x0008__x0007__x0001__x0001_" xfId="6"/>
    <cellStyle name="‏_x001d_ً½_x000c_'ے-_x000d_ ےU_x0001_ٌ_x0005_ˆ_x0008__x0007__x0001__x0001_" xfId="7"/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3"/>
    <cellStyle name="Normal 3" xfId="13"/>
    <cellStyle name="Normal_2" xfId="1"/>
    <cellStyle name="Normal_3" xfId="4"/>
    <cellStyle name="Normal_5" xfId="5"/>
    <cellStyle name="Normal_6" xfId="2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>
    <tabColor theme="3" tint="0.79998168889431442"/>
  </sheetPr>
  <dimension ref="A1:IC250"/>
  <sheetViews>
    <sheetView showGridLines="0" tabSelected="1" workbookViewId="0"/>
  </sheetViews>
  <sheetFormatPr baseColWidth="10" defaultColWidth="15.140625" defaultRowHeight="20.25"/>
  <cols>
    <col min="1" max="1" width="37.28515625" style="9" customWidth="1"/>
    <col min="2" max="5" width="8.42578125" style="11" customWidth="1"/>
    <col min="6" max="6" width="8.42578125" style="26" customWidth="1"/>
    <col min="7" max="7" width="34.42578125" style="9" customWidth="1"/>
    <col min="8" max="8" width="4.140625" style="9" customWidth="1"/>
    <col min="9" max="11" width="11.140625" style="22" bestFit="1" customWidth="1"/>
    <col min="12" max="12" width="15.140625" style="8"/>
    <col min="13" max="252" width="15.140625" style="9" customWidth="1"/>
    <col min="253" max="256" width="15.140625" style="9"/>
    <col min="257" max="257" width="37.28515625" style="9" customWidth="1"/>
    <col min="258" max="262" width="8.42578125" style="9" customWidth="1"/>
    <col min="263" max="263" width="34.42578125" style="9" customWidth="1"/>
    <col min="264" max="264" width="4.140625" style="9" customWidth="1"/>
    <col min="265" max="267" width="11.140625" style="9" bestFit="1" customWidth="1"/>
    <col min="268" max="268" width="15.140625" style="9"/>
    <col min="269" max="508" width="15.140625" style="9" customWidth="1"/>
    <col min="509" max="512" width="15.140625" style="9"/>
    <col min="513" max="513" width="37.28515625" style="9" customWidth="1"/>
    <col min="514" max="518" width="8.42578125" style="9" customWidth="1"/>
    <col min="519" max="519" width="34.42578125" style="9" customWidth="1"/>
    <col min="520" max="520" width="4.140625" style="9" customWidth="1"/>
    <col min="521" max="523" width="11.140625" style="9" bestFit="1" customWidth="1"/>
    <col min="524" max="524" width="15.140625" style="9"/>
    <col min="525" max="764" width="15.140625" style="9" customWidth="1"/>
    <col min="765" max="768" width="15.140625" style="9"/>
    <col min="769" max="769" width="37.28515625" style="9" customWidth="1"/>
    <col min="770" max="774" width="8.42578125" style="9" customWidth="1"/>
    <col min="775" max="775" width="34.42578125" style="9" customWidth="1"/>
    <col min="776" max="776" width="4.140625" style="9" customWidth="1"/>
    <col min="777" max="779" width="11.140625" style="9" bestFit="1" customWidth="1"/>
    <col min="780" max="780" width="15.140625" style="9"/>
    <col min="781" max="1020" width="15.140625" style="9" customWidth="1"/>
    <col min="1021" max="1024" width="15.140625" style="9"/>
    <col min="1025" max="1025" width="37.28515625" style="9" customWidth="1"/>
    <col min="1026" max="1030" width="8.42578125" style="9" customWidth="1"/>
    <col min="1031" max="1031" width="34.42578125" style="9" customWidth="1"/>
    <col min="1032" max="1032" width="4.140625" style="9" customWidth="1"/>
    <col min="1033" max="1035" width="11.140625" style="9" bestFit="1" customWidth="1"/>
    <col min="1036" max="1036" width="15.140625" style="9"/>
    <col min="1037" max="1276" width="15.140625" style="9" customWidth="1"/>
    <col min="1277" max="1280" width="15.140625" style="9"/>
    <col min="1281" max="1281" width="37.28515625" style="9" customWidth="1"/>
    <col min="1282" max="1286" width="8.42578125" style="9" customWidth="1"/>
    <col min="1287" max="1287" width="34.42578125" style="9" customWidth="1"/>
    <col min="1288" max="1288" width="4.140625" style="9" customWidth="1"/>
    <col min="1289" max="1291" width="11.140625" style="9" bestFit="1" customWidth="1"/>
    <col min="1292" max="1292" width="15.140625" style="9"/>
    <col min="1293" max="1532" width="15.140625" style="9" customWidth="1"/>
    <col min="1533" max="1536" width="15.140625" style="9"/>
    <col min="1537" max="1537" width="37.28515625" style="9" customWidth="1"/>
    <col min="1538" max="1542" width="8.42578125" style="9" customWidth="1"/>
    <col min="1543" max="1543" width="34.42578125" style="9" customWidth="1"/>
    <col min="1544" max="1544" width="4.140625" style="9" customWidth="1"/>
    <col min="1545" max="1547" width="11.140625" style="9" bestFit="1" customWidth="1"/>
    <col min="1548" max="1548" width="15.140625" style="9"/>
    <col min="1549" max="1788" width="15.140625" style="9" customWidth="1"/>
    <col min="1789" max="1792" width="15.140625" style="9"/>
    <col min="1793" max="1793" width="37.28515625" style="9" customWidth="1"/>
    <col min="1794" max="1798" width="8.42578125" style="9" customWidth="1"/>
    <col min="1799" max="1799" width="34.42578125" style="9" customWidth="1"/>
    <col min="1800" max="1800" width="4.140625" style="9" customWidth="1"/>
    <col min="1801" max="1803" width="11.140625" style="9" bestFit="1" customWidth="1"/>
    <col min="1804" max="1804" width="15.140625" style="9"/>
    <col min="1805" max="2044" width="15.140625" style="9" customWidth="1"/>
    <col min="2045" max="2048" width="15.140625" style="9"/>
    <col min="2049" max="2049" width="37.28515625" style="9" customWidth="1"/>
    <col min="2050" max="2054" width="8.42578125" style="9" customWidth="1"/>
    <col min="2055" max="2055" width="34.42578125" style="9" customWidth="1"/>
    <col min="2056" max="2056" width="4.140625" style="9" customWidth="1"/>
    <col min="2057" max="2059" width="11.140625" style="9" bestFit="1" customWidth="1"/>
    <col min="2060" max="2060" width="15.140625" style="9"/>
    <col min="2061" max="2300" width="15.140625" style="9" customWidth="1"/>
    <col min="2301" max="2304" width="15.140625" style="9"/>
    <col min="2305" max="2305" width="37.28515625" style="9" customWidth="1"/>
    <col min="2306" max="2310" width="8.42578125" style="9" customWidth="1"/>
    <col min="2311" max="2311" width="34.42578125" style="9" customWidth="1"/>
    <col min="2312" max="2312" width="4.140625" style="9" customWidth="1"/>
    <col min="2313" max="2315" width="11.140625" style="9" bestFit="1" customWidth="1"/>
    <col min="2316" max="2316" width="15.140625" style="9"/>
    <col min="2317" max="2556" width="15.140625" style="9" customWidth="1"/>
    <col min="2557" max="2560" width="15.140625" style="9"/>
    <col min="2561" max="2561" width="37.28515625" style="9" customWidth="1"/>
    <col min="2562" max="2566" width="8.42578125" style="9" customWidth="1"/>
    <col min="2567" max="2567" width="34.42578125" style="9" customWidth="1"/>
    <col min="2568" max="2568" width="4.140625" style="9" customWidth="1"/>
    <col min="2569" max="2571" width="11.140625" style="9" bestFit="1" customWidth="1"/>
    <col min="2572" max="2572" width="15.140625" style="9"/>
    <col min="2573" max="2812" width="15.140625" style="9" customWidth="1"/>
    <col min="2813" max="2816" width="15.140625" style="9"/>
    <col min="2817" max="2817" width="37.28515625" style="9" customWidth="1"/>
    <col min="2818" max="2822" width="8.42578125" style="9" customWidth="1"/>
    <col min="2823" max="2823" width="34.42578125" style="9" customWidth="1"/>
    <col min="2824" max="2824" width="4.140625" style="9" customWidth="1"/>
    <col min="2825" max="2827" width="11.140625" style="9" bestFit="1" customWidth="1"/>
    <col min="2828" max="2828" width="15.140625" style="9"/>
    <col min="2829" max="3068" width="15.140625" style="9" customWidth="1"/>
    <col min="3069" max="3072" width="15.140625" style="9"/>
    <col min="3073" max="3073" width="37.28515625" style="9" customWidth="1"/>
    <col min="3074" max="3078" width="8.42578125" style="9" customWidth="1"/>
    <col min="3079" max="3079" width="34.42578125" style="9" customWidth="1"/>
    <col min="3080" max="3080" width="4.140625" style="9" customWidth="1"/>
    <col min="3081" max="3083" width="11.140625" style="9" bestFit="1" customWidth="1"/>
    <col min="3084" max="3084" width="15.140625" style="9"/>
    <col min="3085" max="3324" width="15.140625" style="9" customWidth="1"/>
    <col min="3325" max="3328" width="15.140625" style="9"/>
    <col min="3329" max="3329" width="37.28515625" style="9" customWidth="1"/>
    <col min="3330" max="3334" width="8.42578125" style="9" customWidth="1"/>
    <col min="3335" max="3335" width="34.42578125" style="9" customWidth="1"/>
    <col min="3336" max="3336" width="4.140625" style="9" customWidth="1"/>
    <col min="3337" max="3339" width="11.140625" style="9" bestFit="1" customWidth="1"/>
    <col min="3340" max="3340" width="15.140625" style="9"/>
    <col min="3341" max="3580" width="15.140625" style="9" customWidth="1"/>
    <col min="3581" max="3584" width="15.140625" style="9"/>
    <col min="3585" max="3585" width="37.28515625" style="9" customWidth="1"/>
    <col min="3586" max="3590" width="8.42578125" style="9" customWidth="1"/>
    <col min="3591" max="3591" width="34.42578125" style="9" customWidth="1"/>
    <col min="3592" max="3592" width="4.140625" style="9" customWidth="1"/>
    <col min="3593" max="3595" width="11.140625" style="9" bestFit="1" customWidth="1"/>
    <col min="3596" max="3596" width="15.140625" style="9"/>
    <col min="3597" max="3836" width="15.140625" style="9" customWidth="1"/>
    <col min="3837" max="3840" width="15.140625" style="9"/>
    <col min="3841" max="3841" width="37.28515625" style="9" customWidth="1"/>
    <col min="3842" max="3846" width="8.42578125" style="9" customWidth="1"/>
    <col min="3847" max="3847" width="34.42578125" style="9" customWidth="1"/>
    <col min="3848" max="3848" width="4.140625" style="9" customWidth="1"/>
    <col min="3849" max="3851" width="11.140625" style="9" bestFit="1" customWidth="1"/>
    <col min="3852" max="3852" width="15.140625" style="9"/>
    <col min="3853" max="4092" width="15.140625" style="9" customWidth="1"/>
    <col min="4093" max="4096" width="15.140625" style="9"/>
    <col min="4097" max="4097" width="37.28515625" style="9" customWidth="1"/>
    <col min="4098" max="4102" width="8.42578125" style="9" customWidth="1"/>
    <col min="4103" max="4103" width="34.42578125" style="9" customWidth="1"/>
    <col min="4104" max="4104" width="4.140625" style="9" customWidth="1"/>
    <col min="4105" max="4107" width="11.140625" style="9" bestFit="1" customWidth="1"/>
    <col min="4108" max="4108" width="15.140625" style="9"/>
    <col min="4109" max="4348" width="15.140625" style="9" customWidth="1"/>
    <col min="4349" max="4352" width="15.140625" style="9"/>
    <col min="4353" max="4353" width="37.28515625" style="9" customWidth="1"/>
    <col min="4354" max="4358" width="8.42578125" style="9" customWidth="1"/>
    <col min="4359" max="4359" width="34.42578125" style="9" customWidth="1"/>
    <col min="4360" max="4360" width="4.140625" style="9" customWidth="1"/>
    <col min="4361" max="4363" width="11.140625" style="9" bestFit="1" customWidth="1"/>
    <col min="4364" max="4364" width="15.140625" style="9"/>
    <col min="4365" max="4604" width="15.140625" style="9" customWidth="1"/>
    <col min="4605" max="4608" width="15.140625" style="9"/>
    <col min="4609" max="4609" width="37.28515625" style="9" customWidth="1"/>
    <col min="4610" max="4614" width="8.42578125" style="9" customWidth="1"/>
    <col min="4615" max="4615" width="34.42578125" style="9" customWidth="1"/>
    <col min="4616" max="4616" width="4.140625" style="9" customWidth="1"/>
    <col min="4617" max="4619" width="11.140625" style="9" bestFit="1" customWidth="1"/>
    <col min="4620" max="4620" width="15.140625" style="9"/>
    <col min="4621" max="4860" width="15.140625" style="9" customWidth="1"/>
    <col min="4861" max="4864" width="15.140625" style="9"/>
    <col min="4865" max="4865" width="37.28515625" style="9" customWidth="1"/>
    <col min="4866" max="4870" width="8.42578125" style="9" customWidth="1"/>
    <col min="4871" max="4871" width="34.42578125" style="9" customWidth="1"/>
    <col min="4872" max="4872" width="4.140625" style="9" customWidth="1"/>
    <col min="4873" max="4875" width="11.140625" style="9" bestFit="1" customWidth="1"/>
    <col min="4876" max="4876" width="15.140625" style="9"/>
    <col min="4877" max="5116" width="15.140625" style="9" customWidth="1"/>
    <col min="5117" max="5120" width="15.140625" style="9"/>
    <col min="5121" max="5121" width="37.28515625" style="9" customWidth="1"/>
    <col min="5122" max="5126" width="8.42578125" style="9" customWidth="1"/>
    <col min="5127" max="5127" width="34.42578125" style="9" customWidth="1"/>
    <col min="5128" max="5128" width="4.140625" style="9" customWidth="1"/>
    <col min="5129" max="5131" width="11.140625" style="9" bestFit="1" customWidth="1"/>
    <col min="5132" max="5132" width="15.140625" style="9"/>
    <col min="5133" max="5372" width="15.140625" style="9" customWidth="1"/>
    <col min="5373" max="5376" width="15.140625" style="9"/>
    <col min="5377" max="5377" width="37.28515625" style="9" customWidth="1"/>
    <col min="5378" max="5382" width="8.42578125" style="9" customWidth="1"/>
    <col min="5383" max="5383" width="34.42578125" style="9" customWidth="1"/>
    <col min="5384" max="5384" width="4.140625" style="9" customWidth="1"/>
    <col min="5385" max="5387" width="11.140625" style="9" bestFit="1" customWidth="1"/>
    <col min="5388" max="5388" width="15.140625" style="9"/>
    <col min="5389" max="5628" width="15.140625" style="9" customWidth="1"/>
    <col min="5629" max="5632" width="15.140625" style="9"/>
    <col min="5633" max="5633" width="37.28515625" style="9" customWidth="1"/>
    <col min="5634" max="5638" width="8.42578125" style="9" customWidth="1"/>
    <col min="5639" max="5639" width="34.42578125" style="9" customWidth="1"/>
    <col min="5640" max="5640" width="4.140625" style="9" customWidth="1"/>
    <col min="5641" max="5643" width="11.140625" style="9" bestFit="1" customWidth="1"/>
    <col min="5644" max="5644" width="15.140625" style="9"/>
    <col min="5645" max="5884" width="15.140625" style="9" customWidth="1"/>
    <col min="5885" max="5888" width="15.140625" style="9"/>
    <col min="5889" max="5889" width="37.28515625" style="9" customWidth="1"/>
    <col min="5890" max="5894" width="8.42578125" style="9" customWidth="1"/>
    <col min="5895" max="5895" width="34.42578125" style="9" customWidth="1"/>
    <col min="5896" max="5896" width="4.140625" style="9" customWidth="1"/>
    <col min="5897" max="5899" width="11.140625" style="9" bestFit="1" customWidth="1"/>
    <col min="5900" max="5900" width="15.140625" style="9"/>
    <col min="5901" max="6140" width="15.140625" style="9" customWidth="1"/>
    <col min="6141" max="6144" width="15.140625" style="9"/>
    <col min="6145" max="6145" width="37.28515625" style="9" customWidth="1"/>
    <col min="6146" max="6150" width="8.42578125" style="9" customWidth="1"/>
    <col min="6151" max="6151" width="34.42578125" style="9" customWidth="1"/>
    <col min="6152" max="6152" width="4.140625" style="9" customWidth="1"/>
    <col min="6153" max="6155" width="11.140625" style="9" bestFit="1" customWidth="1"/>
    <col min="6156" max="6156" width="15.140625" style="9"/>
    <col min="6157" max="6396" width="15.140625" style="9" customWidth="1"/>
    <col min="6397" max="6400" width="15.140625" style="9"/>
    <col min="6401" max="6401" width="37.28515625" style="9" customWidth="1"/>
    <col min="6402" max="6406" width="8.42578125" style="9" customWidth="1"/>
    <col min="6407" max="6407" width="34.42578125" style="9" customWidth="1"/>
    <col min="6408" max="6408" width="4.140625" style="9" customWidth="1"/>
    <col min="6409" max="6411" width="11.140625" style="9" bestFit="1" customWidth="1"/>
    <col min="6412" max="6412" width="15.140625" style="9"/>
    <col min="6413" max="6652" width="15.140625" style="9" customWidth="1"/>
    <col min="6653" max="6656" width="15.140625" style="9"/>
    <col min="6657" max="6657" width="37.28515625" style="9" customWidth="1"/>
    <col min="6658" max="6662" width="8.42578125" style="9" customWidth="1"/>
    <col min="6663" max="6663" width="34.42578125" style="9" customWidth="1"/>
    <col min="6664" max="6664" width="4.140625" style="9" customWidth="1"/>
    <col min="6665" max="6667" width="11.140625" style="9" bestFit="1" customWidth="1"/>
    <col min="6668" max="6668" width="15.140625" style="9"/>
    <col min="6669" max="6908" width="15.140625" style="9" customWidth="1"/>
    <col min="6909" max="6912" width="15.140625" style="9"/>
    <col min="6913" max="6913" width="37.28515625" style="9" customWidth="1"/>
    <col min="6914" max="6918" width="8.42578125" style="9" customWidth="1"/>
    <col min="6919" max="6919" width="34.42578125" style="9" customWidth="1"/>
    <col min="6920" max="6920" width="4.140625" style="9" customWidth="1"/>
    <col min="6921" max="6923" width="11.140625" style="9" bestFit="1" customWidth="1"/>
    <col min="6924" max="6924" width="15.140625" style="9"/>
    <col min="6925" max="7164" width="15.140625" style="9" customWidth="1"/>
    <col min="7165" max="7168" width="15.140625" style="9"/>
    <col min="7169" max="7169" width="37.28515625" style="9" customWidth="1"/>
    <col min="7170" max="7174" width="8.42578125" style="9" customWidth="1"/>
    <col min="7175" max="7175" width="34.42578125" style="9" customWidth="1"/>
    <col min="7176" max="7176" width="4.140625" style="9" customWidth="1"/>
    <col min="7177" max="7179" width="11.140625" style="9" bestFit="1" customWidth="1"/>
    <col min="7180" max="7180" width="15.140625" style="9"/>
    <col min="7181" max="7420" width="15.140625" style="9" customWidth="1"/>
    <col min="7421" max="7424" width="15.140625" style="9"/>
    <col min="7425" max="7425" width="37.28515625" style="9" customWidth="1"/>
    <col min="7426" max="7430" width="8.42578125" style="9" customWidth="1"/>
    <col min="7431" max="7431" width="34.42578125" style="9" customWidth="1"/>
    <col min="7432" max="7432" width="4.140625" style="9" customWidth="1"/>
    <col min="7433" max="7435" width="11.140625" style="9" bestFit="1" customWidth="1"/>
    <col min="7436" max="7436" width="15.140625" style="9"/>
    <col min="7437" max="7676" width="15.140625" style="9" customWidth="1"/>
    <col min="7677" max="7680" width="15.140625" style="9"/>
    <col min="7681" max="7681" width="37.28515625" style="9" customWidth="1"/>
    <col min="7682" max="7686" width="8.42578125" style="9" customWidth="1"/>
    <col min="7687" max="7687" width="34.42578125" style="9" customWidth="1"/>
    <col min="7688" max="7688" width="4.140625" style="9" customWidth="1"/>
    <col min="7689" max="7691" width="11.140625" style="9" bestFit="1" customWidth="1"/>
    <col min="7692" max="7692" width="15.140625" style="9"/>
    <col min="7693" max="7932" width="15.140625" style="9" customWidth="1"/>
    <col min="7933" max="7936" width="15.140625" style="9"/>
    <col min="7937" max="7937" width="37.28515625" style="9" customWidth="1"/>
    <col min="7938" max="7942" width="8.42578125" style="9" customWidth="1"/>
    <col min="7943" max="7943" width="34.42578125" style="9" customWidth="1"/>
    <col min="7944" max="7944" width="4.140625" style="9" customWidth="1"/>
    <col min="7945" max="7947" width="11.140625" style="9" bestFit="1" customWidth="1"/>
    <col min="7948" max="7948" width="15.140625" style="9"/>
    <col min="7949" max="8188" width="15.140625" style="9" customWidth="1"/>
    <col min="8189" max="8192" width="15.140625" style="9"/>
    <col min="8193" max="8193" width="37.28515625" style="9" customWidth="1"/>
    <col min="8194" max="8198" width="8.42578125" style="9" customWidth="1"/>
    <col min="8199" max="8199" width="34.42578125" style="9" customWidth="1"/>
    <col min="8200" max="8200" width="4.140625" style="9" customWidth="1"/>
    <col min="8201" max="8203" width="11.140625" style="9" bestFit="1" customWidth="1"/>
    <col min="8204" max="8204" width="15.140625" style="9"/>
    <col min="8205" max="8444" width="15.140625" style="9" customWidth="1"/>
    <col min="8445" max="8448" width="15.140625" style="9"/>
    <col min="8449" max="8449" width="37.28515625" style="9" customWidth="1"/>
    <col min="8450" max="8454" width="8.42578125" style="9" customWidth="1"/>
    <col min="8455" max="8455" width="34.42578125" style="9" customWidth="1"/>
    <col min="8456" max="8456" width="4.140625" style="9" customWidth="1"/>
    <col min="8457" max="8459" width="11.140625" style="9" bestFit="1" customWidth="1"/>
    <col min="8460" max="8460" width="15.140625" style="9"/>
    <col min="8461" max="8700" width="15.140625" style="9" customWidth="1"/>
    <col min="8701" max="8704" width="15.140625" style="9"/>
    <col min="8705" max="8705" width="37.28515625" style="9" customWidth="1"/>
    <col min="8706" max="8710" width="8.42578125" style="9" customWidth="1"/>
    <col min="8711" max="8711" width="34.42578125" style="9" customWidth="1"/>
    <col min="8712" max="8712" width="4.140625" style="9" customWidth="1"/>
    <col min="8713" max="8715" width="11.140625" style="9" bestFit="1" customWidth="1"/>
    <col min="8716" max="8716" width="15.140625" style="9"/>
    <col min="8717" max="8956" width="15.140625" style="9" customWidth="1"/>
    <col min="8957" max="8960" width="15.140625" style="9"/>
    <col min="8961" max="8961" width="37.28515625" style="9" customWidth="1"/>
    <col min="8962" max="8966" width="8.42578125" style="9" customWidth="1"/>
    <col min="8967" max="8967" width="34.42578125" style="9" customWidth="1"/>
    <col min="8968" max="8968" width="4.140625" style="9" customWidth="1"/>
    <col min="8969" max="8971" width="11.140625" style="9" bestFit="1" customWidth="1"/>
    <col min="8972" max="8972" width="15.140625" style="9"/>
    <col min="8973" max="9212" width="15.140625" style="9" customWidth="1"/>
    <col min="9213" max="9216" width="15.140625" style="9"/>
    <col min="9217" max="9217" width="37.28515625" style="9" customWidth="1"/>
    <col min="9218" max="9222" width="8.42578125" style="9" customWidth="1"/>
    <col min="9223" max="9223" width="34.42578125" style="9" customWidth="1"/>
    <col min="9224" max="9224" width="4.140625" style="9" customWidth="1"/>
    <col min="9225" max="9227" width="11.140625" style="9" bestFit="1" customWidth="1"/>
    <col min="9228" max="9228" width="15.140625" style="9"/>
    <col min="9229" max="9468" width="15.140625" style="9" customWidth="1"/>
    <col min="9469" max="9472" width="15.140625" style="9"/>
    <col min="9473" max="9473" width="37.28515625" style="9" customWidth="1"/>
    <col min="9474" max="9478" width="8.42578125" style="9" customWidth="1"/>
    <col min="9479" max="9479" width="34.42578125" style="9" customWidth="1"/>
    <col min="9480" max="9480" width="4.140625" style="9" customWidth="1"/>
    <col min="9481" max="9483" width="11.140625" style="9" bestFit="1" customWidth="1"/>
    <col min="9484" max="9484" width="15.140625" style="9"/>
    <col min="9485" max="9724" width="15.140625" style="9" customWidth="1"/>
    <col min="9725" max="9728" width="15.140625" style="9"/>
    <col min="9729" max="9729" width="37.28515625" style="9" customWidth="1"/>
    <col min="9730" max="9734" width="8.42578125" style="9" customWidth="1"/>
    <col min="9735" max="9735" width="34.42578125" style="9" customWidth="1"/>
    <col min="9736" max="9736" width="4.140625" style="9" customWidth="1"/>
    <col min="9737" max="9739" width="11.140625" style="9" bestFit="1" customWidth="1"/>
    <col min="9740" max="9740" width="15.140625" style="9"/>
    <col min="9741" max="9980" width="15.140625" style="9" customWidth="1"/>
    <col min="9981" max="9984" width="15.140625" style="9"/>
    <col min="9985" max="9985" width="37.28515625" style="9" customWidth="1"/>
    <col min="9986" max="9990" width="8.42578125" style="9" customWidth="1"/>
    <col min="9991" max="9991" width="34.42578125" style="9" customWidth="1"/>
    <col min="9992" max="9992" width="4.140625" style="9" customWidth="1"/>
    <col min="9993" max="9995" width="11.140625" style="9" bestFit="1" customWidth="1"/>
    <col min="9996" max="9996" width="15.140625" style="9"/>
    <col min="9997" max="10236" width="15.140625" style="9" customWidth="1"/>
    <col min="10237" max="10240" width="15.140625" style="9"/>
    <col min="10241" max="10241" width="37.28515625" style="9" customWidth="1"/>
    <col min="10242" max="10246" width="8.42578125" style="9" customWidth="1"/>
    <col min="10247" max="10247" width="34.42578125" style="9" customWidth="1"/>
    <col min="10248" max="10248" width="4.140625" style="9" customWidth="1"/>
    <col min="10249" max="10251" width="11.140625" style="9" bestFit="1" customWidth="1"/>
    <col min="10252" max="10252" width="15.140625" style="9"/>
    <col min="10253" max="10492" width="15.140625" style="9" customWidth="1"/>
    <col min="10493" max="10496" width="15.140625" style="9"/>
    <col min="10497" max="10497" width="37.28515625" style="9" customWidth="1"/>
    <col min="10498" max="10502" width="8.42578125" style="9" customWidth="1"/>
    <col min="10503" max="10503" width="34.42578125" style="9" customWidth="1"/>
    <col min="10504" max="10504" width="4.140625" style="9" customWidth="1"/>
    <col min="10505" max="10507" width="11.140625" style="9" bestFit="1" customWidth="1"/>
    <col min="10508" max="10508" width="15.140625" style="9"/>
    <col min="10509" max="10748" width="15.140625" style="9" customWidth="1"/>
    <col min="10749" max="10752" width="15.140625" style="9"/>
    <col min="10753" max="10753" width="37.28515625" style="9" customWidth="1"/>
    <col min="10754" max="10758" width="8.42578125" style="9" customWidth="1"/>
    <col min="10759" max="10759" width="34.42578125" style="9" customWidth="1"/>
    <col min="10760" max="10760" width="4.140625" style="9" customWidth="1"/>
    <col min="10761" max="10763" width="11.140625" style="9" bestFit="1" customWidth="1"/>
    <col min="10764" max="10764" width="15.140625" style="9"/>
    <col min="10765" max="11004" width="15.140625" style="9" customWidth="1"/>
    <col min="11005" max="11008" width="15.140625" style="9"/>
    <col min="11009" max="11009" width="37.28515625" style="9" customWidth="1"/>
    <col min="11010" max="11014" width="8.42578125" style="9" customWidth="1"/>
    <col min="11015" max="11015" width="34.42578125" style="9" customWidth="1"/>
    <col min="11016" max="11016" width="4.140625" style="9" customWidth="1"/>
    <col min="11017" max="11019" width="11.140625" style="9" bestFit="1" customWidth="1"/>
    <col min="11020" max="11020" width="15.140625" style="9"/>
    <col min="11021" max="11260" width="15.140625" style="9" customWidth="1"/>
    <col min="11261" max="11264" width="15.140625" style="9"/>
    <col min="11265" max="11265" width="37.28515625" style="9" customWidth="1"/>
    <col min="11266" max="11270" width="8.42578125" style="9" customWidth="1"/>
    <col min="11271" max="11271" width="34.42578125" style="9" customWidth="1"/>
    <col min="11272" max="11272" width="4.140625" style="9" customWidth="1"/>
    <col min="11273" max="11275" width="11.140625" style="9" bestFit="1" customWidth="1"/>
    <col min="11276" max="11276" width="15.140625" style="9"/>
    <col min="11277" max="11516" width="15.140625" style="9" customWidth="1"/>
    <col min="11517" max="11520" width="15.140625" style="9"/>
    <col min="11521" max="11521" width="37.28515625" style="9" customWidth="1"/>
    <col min="11522" max="11526" width="8.42578125" style="9" customWidth="1"/>
    <col min="11527" max="11527" width="34.42578125" style="9" customWidth="1"/>
    <col min="11528" max="11528" width="4.140625" style="9" customWidth="1"/>
    <col min="11529" max="11531" width="11.140625" style="9" bestFit="1" customWidth="1"/>
    <col min="11532" max="11532" width="15.140625" style="9"/>
    <col min="11533" max="11772" width="15.140625" style="9" customWidth="1"/>
    <col min="11773" max="11776" width="15.140625" style="9"/>
    <col min="11777" max="11777" width="37.28515625" style="9" customWidth="1"/>
    <col min="11778" max="11782" width="8.42578125" style="9" customWidth="1"/>
    <col min="11783" max="11783" width="34.42578125" style="9" customWidth="1"/>
    <col min="11784" max="11784" width="4.140625" style="9" customWidth="1"/>
    <col min="11785" max="11787" width="11.140625" style="9" bestFit="1" customWidth="1"/>
    <col min="11788" max="11788" width="15.140625" style="9"/>
    <col min="11789" max="12028" width="15.140625" style="9" customWidth="1"/>
    <col min="12029" max="12032" width="15.140625" style="9"/>
    <col min="12033" max="12033" width="37.28515625" style="9" customWidth="1"/>
    <col min="12034" max="12038" width="8.42578125" style="9" customWidth="1"/>
    <col min="12039" max="12039" width="34.42578125" style="9" customWidth="1"/>
    <col min="12040" max="12040" width="4.140625" style="9" customWidth="1"/>
    <col min="12041" max="12043" width="11.140625" style="9" bestFit="1" customWidth="1"/>
    <col min="12044" max="12044" width="15.140625" style="9"/>
    <col min="12045" max="12284" width="15.140625" style="9" customWidth="1"/>
    <col min="12285" max="12288" width="15.140625" style="9"/>
    <col min="12289" max="12289" width="37.28515625" style="9" customWidth="1"/>
    <col min="12290" max="12294" width="8.42578125" style="9" customWidth="1"/>
    <col min="12295" max="12295" width="34.42578125" style="9" customWidth="1"/>
    <col min="12296" max="12296" width="4.140625" style="9" customWidth="1"/>
    <col min="12297" max="12299" width="11.140625" style="9" bestFit="1" customWidth="1"/>
    <col min="12300" max="12300" width="15.140625" style="9"/>
    <col min="12301" max="12540" width="15.140625" style="9" customWidth="1"/>
    <col min="12541" max="12544" width="15.140625" style="9"/>
    <col min="12545" max="12545" width="37.28515625" style="9" customWidth="1"/>
    <col min="12546" max="12550" width="8.42578125" style="9" customWidth="1"/>
    <col min="12551" max="12551" width="34.42578125" style="9" customWidth="1"/>
    <col min="12552" max="12552" width="4.140625" style="9" customWidth="1"/>
    <col min="12553" max="12555" width="11.140625" style="9" bestFit="1" customWidth="1"/>
    <col min="12556" max="12556" width="15.140625" style="9"/>
    <col min="12557" max="12796" width="15.140625" style="9" customWidth="1"/>
    <col min="12797" max="12800" width="15.140625" style="9"/>
    <col min="12801" max="12801" width="37.28515625" style="9" customWidth="1"/>
    <col min="12802" max="12806" width="8.42578125" style="9" customWidth="1"/>
    <col min="12807" max="12807" width="34.42578125" style="9" customWidth="1"/>
    <col min="12808" max="12808" width="4.140625" style="9" customWidth="1"/>
    <col min="12809" max="12811" width="11.140625" style="9" bestFit="1" customWidth="1"/>
    <col min="12812" max="12812" width="15.140625" style="9"/>
    <col min="12813" max="13052" width="15.140625" style="9" customWidth="1"/>
    <col min="13053" max="13056" width="15.140625" style="9"/>
    <col min="13057" max="13057" width="37.28515625" style="9" customWidth="1"/>
    <col min="13058" max="13062" width="8.42578125" style="9" customWidth="1"/>
    <col min="13063" max="13063" width="34.42578125" style="9" customWidth="1"/>
    <col min="13064" max="13064" width="4.140625" style="9" customWidth="1"/>
    <col min="13065" max="13067" width="11.140625" style="9" bestFit="1" customWidth="1"/>
    <col min="13068" max="13068" width="15.140625" style="9"/>
    <col min="13069" max="13308" width="15.140625" style="9" customWidth="1"/>
    <col min="13309" max="13312" width="15.140625" style="9"/>
    <col min="13313" max="13313" width="37.28515625" style="9" customWidth="1"/>
    <col min="13314" max="13318" width="8.42578125" style="9" customWidth="1"/>
    <col min="13319" max="13319" width="34.42578125" style="9" customWidth="1"/>
    <col min="13320" max="13320" width="4.140625" style="9" customWidth="1"/>
    <col min="13321" max="13323" width="11.140625" style="9" bestFit="1" customWidth="1"/>
    <col min="13324" max="13324" width="15.140625" style="9"/>
    <col min="13325" max="13564" width="15.140625" style="9" customWidth="1"/>
    <col min="13565" max="13568" width="15.140625" style="9"/>
    <col min="13569" max="13569" width="37.28515625" style="9" customWidth="1"/>
    <col min="13570" max="13574" width="8.42578125" style="9" customWidth="1"/>
    <col min="13575" max="13575" width="34.42578125" style="9" customWidth="1"/>
    <col min="13576" max="13576" width="4.140625" style="9" customWidth="1"/>
    <col min="13577" max="13579" width="11.140625" style="9" bestFit="1" customWidth="1"/>
    <col min="13580" max="13580" width="15.140625" style="9"/>
    <col min="13581" max="13820" width="15.140625" style="9" customWidth="1"/>
    <col min="13821" max="13824" width="15.140625" style="9"/>
    <col min="13825" max="13825" width="37.28515625" style="9" customWidth="1"/>
    <col min="13826" max="13830" width="8.42578125" style="9" customWidth="1"/>
    <col min="13831" max="13831" width="34.42578125" style="9" customWidth="1"/>
    <col min="13832" max="13832" width="4.140625" style="9" customWidth="1"/>
    <col min="13833" max="13835" width="11.140625" style="9" bestFit="1" customWidth="1"/>
    <col min="13836" max="13836" width="15.140625" style="9"/>
    <col min="13837" max="14076" width="15.140625" style="9" customWidth="1"/>
    <col min="14077" max="14080" width="15.140625" style="9"/>
    <col min="14081" max="14081" width="37.28515625" style="9" customWidth="1"/>
    <col min="14082" max="14086" width="8.42578125" style="9" customWidth="1"/>
    <col min="14087" max="14087" width="34.42578125" style="9" customWidth="1"/>
    <col min="14088" max="14088" width="4.140625" style="9" customWidth="1"/>
    <col min="14089" max="14091" width="11.140625" style="9" bestFit="1" customWidth="1"/>
    <col min="14092" max="14092" width="15.140625" style="9"/>
    <col min="14093" max="14332" width="15.140625" style="9" customWidth="1"/>
    <col min="14333" max="14336" width="15.140625" style="9"/>
    <col min="14337" max="14337" width="37.28515625" style="9" customWidth="1"/>
    <col min="14338" max="14342" width="8.42578125" style="9" customWidth="1"/>
    <col min="14343" max="14343" width="34.42578125" style="9" customWidth="1"/>
    <col min="14344" max="14344" width="4.140625" style="9" customWidth="1"/>
    <col min="14345" max="14347" width="11.140625" style="9" bestFit="1" customWidth="1"/>
    <col min="14348" max="14348" width="15.140625" style="9"/>
    <col min="14349" max="14588" width="15.140625" style="9" customWidth="1"/>
    <col min="14589" max="14592" width="15.140625" style="9"/>
    <col min="14593" max="14593" width="37.28515625" style="9" customWidth="1"/>
    <col min="14594" max="14598" width="8.42578125" style="9" customWidth="1"/>
    <col min="14599" max="14599" width="34.42578125" style="9" customWidth="1"/>
    <col min="14600" max="14600" width="4.140625" style="9" customWidth="1"/>
    <col min="14601" max="14603" width="11.140625" style="9" bestFit="1" customWidth="1"/>
    <col min="14604" max="14604" width="15.140625" style="9"/>
    <col min="14605" max="14844" width="15.140625" style="9" customWidth="1"/>
    <col min="14845" max="14848" width="15.140625" style="9"/>
    <col min="14849" max="14849" width="37.28515625" style="9" customWidth="1"/>
    <col min="14850" max="14854" width="8.42578125" style="9" customWidth="1"/>
    <col min="14855" max="14855" width="34.42578125" style="9" customWidth="1"/>
    <col min="14856" max="14856" width="4.140625" style="9" customWidth="1"/>
    <col min="14857" max="14859" width="11.140625" style="9" bestFit="1" customWidth="1"/>
    <col min="14860" max="14860" width="15.140625" style="9"/>
    <col min="14861" max="15100" width="15.140625" style="9" customWidth="1"/>
    <col min="15101" max="15104" width="15.140625" style="9"/>
    <col min="15105" max="15105" width="37.28515625" style="9" customWidth="1"/>
    <col min="15106" max="15110" width="8.42578125" style="9" customWidth="1"/>
    <col min="15111" max="15111" width="34.42578125" style="9" customWidth="1"/>
    <col min="15112" max="15112" width="4.140625" style="9" customWidth="1"/>
    <col min="15113" max="15115" width="11.140625" style="9" bestFit="1" customWidth="1"/>
    <col min="15116" max="15116" width="15.140625" style="9"/>
    <col min="15117" max="15356" width="15.140625" style="9" customWidth="1"/>
    <col min="15357" max="15360" width="15.140625" style="9"/>
    <col min="15361" max="15361" width="37.28515625" style="9" customWidth="1"/>
    <col min="15362" max="15366" width="8.42578125" style="9" customWidth="1"/>
    <col min="15367" max="15367" width="34.42578125" style="9" customWidth="1"/>
    <col min="15368" max="15368" width="4.140625" style="9" customWidth="1"/>
    <col min="15369" max="15371" width="11.140625" style="9" bestFit="1" customWidth="1"/>
    <col min="15372" max="15372" width="15.140625" style="9"/>
    <col min="15373" max="15612" width="15.140625" style="9" customWidth="1"/>
    <col min="15613" max="15616" width="15.140625" style="9"/>
    <col min="15617" max="15617" width="37.28515625" style="9" customWidth="1"/>
    <col min="15618" max="15622" width="8.42578125" style="9" customWidth="1"/>
    <col min="15623" max="15623" width="34.42578125" style="9" customWidth="1"/>
    <col min="15624" max="15624" width="4.140625" style="9" customWidth="1"/>
    <col min="15625" max="15627" width="11.140625" style="9" bestFit="1" customWidth="1"/>
    <col min="15628" max="15628" width="15.140625" style="9"/>
    <col min="15629" max="15868" width="15.140625" style="9" customWidth="1"/>
    <col min="15869" max="15872" width="15.140625" style="9"/>
    <col min="15873" max="15873" width="37.28515625" style="9" customWidth="1"/>
    <col min="15874" max="15878" width="8.42578125" style="9" customWidth="1"/>
    <col min="15879" max="15879" width="34.42578125" style="9" customWidth="1"/>
    <col min="15880" max="15880" width="4.140625" style="9" customWidth="1"/>
    <col min="15881" max="15883" width="11.140625" style="9" bestFit="1" customWidth="1"/>
    <col min="15884" max="15884" width="15.140625" style="9"/>
    <col min="15885" max="16124" width="15.140625" style="9" customWidth="1"/>
    <col min="16125" max="16128" width="15.140625" style="9"/>
    <col min="16129" max="16129" width="37.28515625" style="9" customWidth="1"/>
    <col min="16130" max="16134" width="8.42578125" style="9" customWidth="1"/>
    <col min="16135" max="16135" width="34.42578125" style="9" customWidth="1"/>
    <col min="16136" max="16136" width="4.140625" style="9" customWidth="1"/>
    <col min="16137" max="16139" width="11.140625" style="9" bestFit="1" customWidth="1"/>
    <col min="16140" max="16140" width="15.140625" style="9"/>
    <col min="16141" max="16380" width="15.140625" style="9" customWidth="1"/>
    <col min="16381" max="16384" width="15.140625" style="9"/>
  </cols>
  <sheetData>
    <row r="1" spans="1:237" ht="24.75" customHeight="1">
      <c r="A1" s="1" t="s">
        <v>0</v>
      </c>
      <c r="B1" s="2"/>
      <c r="C1" s="2"/>
      <c r="D1" s="3"/>
      <c r="E1" s="3"/>
      <c r="F1" s="4"/>
      <c r="G1" s="5" t="s">
        <v>1</v>
      </c>
      <c r="H1" s="6"/>
      <c r="I1" s="7"/>
      <c r="J1" s="7"/>
      <c r="K1" s="7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</row>
    <row r="2" spans="1:237" ht="18.95" customHeight="1">
      <c r="A2" s="3"/>
      <c r="B2" s="3"/>
      <c r="C2" s="3"/>
      <c r="D2" s="3"/>
      <c r="E2" s="3"/>
      <c r="F2" s="4"/>
      <c r="G2" s="10"/>
      <c r="H2" s="11"/>
      <c r="I2" s="12"/>
      <c r="J2" s="12"/>
      <c r="K2" s="12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</row>
    <row r="3" spans="1:237">
      <c r="A3" s="13" t="s">
        <v>2</v>
      </c>
      <c r="B3" s="2"/>
      <c r="C3" s="2"/>
      <c r="D3" s="3"/>
      <c r="F3" s="14" t="s">
        <v>3</v>
      </c>
      <c r="G3" s="14"/>
      <c r="H3" s="15"/>
      <c r="I3" s="16"/>
      <c r="J3" s="16"/>
      <c r="K3" s="16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</row>
    <row r="4" spans="1:237" ht="18.95" customHeight="1">
      <c r="A4" s="17"/>
      <c r="B4" s="3"/>
      <c r="C4" s="3"/>
      <c r="D4" s="3"/>
      <c r="E4" s="3"/>
      <c r="F4" s="4"/>
      <c r="G4" s="10"/>
      <c r="H4" s="11"/>
      <c r="I4" s="18"/>
      <c r="J4" s="18"/>
      <c r="K4" s="18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</row>
    <row r="5" spans="1:237" ht="18.75" customHeight="1">
      <c r="A5" s="19" t="s">
        <v>4</v>
      </c>
      <c r="B5" s="20" t="s">
        <v>5</v>
      </c>
      <c r="C5" s="20" t="s">
        <v>6</v>
      </c>
      <c r="D5" s="20" t="s">
        <v>7</v>
      </c>
      <c r="E5" s="20" t="s">
        <v>8</v>
      </c>
      <c r="F5" s="20" t="s">
        <v>9</v>
      </c>
      <c r="G5" s="21" t="s">
        <v>10</v>
      </c>
      <c r="K5" s="23"/>
      <c r="L5" s="23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</row>
    <row r="6" spans="1:237" ht="24" customHeight="1">
      <c r="A6" s="25" t="s">
        <v>11</v>
      </c>
      <c r="G6" s="21" t="s">
        <v>12</v>
      </c>
      <c r="K6" s="23"/>
      <c r="L6" s="23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</row>
    <row r="7" spans="1:237" ht="12.95" customHeight="1">
      <c r="A7" s="27" t="s">
        <v>13</v>
      </c>
      <c r="B7" s="28">
        <f>B8-B19</f>
        <v>166736.84930978002</v>
      </c>
      <c r="C7" s="28">
        <f>C8-C19</f>
        <v>187671.88351513995</v>
      </c>
      <c r="D7" s="28">
        <f>D8-D19</f>
        <v>176396.64970958</v>
      </c>
      <c r="E7" s="28">
        <f>E8-E19</f>
        <v>181714.76338341998</v>
      </c>
      <c r="F7" s="28">
        <f>F8-F19</f>
        <v>188141.51003056002</v>
      </c>
      <c r="G7" s="29" t="s">
        <v>14</v>
      </c>
      <c r="H7" s="24"/>
      <c r="I7" s="23"/>
      <c r="J7" s="23"/>
      <c r="K7" s="23"/>
      <c r="L7" s="23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</row>
    <row r="8" spans="1:237" ht="12.95" customHeight="1">
      <c r="A8" s="27" t="s">
        <v>15</v>
      </c>
      <c r="B8" s="30">
        <f>B9+B17</f>
        <v>177385.20584448002</v>
      </c>
      <c r="C8" s="30">
        <f>C9+C17</f>
        <v>197654.24284806996</v>
      </c>
      <c r="D8" s="30">
        <f>D9+D17</f>
        <v>185914.94560352</v>
      </c>
      <c r="E8" s="30">
        <f>E9+E17</f>
        <v>184925.27078876999</v>
      </c>
      <c r="F8" s="30">
        <f>F9+F17</f>
        <v>191198.56931443003</v>
      </c>
      <c r="G8" s="31" t="s">
        <v>16</v>
      </c>
      <c r="H8" s="24"/>
      <c r="I8" s="23"/>
      <c r="J8" s="23"/>
      <c r="K8" s="23"/>
      <c r="L8" s="23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</row>
    <row r="9" spans="1:237">
      <c r="A9" s="27" t="s">
        <v>17</v>
      </c>
      <c r="B9" s="30">
        <f>SUM(B10:B16)</f>
        <v>177050.94396982001</v>
      </c>
      <c r="C9" s="30">
        <f>SUM(C10:C16)</f>
        <v>197328.28887626997</v>
      </c>
      <c r="D9" s="30">
        <f>SUM(D10:D16)</f>
        <v>185334.32203919001</v>
      </c>
      <c r="E9" s="30">
        <f>SUM(E10:E16)</f>
        <v>184347.91051940998</v>
      </c>
      <c r="F9" s="30">
        <f>SUM(F10:F16)</f>
        <v>190635.46502638003</v>
      </c>
      <c r="G9" s="32" t="s">
        <v>18</v>
      </c>
      <c r="H9" s="11"/>
      <c r="I9" s="33"/>
      <c r="J9" s="33"/>
      <c r="K9" s="33"/>
      <c r="L9" s="33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</row>
    <row r="10" spans="1:237" ht="12.95" customHeight="1">
      <c r="A10" s="34" t="s">
        <v>19</v>
      </c>
      <c r="B10" s="35">
        <v>9571.6262431499999</v>
      </c>
      <c r="C10" s="35">
        <v>8353.0230670100009</v>
      </c>
      <c r="D10" s="35">
        <v>6152.2500327999996</v>
      </c>
      <c r="E10" s="35">
        <v>4962.4565635299996</v>
      </c>
      <c r="F10" s="35">
        <v>4570.6931689200001</v>
      </c>
      <c r="G10" s="36" t="s">
        <v>20</v>
      </c>
      <c r="H10" s="11"/>
      <c r="I10" s="33"/>
      <c r="J10" s="33"/>
      <c r="K10" s="33"/>
      <c r="L10" s="33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</row>
    <row r="11" spans="1:237" ht="12.95" customHeight="1">
      <c r="A11" s="34" t="s">
        <v>21</v>
      </c>
      <c r="B11" s="35">
        <v>2145.3837682499998</v>
      </c>
      <c r="C11" s="35">
        <v>3105.6732100999998</v>
      </c>
      <c r="D11" s="35">
        <v>2467</v>
      </c>
      <c r="E11" s="35">
        <v>4067.5093401199997</v>
      </c>
      <c r="F11" s="35">
        <v>4663.4880627300008</v>
      </c>
      <c r="G11" s="36" t="s">
        <v>22</v>
      </c>
      <c r="H11" s="11"/>
      <c r="I11" s="33"/>
      <c r="J11" s="33"/>
      <c r="K11" s="33"/>
      <c r="L11" s="33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</row>
    <row r="12" spans="1:237" ht="12.95" customHeight="1">
      <c r="A12" s="37" t="s">
        <v>23</v>
      </c>
      <c r="G12" s="38" t="s">
        <v>24</v>
      </c>
      <c r="H12" s="11"/>
      <c r="I12" s="33"/>
      <c r="J12" s="33"/>
      <c r="K12" s="33"/>
      <c r="L12" s="33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</row>
    <row r="13" spans="1:237" ht="12.95" customHeight="1">
      <c r="A13" s="37" t="s">
        <v>25</v>
      </c>
      <c r="B13" s="39">
        <v>159120.09029931002</v>
      </c>
      <c r="C13" s="39">
        <v>178757.34286075999</v>
      </c>
      <c r="D13" s="39">
        <v>169847.22605200001</v>
      </c>
      <c r="E13" s="39">
        <v>174283.19555117999</v>
      </c>
      <c r="F13" s="39">
        <v>180297.41011000003</v>
      </c>
      <c r="G13" s="38" t="s">
        <v>26</v>
      </c>
      <c r="H13" s="11"/>
      <c r="I13" s="33"/>
      <c r="J13" s="33"/>
      <c r="K13" s="33"/>
      <c r="L13" s="33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</row>
    <row r="14" spans="1:237" ht="12.95" customHeight="1">
      <c r="A14" s="34" t="s">
        <v>27</v>
      </c>
      <c r="D14" s="39"/>
      <c r="E14" s="39"/>
      <c r="F14" s="39"/>
      <c r="G14" s="40" t="s">
        <v>28</v>
      </c>
      <c r="H14" s="11"/>
      <c r="I14" s="33"/>
      <c r="J14" s="33"/>
      <c r="K14" s="33"/>
      <c r="L14" s="33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</row>
    <row r="15" spans="1:237" ht="12.95" customHeight="1">
      <c r="A15" s="34" t="s">
        <v>29</v>
      </c>
      <c r="B15" s="35">
        <v>927.65533968</v>
      </c>
      <c r="C15" s="39">
        <v>906.64215838999996</v>
      </c>
      <c r="D15" s="35">
        <v>868.07111385999985</v>
      </c>
      <c r="E15" s="35">
        <v>878.71210646999998</v>
      </c>
      <c r="F15" s="35">
        <v>857.69922811000004</v>
      </c>
      <c r="G15" s="40" t="s">
        <v>30</v>
      </c>
      <c r="H15" s="24"/>
      <c r="I15" s="23"/>
      <c r="J15" s="23"/>
      <c r="K15" s="23"/>
      <c r="L15" s="23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</row>
    <row r="16" spans="1:237" ht="12.95" customHeight="1">
      <c r="A16" s="34" t="s">
        <v>31</v>
      </c>
      <c r="B16" s="35">
        <v>5286.1883194299999</v>
      </c>
      <c r="C16" s="35">
        <v>6205.6075800100007</v>
      </c>
      <c r="D16" s="35">
        <v>5999.7748405299999</v>
      </c>
      <c r="E16" s="35">
        <v>156.03695811</v>
      </c>
      <c r="F16" s="35">
        <v>246.17445662</v>
      </c>
      <c r="G16" s="40" t="s">
        <v>32</v>
      </c>
      <c r="H16" s="24"/>
      <c r="I16" s="23"/>
      <c r="J16" s="23"/>
      <c r="K16" s="23"/>
      <c r="L16" s="23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</row>
    <row r="17" spans="1:236" ht="12.95" customHeight="1">
      <c r="A17" s="27" t="s">
        <v>33</v>
      </c>
      <c r="B17" s="30">
        <v>334.26187465999999</v>
      </c>
      <c r="C17" s="30">
        <v>325.95397180000003</v>
      </c>
      <c r="D17" s="30">
        <v>580.62356432999991</v>
      </c>
      <c r="E17" s="30">
        <v>577.36026935999996</v>
      </c>
      <c r="F17" s="30">
        <v>563.10428804999992</v>
      </c>
      <c r="G17" s="41" t="s">
        <v>34</v>
      </c>
      <c r="H17" s="11"/>
      <c r="I17" s="33"/>
      <c r="J17" s="33"/>
      <c r="K17" s="33"/>
      <c r="L17" s="33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</row>
    <row r="18" spans="1:236" ht="12.95" customHeight="1">
      <c r="A18" s="34" t="s">
        <v>35</v>
      </c>
      <c r="B18" s="35">
        <v>334.25250466</v>
      </c>
      <c r="C18" s="35">
        <v>325.95397180000003</v>
      </c>
      <c r="D18" s="35">
        <v>580.62356432999991</v>
      </c>
      <c r="E18" s="35">
        <v>577.36026935999996</v>
      </c>
      <c r="F18" s="35">
        <v>563.10428804999992</v>
      </c>
      <c r="G18" s="36" t="s">
        <v>36</v>
      </c>
      <c r="H18" s="11"/>
      <c r="I18" s="33"/>
      <c r="J18" s="33"/>
      <c r="K18" s="33"/>
      <c r="L18" s="33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</row>
    <row r="19" spans="1:236" ht="12.95" customHeight="1">
      <c r="A19" s="27" t="s">
        <v>37</v>
      </c>
      <c r="B19" s="30">
        <f>SUM(B21:B22)</f>
        <v>10648.3565347</v>
      </c>
      <c r="C19" s="30">
        <f>SUM(C21:C22)</f>
        <v>9982.3593329300002</v>
      </c>
      <c r="D19" s="30">
        <f>SUM(D21:D22)</f>
        <v>9518.2958939400014</v>
      </c>
      <c r="E19" s="30">
        <f>SUM(E21:E22)</f>
        <v>3210.5074053500002</v>
      </c>
      <c r="F19" s="30">
        <f>SUM(F21:F22)</f>
        <v>3057.0592838699999</v>
      </c>
      <c r="G19" s="42" t="s">
        <v>38</v>
      </c>
      <c r="H19" s="24"/>
      <c r="I19" s="23"/>
      <c r="J19" s="23"/>
      <c r="K19" s="23"/>
      <c r="L19" s="23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</row>
    <row r="20" spans="1:236" ht="12.95" customHeight="1">
      <c r="A20" s="34" t="s">
        <v>39</v>
      </c>
      <c r="F20" s="11"/>
      <c r="G20" s="40" t="s">
        <v>40</v>
      </c>
      <c r="H20" s="11"/>
      <c r="I20" s="33"/>
      <c r="J20" s="33"/>
      <c r="K20" s="33"/>
      <c r="L20" s="33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</row>
    <row r="21" spans="1:236" ht="12.95" customHeight="1">
      <c r="A21" s="34" t="s">
        <v>41</v>
      </c>
      <c r="B21" s="35">
        <v>3207.7248259800003</v>
      </c>
      <c r="C21" s="35">
        <v>2723.4405501700003</v>
      </c>
      <c r="D21" s="35">
        <v>2561.2861499999999</v>
      </c>
      <c r="E21" s="35">
        <v>2091.86473204</v>
      </c>
      <c r="F21" s="35">
        <v>1984.2471412299999</v>
      </c>
      <c r="G21" s="36" t="s">
        <v>42</v>
      </c>
      <c r="H21" s="11"/>
      <c r="I21" s="33"/>
      <c r="J21" s="33"/>
      <c r="K21" s="33"/>
      <c r="L21" s="33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</row>
    <row r="22" spans="1:236" ht="12.95" customHeight="1">
      <c r="A22" s="34" t="s">
        <v>43</v>
      </c>
      <c r="B22" s="35">
        <v>7440.6317087200005</v>
      </c>
      <c r="C22" s="35">
        <v>7258.9187827599999</v>
      </c>
      <c r="D22" s="35">
        <v>6957.0097439400006</v>
      </c>
      <c r="E22" s="35">
        <v>1118.64267331</v>
      </c>
      <c r="F22" s="35">
        <v>1072.81214264</v>
      </c>
      <c r="G22" s="40" t="s">
        <v>44</v>
      </c>
      <c r="H22" s="11"/>
      <c r="I22" s="33"/>
      <c r="J22" s="33"/>
      <c r="K22" s="33"/>
      <c r="L22" s="33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</row>
    <row r="23" spans="1:236" s="6" customFormat="1" ht="12.95" customHeight="1">
      <c r="A23" s="34" t="s">
        <v>45</v>
      </c>
      <c r="B23" s="35">
        <v>7392.8978355500003</v>
      </c>
      <c r="C23" s="35">
        <v>7225.4344514599998</v>
      </c>
      <c r="D23" s="35">
        <v>6918.0446490100003</v>
      </c>
      <c r="E23" s="35">
        <v>1068.8340294899999</v>
      </c>
      <c r="F23" s="35">
        <v>1043.27471457</v>
      </c>
      <c r="G23" s="40" t="s">
        <v>46</v>
      </c>
      <c r="H23" s="24"/>
      <c r="I23" s="23"/>
      <c r="J23" s="23"/>
      <c r="K23" s="23"/>
      <c r="L23" s="23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</row>
    <row r="24" spans="1:236" s="6" customFormat="1">
      <c r="A24" s="43" t="s">
        <v>47</v>
      </c>
      <c r="B24" s="28">
        <v>173843.21914384002</v>
      </c>
      <c r="C24" s="28">
        <v>194604.84832609998</v>
      </c>
      <c r="D24" s="28">
        <v>182773.81545957</v>
      </c>
      <c r="E24" s="28">
        <v>182256.04578736998</v>
      </c>
      <c r="F24" s="28">
        <v>188651.21788515002</v>
      </c>
      <c r="G24" s="44" t="s">
        <v>48</v>
      </c>
      <c r="H24" s="24"/>
      <c r="I24" s="23"/>
      <c r="J24" s="23"/>
      <c r="K24" s="23"/>
      <c r="L24" s="23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</row>
    <row r="25" spans="1:236" s="6" customFormat="1" ht="12.95" customHeight="1">
      <c r="A25" s="45"/>
      <c r="B25" s="28"/>
      <c r="C25" s="28"/>
      <c r="D25" s="28"/>
      <c r="E25" s="28"/>
      <c r="F25" s="28"/>
      <c r="G25" s="32"/>
      <c r="H25" s="24"/>
      <c r="I25" s="23"/>
      <c r="J25" s="23"/>
      <c r="K25" s="23"/>
      <c r="L25" s="23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</row>
    <row r="26" spans="1:236" ht="13.5" customHeight="1">
      <c r="A26" s="27" t="s">
        <v>49</v>
      </c>
      <c r="B26" s="24"/>
      <c r="C26" s="46"/>
      <c r="D26" s="46"/>
      <c r="E26" s="46"/>
      <c r="F26" s="46"/>
      <c r="G26" s="47" t="s">
        <v>50</v>
      </c>
      <c r="H26" s="11"/>
      <c r="I26" s="33"/>
      <c r="J26" s="33"/>
      <c r="K26" s="33"/>
      <c r="L26" s="33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</row>
    <row r="27" spans="1:236" s="6" customFormat="1" ht="13.5" customHeight="1">
      <c r="A27" s="24" t="s">
        <v>51</v>
      </c>
      <c r="B27" s="28">
        <v>1696</v>
      </c>
      <c r="C27" s="28">
        <v>4819</v>
      </c>
      <c r="D27" s="28">
        <v>16316.498174349999</v>
      </c>
      <c r="E27" s="28">
        <v>15384.4584766684</v>
      </c>
      <c r="F27" s="28">
        <v>19927.444915142536</v>
      </c>
      <c r="G27" s="47" t="s">
        <v>52</v>
      </c>
      <c r="H27" s="24"/>
      <c r="I27" s="23"/>
      <c r="J27" s="23"/>
      <c r="K27" s="23"/>
      <c r="L27" s="23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</row>
    <row r="28" spans="1:236" ht="13.5" customHeight="1">
      <c r="A28" s="27" t="s">
        <v>15</v>
      </c>
      <c r="B28" s="30">
        <f>SUM(B29:B34)</f>
        <v>26148.508999999998</v>
      </c>
      <c r="C28" s="30">
        <f>SUM(C29:C34)</f>
        <v>21720.28</v>
      </c>
      <c r="D28" s="30">
        <f>SUM(D29:D34)</f>
        <v>28598.225406350004</v>
      </c>
      <c r="E28" s="30">
        <f>SUM(E29:E34)</f>
        <v>28856.442301228373</v>
      </c>
      <c r="F28" s="30">
        <f>SUM(F29:F34)</f>
        <v>32299.050140432533</v>
      </c>
      <c r="G28" s="31" t="s">
        <v>16</v>
      </c>
      <c r="H28" s="11"/>
      <c r="I28" s="33"/>
      <c r="J28" s="33"/>
      <c r="K28" s="33"/>
      <c r="L28" s="33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</row>
    <row r="29" spans="1:236" s="6" customFormat="1" ht="13.5" customHeight="1">
      <c r="A29" s="34" t="s">
        <v>53</v>
      </c>
      <c r="B29" s="48">
        <v>385.08699999999999</v>
      </c>
      <c r="C29" s="48">
        <v>383.82400000000001</v>
      </c>
      <c r="D29" s="48">
        <v>321.66500000000002</v>
      </c>
      <c r="E29" s="48">
        <v>443.87299999999999</v>
      </c>
      <c r="F29" s="48">
        <v>490.101</v>
      </c>
      <c r="G29" s="36" t="s">
        <v>54</v>
      </c>
      <c r="H29" s="24"/>
      <c r="I29" s="23"/>
      <c r="J29" s="23"/>
      <c r="K29" s="23"/>
      <c r="L29" s="23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</row>
    <row r="30" spans="1:236" ht="13.5" customHeight="1">
      <c r="A30" s="34" t="s">
        <v>55</v>
      </c>
      <c r="B30" s="48">
        <v>6792.268</v>
      </c>
      <c r="C30" s="48">
        <v>3912.3069999999998</v>
      </c>
      <c r="D30" s="48">
        <v>11164.87</v>
      </c>
      <c r="E30" s="48">
        <v>8489.005000000001</v>
      </c>
      <c r="F30" s="48">
        <v>4491.1840000000002</v>
      </c>
      <c r="G30" s="49" t="s">
        <v>56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</row>
    <row r="31" spans="1:236" ht="13.5" customHeight="1">
      <c r="A31" s="34" t="s">
        <v>57</v>
      </c>
      <c r="B31" s="35">
        <v>5457</v>
      </c>
      <c r="C31" s="35">
        <v>5600</v>
      </c>
      <c r="D31" s="35">
        <v>7025.4634063499998</v>
      </c>
      <c r="E31" s="35">
        <v>12900.872301228374</v>
      </c>
      <c r="F31" s="35">
        <v>22226.484140432534</v>
      </c>
      <c r="G31" s="50" t="s">
        <v>58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</row>
    <row r="32" spans="1:236" ht="13.5" customHeight="1">
      <c r="A32" s="34" t="s">
        <v>59</v>
      </c>
      <c r="B32" s="35">
        <v>2519.998</v>
      </c>
      <c r="C32" s="35">
        <v>2831.4639999999999</v>
      </c>
      <c r="D32" s="35">
        <v>3086.9989999999998</v>
      </c>
      <c r="E32" s="35">
        <v>2158.819</v>
      </c>
      <c r="F32" s="35">
        <v>2347.84</v>
      </c>
      <c r="G32" s="50" t="s">
        <v>60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</row>
    <row r="33" spans="1:236" ht="13.5" customHeight="1">
      <c r="A33" s="34" t="s">
        <v>35</v>
      </c>
      <c r="B33" s="35">
        <v>10669.675999999999</v>
      </c>
      <c r="C33" s="35">
        <v>8940.3419999999987</v>
      </c>
      <c r="D33" s="35">
        <v>6947.8090000000002</v>
      </c>
      <c r="E33" s="35">
        <v>4806.2950000000001</v>
      </c>
      <c r="F33" s="35">
        <v>2689.55</v>
      </c>
      <c r="G33" s="50" t="s">
        <v>61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</row>
    <row r="34" spans="1:236" ht="13.5" customHeight="1">
      <c r="A34" s="34" t="s">
        <v>62</v>
      </c>
      <c r="B34" s="35">
        <v>324.48</v>
      </c>
      <c r="C34" s="35">
        <v>52.342999999999996</v>
      </c>
      <c r="D34" s="35">
        <v>51.419000000000004</v>
      </c>
      <c r="E34" s="35">
        <v>57.578000000000003</v>
      </c>
      <c r="F34" s="35">
        <v>53.890999999999998</v>
      </c>
      <c r="G34" s="51" t="s">
        <v>63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</row>
    <row r="35" spans="1:236" ht="13.5" customHeight="1">
      <c r="A35" s="27" t="s">
        <v>37</v>
      </c>
      <c r="B35" s="30">
        <f>SUM(B36:B41)</f>
        <v>24453.079882780003</v>
      </c>
      <c r="C35" s="30">
        <f>SUM(C36:C41)</f>
        <v>16900.646906038048</v>
      </c>
      <c r="D35" s="30">
        <f>SUM(D36:D41)</f>
        <v>12281.966822320001</v>
      </c>
      <c r="E35" s="30">
        <f>SUM(E36:E41)</f>
        <v>13471.88382456</v>
      </c>
      <c r="F35" s="30">
        <f>SUM(F36:F41)</f>
        <v>12371.605225289997</v>
      </c>
      <c r="G35" s="41" t="s">
        <v>38</v>
      </c>
      <c r="H35" s="11"/>
      <c r="I35" s="52"/>
      <c r="J35" s="52"/>
      <c r="K35" s="8"/>
      <c r="L35" s="33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</row>
    <row r="36" spans="1:236" ht="13.5" customHeight="1">
      <c r="A36" s="34" t="s">
        <v>55</v>
      </c>
      <c r="B36" s="35">
        <v>22625.267</v>
      </c>
      <c r="C36" s="35">
        <v>13504.632</v>
      </c>
      <c r="D36" s="35">
        <v>10098.56</v>
      </c>
      <c r="E36" s="35">
        <v>9754.4829999999984</v>
      </c>
      <c r="F36" s="35">
        <v>8920.503999999999</v>
      </c>
      <c r="G36" s="49" t="s">
        <v>56</v>
      </c>
      <c r="H36" s="11"/>
      <c r="I36" s="53"/>
      <c r="J36" s="53"/>
      <c r="K36" s="53"/>
    </row>
    <row r="37" spans="1:236">
      <c r="A37" s="34" t="s">
        <v>64</v>
      </c>
      <c r="B37" s="35">
        <v>1507.164</v>
      </c>
      <c r="C37" s="35">
        <v>3102.377</v>
      </c>
      <c r="D37" s="35">
        <v>2050.895</v>
      </c>
      <c r="E37" s="35">
        <v>3039.317</v>
      </c>
      <c r="F37" s="35">
        <v>3270.1639999999998</v>
      </c>
      <c r="G37" s="50" t="s">
        <v>65</v>
      </c>
      <c r="H37" s="11"/>
      <c r="I37" s="54"/>
      <c r="J37" s="54"/>
      <c r="K37" s="54"/>
    </row>
    <row r="38" spans="1:236" ht="13.5" customHeight="1">
      <c r="A38" s="34" t="s">
        <v>66</v>
      </c>
      <c r="B38" s="35"/>
      <c r="C38" s="35"/>
      <c r="F38" s="11"/>
      <c r="G38" s="55" t="s">
        <v>67</v>
      </c>
      <c r="H38" s="11"/>
      <c r="I38" s="12"/>
      <c r="J38" s="12"/>
      <c r="K38" s="12"/>
    </row>
    <row r="39" spans="1:236" ht="13.5" customHeight="1">
      <c r="A39" s="11" t="s">
        <v>68</v>
      </c>
      <c r="B39" s="35">
        <v>265.08788277999997</v>
      </c>
      <c r="C39" s="35">
        <v>254.42290603804796</v>
      </c>
      <c r="D39" s="35">
        <v>27.333822319999999</v>
      </c>
      <c r="E39" s="35">
        <v>81.386824560000008</v>
      </c>
      <c r="F39" s="35">
        <v>44.307225289999998</v>
      </c>
      <c r="G39" s="56" t="s">
        <v>69</v>
      </c>
      <c r="H39" s="11"/>
      <c r="I39" s="16"/>
      <c r="J39" s="16"/>
      <c r="K39" s="16"/>
    </row>
    <row r="40" spans="1:236" ht="13.5" customHeight="1">
      <c r="A40" s="57" t="s">
        <v>70</v>
      </c>
      <c r="B40" s="39">
        <v>55.561</v>
      </c>
      <c r="C40" s="39">
        <v>39.215000000000003</v>
      </c>
      <c r="D40" s="39">
        <v>105.178</v>
      </c>
      <c r="E40" s="39">
        <v>596.697</v>
      </c>
      <c r="F40" s="39">
        <v>136.63</v>
      </c>
      <c r="G40" s="58" t="s">
        <v>71</v>
      </c>
      <c r="H40" s="11"/>
      <c r="I40" s="16"/>
      <c r="J40" s="16"/>
      <c r="K40" s="16"/>
    </row>
    <row r="41" spans="1:236" ht="13.5" customHeight="1">
      <c r="A41" s="59" t="s">
        <v>49</v>
      </c>
      <c r="B41" s="60"/>
      <c r="C41" s="60"/>
      <c r="D41" s="39"/>
      <c r="E41" s="39"/>
      <c r="F41" s="39"/>
      <c r="G41" s="61" t="s">
        <v>72</v>
      </c>
      <c r="I41" s="62"/>
      <c r="J41" s="62"/>
      <c r="K41" s="62"/>
    </row>
    <row r="42" spans="1:236">
      <c r="A42" s="59" t="s">
        <v>73</v>
      </c>
      <c r="B42" s="63">
        <f>B7+B27</f>
        <v>168432.84930978002</v>
      </c>
      <c r="C42" s="63">
        <f>C7+C27</f>
        <v>192490.88351513995</v>
      </c>
      <c r="D42" s="63">
        <v>192714.05009170348</v>
      </c>
      <c r="E42" s="63">
        <f>E7+E27</f>
        <v>197099.22186008838</v>
      </c>
      <c r="F42" s="63">
        <f>F7+F27</f>
        <v>208068.95494570257</v>
      </c>
      <c r="G42" s="61" t="s">
        <v>74</v>
      </c>
      <c r="I42" s="64"/>
      <c r="J42" s="64"/>
      <c r="K42" s="64"/>
    </row>
    <row r="43" spans="1:236" ht="8.25" customHeight="1">
      <c r="A43" s="59"/>
      <c r="B43" s="63"/>
      <c r="C43" s="63"/>
      <c r="D43" s="63"/>
      <c r="E43" s="63"/>
      <c r="F43" s="63"/>
      <c r="G43" s="61"/>
      <c r="I43" s="64"/>
      <c r="J43" s="64"/>
      <c r="K43" s="64"/>
    </row>
    <row r="44" spans="1:236" ht="6" customHeight="1">
      <c r="A44" s="59"/>
      <c r="B44" s="63"/>
      <c r="C44" s="63"/>
      <c r="D44" s="63"/>
      <c r="E44" s="63"/>
      <c r="F44" s="63"/>
      <c r="G44" s="61"/>
      <c r="I44" s="64"/>
      <c r="J44" s="64"/>
      <c r="K44" s="64"/>
    </row>
    <row r="45" spans="1:236" ht="9" customHeight="1">
      <c r="A45" s="59"/>
      <c r="B45" s="63"/>
      <c r="C45" s="63"/>
      <c r="D45" s="63"/>
      <c r="E45" s="63"/>
      <c r="F45" s="63"/>
      <c r="G45" s="61"/>
      <c r="I45" s="64"/>
      <c r="J45" s="64"/>
      <c r="K45" s="64"/>
    </row>
    <row r="46" spans="1:236" ht="12.75" customHeight="1">
      <c r="A46" s="59"/>
      <c r="B46" s="63"/>
      <c r="C46" s="63"/>
      <c r="D46" s="63"/>
      <c r="E46" s="63"/>
      <c r="F46" s="63"/>
      <c r="G46" s="61"/>
      <c r="I46" s="64"/>
      <c r="J46" s="64"/>
      <c r="K46" s="64"/>
    </row>
    <row r="47" spans="1:236" ht="12.75" customHeight="1">
      <c r="A47" s="59"/>
      <c r="B47" s="63"/>
      <c r="C47" s="63"/>
      <c r="D47" s="63"/>
      <c r="E47" s="63"/>
      <c r="F47" s="63"/>
      <c r="G47" s="61"/>
      <c r="I47" s="64"/>
      <c r="J47" s="64"/>
      <c r="K47" s="64"/>
    </row>
    <row r="48" spans="1:236" ht="12.75" customHeight="1">
      <c r="A48" s="59"/>
      <c r="B48" s="63"/>
      <c r="C48" s="63"/>
      <c r="D48" s="63"/>
      <c r="E48" s="63"/>
      <c r="F48" s="63"/>
      <c r="G48" s="61"/>
      <c r="I48" s="64"/>
      <c r="J48" s="64"/>
      <c r="K48" s="64"/>
    </row>
    <row r="49" spans="1:229" ht="12.75" customHeight="1">
      <c r="A49" s="59"/>
      <c r="B49" s="63"/>
      <c r="C49" s="63"/>
      <c r="D49" s="63"/>
      <c r="E49" s="63"/>
      <c r="F49" s="63"/>
      <c r="G49" s="61"/>
      <c r="I49" s="64"/>
      <c r="J49" s="64"/>
      <c r="K49" s="64"/>
    </row>
    <row r="50" spans="1:229" ht="12.75" customHeight="1">
      <c r="A50" s="65" t="s">
        <v>75</v>
      </c>
      <c r="B50" s="63"/>
      <c r="C50" s="63"/>
      <c r="D50" s="63"/>
      <c r="E50" s="63"/>
      <c r="F50" s="63"/>
      <c r="G50" s="61"/>
      <c r="I50" s="64"/>
      <c r="J50" s="64"/>
      <c r="K50" s="64"/>
    </row>
    <row r="51" spans="1:229" ht="12.75" customHeight="1">
      <c r="A51" s="66" t="s">
        <v>76</v>
      </c>
      <c r="B51" s="28"/>
      <c r="C51" s="28"/>
      <c r="D51" s="63"/>
      <c r="E51" s="63"/>
      <c r="F51" s="63"/>
      <c r="G51" s="67" t="s">
        <v>77</v>
      </c>
      <c r="H51" s="11"/>
      <c r="I51" s="33"/>
      <c r="J51" s="33"/>
      <c r="K51" s="33"/>
      <c r="L51" s="33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</row>
    <row r="52" spans="1:229" s="69" customFormat="1" ht="12.75" customHeight="1">
      <c r="A52" s="66" t="s">
        <v>78</v>
      </c>
      <c r="B52" s="11"/>
      <c r="C52" s="11"/>
      <c r="D52" s="11"/>
      <c r="E52" s="11"/>
      <c r="F52" s="26"/>
      <c r="G52" s="68" t="s">
        <v>79</v>
      </c>
      <c r="I52" s="64"/>
      <c r="J52" s="64"/>
      <c r="K52" s="64"/>
      <c r="L52" s="70"/>
    </row>
    <row r="53" spans="1:229" s="69" customFormat="1" ht="12.75" customHeight="1">
      <c r="A53" s="71" t="s">
        <v>80</v>
      </c>
      <c r="B53" s="11"/>
      <c r="C53" s="11"/>
      <c r="D53" s="11"/>
      <c r="E53" s="11"/>
      <c r="F53" s="26"/>
      <c r="G53" s="67" t="s">
        <v>81</v>
      </c>
      <c r="I53" s="64"/>
      <c r="J53" s="64"/>
      <c r="K53" s="64"/>
      <c r="L53" s="70"/>
    </row>
    <row r="54" spans="1:229" ht="12.75" customHeight="1">
      <c r="A54" s="72" t="s">
        <v>82</v>
      </c>
      <c r="G54" s="67" t="s">
        <v>83</v>
      </c>
    </row>
    <row r="55" spans="1:229" s="69" customFormat="1" ht="12.75" customHeight="1">
      <c r="A55" s="73" t="s">
        <v>84</v>
      </c>
      <c r="B55" s="11"/>
      <c r="C55" s="11"/>
      <c r="D55" s="11"/>
      <c r="E55" s="11"/>
      <c r="F55" s="26"/>
      <c r="G55" s="67" t="s">
        <v>85</v>
      </c>
      <c r="I55" s="74"/>
      <c r="J55" s="74"/>
      <c r="K55" s="74"/>
      <c r="L55" s="70"/>
    </row>
    <row r="56" spans="1:229" s="69" customFormat="1" ht="12.75" customHeight="1">
      <c r="A56" s="66" t="s">
        <v>86</v>
      </c>
      <c r="B56" s="75"/>
      <c r="C56" s="75"/>
      <c r="D56" s="75"/>
      <c r="E56" s="75"/>
      <c r="F56" s="75"/>
      <c r="G56" s="76" t="s">
        <v>87</v>
      </c>
      <c r="I56" s="74"/>
      <c r="J56" s="74"/>
      <c r="K56" s="74"/>
      <c r="L56" s="70"/>
    </row>
    <row r="57" spans="1:229" ht="12.75" customHeight="1">
      <c r="A57" s="66" t="s">
        <v>88</v>
      </c>
      <c r="G57" s="77" t="s">
        <v>89</v>
      </c>
      <c r="I57" s="64"/>
      <c r="J57" s="64"/>
      <c r="K57" s="64"/>
    </row>
    <row r="58" spans="1:229" ht="12.75" customHeight="1">
      <c r="A58" s="78" t="s">
        <v>90</v>
      </c>
      <c r="B58" s="3"/>
      <c r="C58" s="3"/>
      <c r="D58" s="3"/>
      <c r="G58" s="10" t="s">
        <v>91</v>
      </c>
      <c r="I58" s="64"/>
      <c r="J58" s="64"/>
      <c r="K58" s="64"/>
    </row>
    <row r="59" spans="1:229" s="80" customFormat="1" ht="12.75" customHeight="1">
      <c r="A59" s="18"/>
      <c r="B59" s="79"/>
      <c r="C59" s="79"/>
      <c r="D59" s="18"/>
      <c r="E59" s="18"/>
      <c r="F59" s="18"/>
    </row>
    <row r="60" spans="1:229" s="80" customFormat="1" ht="12.75" customHeight="1">
      <c r="A60" s="81"/>
      <c r="B60" s="82"/>
      <c r="C60" s="82"/>
      <c r="D60" s="82"/>
      <c r="E60" s="82"/>
      <c r="F60" s="82"/>
    </row>
    <row r="61" spans="1:229" s="80" customFormat="1" ht="15.75">
      <c r="A61" s="83"/>
      <c r="B61" s="82"/>
      <c r="C61" s="82"/>
      <c r="D61" s="82"/>
      <c r="E61" s="82"/>
      <c r="F61" s="82"/>
    </row>
    <row r="62" spans="1:229" s="80" customFormat="1" ht="15.75">
      <c r="A62" s="84"/>
      <c r="B62" s="64"/>
      <c r="C62" s="64"/>
      <c r="D62" s="64"/>
      <c r="E62" s="64"/>
      <c r="F62" s="64"/>
    </row>
    <row r="63" spans="1:229" s="80" customFormat="1" ht="15.75">
      <c r="A63" s="84"/>
      <c r="B63" s="64"/>
      <c r="C63" s="64"/>
      <c r="D63" s="64"/>
      <c r="E63" s="64"/>
      <c r="F63" s="64"/>
    </row>
    <row r="64" spans="1:229" s="80" customFormat="1" ht="15.75">
      <c r="A64" s="52"/>
      <c r="B64" s="85"/>
      <c r="C64" s="85"/>
      <c r="D64" s="85"/>
      <c r="E64" s="85"/>
      <c r="F64" s="85"/>
    </row>
    <row r="65" spans="1:6" s="80" customFormat="1" ht="15.75">
      <c r="A65" s="84"/>
      <c r="B65" s="64"/>
      <c r="C65" s="64"/>
      <c r="D65" s="64"/>
      <c r="E65" s="64"/>
      <c r="F65" s="64"/>
    </row>
    <row r="66" spans="1:6" s="80" customFormat="1" ht="15.75">
      <c r="A66" s="84"/>
      <c r="B66" s="64"/>
      <c r="C66" s="64"/>
      <c r="D66" s="64"/>
      <c r="E66" s="64"/>
      <c r="F66" s="64"/>
    </row>
    <row r="67" spans="1:6" s="80" customFormat="1" ht="15.75">
      <c r="A67" s="83"/>
      <c r="B67" s="82"/>
      <c r="C67" s="82"/>
      <c r="D67" s="82"/>
      <c r="E67" s="82"/>
      <c r="F67" s="82"/>
    </row>
    <row r="68" spans="1:6" s="80" customFormat="1" ht="15.75">
      <c r="A68" s="84"/>
      <c r="B68" s="64"/>
      <c r="C68" s="64"/>
      <c r="D68" s="64"/>
      <c r="E68" s="64"/>
      <c r="F68" s="64"/>
    </row>
    <row r="69" spans="1:6" s="80" customFormat="1" ht="15.75">
      <c r="A69" s="52"/>
      <c r="B69" s="85"/>
      <c r="C69" s="85"/>
      <c r="D69" s="85"/>
      <c r="E69" s="85"/>
      <c r="F69" s="85"/>
    </row>
    <row r="70" spans="1:6" s="80" customFormat="1" ht="15.75">
      <c r="A70" s="81"/>
      <c r="B70" s="82"/>
      <c r="C70" s="82"/>
      <c r="D70" s="82"/>
      <c r="E70" s="82"/>
      <c r="F70" s="82"/>
    </row>
    <row r="71" spans="1:6" s="80" customFormat="1" ht="15.75">
      <c r="A71" s="84"/>
      <c r="B71" s="64"/>
      <c r="C71" s="64"/>
      <c r="D71" s="64"/>
      <c r="E71" s="64"/>
      <c r="F71" s="64"/>
    </row>
    <row r="72" spans="1:6" s="80" customFormat="1" ht="15.75">
      <c r="A72" s="83"/>
      <c r="B72" s="82"/>
      <c r="C72" s="82"/>
      <c r="D72" s="82"/>
      <c r="E72" s="82"/>
      <c r="F72" s="82"/>
    </row>
    <row r="73" spans="1:6" s="80" customFormat="1" ht="15.75">
      <c r="A73" s="84"/>
      <c r="B73" s="64"/>
      <c r="C73" s="64"/>
      <c r="D73" s="64"/>
      <c r="E73" s="64"/>
      <c r="F73" s="64"/>
    </row>
    <row r="74" spans="1:6" s="80" customFormat="1" ht="15.75">
      <c r="A74" s="84"/>
      <c r="B74" s="64"/>
      <c r="C74" s="64"/>
      <c r="D74" s="64"/>
      <c r="E74" s="64"/>
      <c r="F74" s="64"/>
    </row>
    <row r="75" spans="1:6" s="80" customFormat="1" ht="15.75">
      <c r="A75" s="84"/>
      <c r="B75" s="64"/>
      <c r="C75" s="64"/>
      <c r="D75" s="64"/>
      <c r="E75" s="64"/>
      <c r="F75" s="64"/>
    </row>
    <row r="76" spans="1:6" s="80" customFormat="1" ht="15.75">
      <c r="A76" s="84"/>
      <c r="B76" s="64"/>
      <c r="C76" s="64"/>
      <c r="D76" s="64"/>
      <c r="E76" s="64"/>
      <c r="F76" s="64"/>
    </row>
    <row r="77" spans="1:6" s="80" customFormat="1" ht="15.75">
      <c r="A77" s="84"/>
      <c r="B77" s="64"/>
      <c r="C77" s="64"/>
      <c r="D77" s="64"/>
      <c r="E77" s="64"/>
      <c r="F77" s="64"/>
    </row>
    <row r="78" spans="1:6" s="80" customFormat="1" ht="15.75">
      <c r="A78" s="84"/>
      <c r="B78" s="86"/>
      <c r="C78" s="86"/>
      <c r="D78" s="86"/>
      <c r="E78" s="86"/>
      <c r="F78" s="86"/>
    </row>
    <row r="79" spans="1:6" s="80" customFormat="1" ht="15.75">
      <c r="A79" s="84"/>
      <c r="B79" s="86"/>
      <c r="C79" s="86"/>
      <c r="D79" s="86"/>
      <c r="E79" s="86"/>
      <c r="F79" s="86"/>
    </row>
    <row r="80" spans="1:6" s="80" customFormat="1" ht="15.75">
      <c r="A80" s="84"/>
      <c r="B80" s="64"/>
      <c r="C80" s="64"/>
      <c r="D80" s="64"/>
      <c r="E80" s="64"/>
      <c r="F80" s="64"/>
    </row>
    <row r="81" spans="1:11" s="80" customFormat="1" ht="15.75">
      <c r="A81" s="84"/>
      <c r="B81" s="64"/>
      <c r="C81" s="64"/>
      <c r="D81" s="64"/>
      <c r="E81" s="64"/>
      <c r="F81" s="64"/>
    </row>
    <row r="82" spans="1:11" s="80" customFormat="1" ht="15.75">
      <c r="A82" s="84"/>
      <c r="B82" s="64"/>
      <c r="C82" s="64"/>
      <c r="D82" s="64"/>
      <c r="E82" s="64"/>
      <c r="F82" s="64"/>
    </row>
    <row r="83" spans="1:11" s="80" customFormat="1" ht="15.75">
      <c r="A83" s="84"/>
      <c r="B83" s="64"/>
      <c r="C83" s="64"/>
      <c r="D83" s="64"/>
      <c r="E83" s="64"/>
      <c r="F83" s="64"/>
    </row>
    <row r="84" spans="1:11" s="80" customFormat="1" ht="15.75">
      <c r="A84" s="81"/>
      <c r="B84" s="82"/>
      <c r="C84" s="82"/>
      <c r="D84" s="82"/>
      <c r="E84" s="82"/>
      <c r="F84" s="82"/>
    </row>
    <row r="85" spans="1:11" s="80" customFormat="1" ht="15.75">
      <c r="A85" s="84"/>
      <c r="B85" s="64"/>
      <c r="C85" s="64"/>
      <c r="D85" s="64"/>
      <c r="E85" s="64"/>
      <c r="F85" s="64"/>
    </row>
    <row r="86" spans="1:11" s="80" customFormat="1" ht="15.75">
      <c r="A86" s="84"/>
      <c r="B86" s="64"/>
      <c r="C86" s="64"/>
      <c r="D86" s="64"/>
      <c r="E86" s="64"/>
      <c r="F86" s="64"/>
    </row>
    <row r="87" spans="1:11" s="80" customFormat="1" ht="15.75">
      <c r="A87" s="84"/>
      <c r="B87" s="64"/>
      <c r="C87" s="64"/>
      <c r="D87" s="64"/>
      <c r="E87" s="64"/>
      <c r="F87" s="64"/>
    </row>
    <row r="88" spans="1:11" s="80" customFormat="1" ht="15.75">
      <c r="A88" s="52"/>
      <c r="B88" s="85"/>
      <c r="C88" s="85"/>
      <c r="D88" s="85"/>
      <c r="E88" s="85"/>
      <c r="F88" s="85"/>
    </row>
    <row r="89" spans="1:11" s="80" customFormat="1" ht="15.75">
      <c r="A89" s="87"/>
      <c r="B89" s="88"/>
      <c r="C89" s="88"/>
      <c r="D89" s="88"/>
      <c r="E89" s="88"/>
      <c r="F89" s="88"/>
    </row>
    <row r="90" spans="1:11" s="80" customFormat="1" ht="15.75">
      <c r="A90" s="89"/>
      <c r="B90" s="90"/>
      <c r="C90" s="90"/>
      <c r="D90" s="90"/>
      <c r="E90" s="90"/>
      <c r="F90" s="90"/>
    </row>
    <row r="91" spans="1:11">
      <c r="I91" s="16"/>
      <c r="J91" s="16"/>
      <c r="K91" s="16"/>
    </row>
    <row r="92" spans="1:11">
      <c r="I92" s="91"/>
      <c r="J92" s="91"/>
      <c r="K92" s="91"/>
    </row>
    <row r="93" spans="1:11">
      <c r="I93" s="85"/>
      <c r="J93" s="85"/>
      <c r="K93" s="85"/>
    </row>
    <row r="94" spans="1:11">
      <c r="I94" s="85"/>
      <c r="J94" s="85"/>
      <c r="K94" s="85"/>
    </row>
    <row r="95" spans="1:11">
      <c r="I95" s="85"/>
      <c r="J95" s="85"/>
      <c r="K95" s="85"/>
    </row>
    <row r="96" spans="1:11">
      <c r="I96" s="85"/>
      <c r="J96" s="85"/>
      <c r="K96" s="85"/>
    </row>
    <row r="97" spans="9:11">
      <c r="I97" s="85"/>
      <c r="J97" s="85"/>
      <c r="K97" s="85"/>
    </row>
    <row r="98" spans="9:11">
      <c r="I98" s="92"/>
      <c r="J98" s="92"/>
      <c r="K98" s="92"/>
    </row>
    <row r="99" spans="9:11">
      <c r="I99" s="93"/>
      <c r="J99" s="93"/>
      <c r="K99" s="93"/>
    </row>
    <row r="100" spans="9:11">
      <c r="I100" s="85"/>
      <c r="J100" s="85"/>
      <c r="K100" s="85"/>
    </row>
    <row r="101" spans="9:11">
      <c r="I101" s="85"/>
      <c r="J101" s="85"/>
      <c r="K101" s="85"/>
    </row>
    <row r="102" spans="9:11">
      <c r="I102" s="85"/>
      <c r="J102" s="85"/>
      <c r="K102" s="85"/>
    </row>
    <row r="103" spans="9:11">
      <c r="I103" s="85"/>
      <c r="J103" s="85"/>
      <c r="K103" s="85"/>
    </row>
    <row r="104" spans="9:11">
      <c r="I104" s="94"/>
      <c r="J104" s="94"/>
      <c r="K104" s="94"/>
    </row>
    <row r="105" spans="9:11">
      <c r="I105" s="57"/>
      <c r="J105" s="57"/>
      <c r="K105" s="57"/>
    </row>
    <row r="106" spans="9:11">
      <c r="I106" s="57"/>
      <c r="J106" s="57"/>
      <c r="K106" s="57"/>
    </row>
    <row r="107" spans="9:11">
      <c r="I107" s="94"/>
      <c r="J107" s="94"/>
      <c r="K107" s="94"/>
    </row>
    <row r="108" spans="9:11">
      <c r="I108" s="95"/>
      <c r="J108" s="95"/>
      <c r="K108" s="95"/>
    </row>
    <row r="109" spans="9:11">
      <c r="I109" s="53"/>
      <c r="J109" s="53"/>
      <c r="K109" s="53"/>
    </row>
    <row r="110" spans="9:11">
      <c r="I110" s="54"/>
      <c r="J110" s="54"/>
      <c r="K110" s="54"/>
    </row>
    <row r="111" spans="9:11">
      <c r="I111" s="12"/>
      <c r="J111" s="12"/>
      <c r="K111" s="12"/>
    </row>
    <row r="112" spans="9:11">
      <c r="I112" s="16"/>
      <c r="J112" s="16"/>
      <c r="K112" s="16"/>
    </row>
    <row r="113" spans="9:11">
      <c r="I113" s="96"/>
      <c r="J113" s="96"/>
      <c r="K113" s="96"/>
    </row>
    <row r="114" spans="9:11">
      <c r="I114" s="85"/>
      <c r="J114" s="85"/>
      <c r="K114" s="85"/>
    </row>
    <row r="115" spans="9:11">
      <c r="I115" s="85"/>
      <c r="J115" s="85"/>
      <c r="K115" s="85"/>
    </row>
    <row r="116" spans="9:11">
      <c r="I116" s="85"/>
      <c r="J116" s="85"/>
      <c r="K116" s="85"/>
    </row>
    <row r="117" spans="9:11">
      <c r="I117" s="85"/>
      <c r="J117" s="85"/>
      <c r="K117" s="85"/>
    </row>
    <row r="118" spans="9:11">
      <c r="I118" s="85"/>
      <c r="J118" s="85"/>
      <c r="K118" s="85"/>
    </row>
    <row r="119" spans="9:11">
      <c r="I119" s="97"/>
      <c r="J119" s="97"/>
      <c r="K119" s="97"/>
    </row>
    <row r="120" spans="9:11">
      <c r="I120" s="93"/>
      <c r="J120" s="93"/>
      <c r="K120" s="93"/>
    </row>
    <row r="121" spans="9:11">
      <c r="I121" s="98"/>
      <c r="J121" s="98"/>
      <c r="K121" s="98"/>
    </row>
    <row r="122" spans="9:11">
      <c r="I122" s="98"/>
      <c r="J122" s="98"/>
      <c r="K122" s="98"/>
    </row>
    <row r="123" spans="9:11">
      <c r="I123" s="98"/>
      <c r="J123" s="98"/>
      <c r="K123" s="98"/>
    </row>
    <row r="124" spans="9:11">
      <c r="I124" s="98"/>
      <c r="J124" s="98"/>
      <c r="K124" s="98"/>
    </row>
    <row r="125" spans="9:11">
      <c r="I125" s="98"/>
      <c r="J125" s="98"/>
      <c r="K125" s="98"/>
    </row>
    <row r="126" spans="9:11">
      <c r="I126" s="98"/>
      <c r="J126" s="98"/>
      <c r="K126" s="98"/>
    </row>
    <row r="127" spans="9:11">
      <c r="I127" s="98"/>
      <c r="J127" s="98"/>
      <c r="K127" s="98"/>
    </row>
    <row r="128" spans="9:11">
      <c r="I128" s="98"/>
      <c r="J128" s="98"/>
      <c r="K128" s="98"/>
    </row>
    <row r="129" spans="9:11">
      <c r="I129" s="98"/>
      <c r="J129" s="98"/>
      <c r="K129" s="98"/>
    </row>
    <row r="130" spans="9:11">
      <c r="I130" s="98"/>
      <c r="J130" s="98"/>
      <c r="K130" s="98"/>
    </row>
    <row r="131" spans="9:11">
      <c r="I131" s="98"/>
      <c r="J131" s="98"/>
      <c r="K131" s="98"/>
    </row>
    <row r="132" spans="9:11">
      <c r="I132" s="99"/>
      <c r="J132" s="99"/>
      <c r="K132" s="99"/>
    </row>
    <row r="133" spans="9:11">
      <c r="I133" s="57"/>
      <c r="J133" s="57"/>
      <c r="K133" s="57"/>
    </row>
    <row r="134" spans="9:11">
      <c r="I134" s="100"/>
      <c r="J134" s="100"/>
      <c r="K134" s="100"/>
    </row>
    <row r="135" spans="9:11">
      <c r="I135" s="101"/>
      <c r="J135" s="101"/>
      <c r="K135" s="101"/>
    </row>
    <row r="136" spans="9:11">
      <c r="I136" s="101"/>
      <c r="J136" s="101"/>
      <c r="K136" s="101"/>
    </row>
    <row r="137" spans="9:11">
      <c r="I137" s="53"/>
      <c r="J137" s="53"/>
      <c r="K137" s="53"/>
    </row>
    <row r="138" spans="9:11">
      <c r="I138" s="54"/>
      <c r="J138" s="54"/>
      <c r="K138" s="54"/>
    </row>
    <row r="139" spans="9:11">
      <c r="I139" s="12"/>
      <c r="J139" s="12"/>
      <c r="K139" s="12"/>
    </row>
    <row r="140" spans="9:11">
      <c r="I140" s="16"/>
      <c r="J140" s="16"/>
      <c r="K140" s="16"/>
    </row>
    <row r="141" spans="9:11">
      <c r="I141" s="62"/>
      <c r="J141" s="62"/>
      <c r="K141" s="62"/>
    </row>
    <row r="142" spans="9:11">
      <c r="I142" s="85"/>
      <c r="J142" s="85"/>
      <c r="K142" s="85"/>
    </row>
    <row r="143" spans="9:11">
      <c r="I143" s="85"/>
      <c r="J143" s="85"/>
      <c r="K143" s="85"/>
    </row>
    <row r="144" spans="9:11">
      <c r="I144" s="85"/>
      <c r="J144" s="85"/>
      <c r="K144" s="85"/>
    </row>
    <row r="145" spans="9:11">
      <c r="I145" s="85"/>
      <c r="J145" s="85"/>
      <c r="K145" s="85"/>
    </row>
    <row r="146" spans="9:11">
      <c r="I146" s="85"/>
      <c r="J146" s="85"/>
      <c r="K146" s="85"/>
    </row>
    <row r="147" spans="9:11">
      <c r="I147" s="85"/>
      <c r="J147" s="85"/>
      <c r="K147" s="85"/>
    </row>
    <row r="148" spans="9:11">
      <c r="I148" s="85"/>
      <c r="J148" s="85"/>
      <c r="K148" s="85"/>
    </row>
    <row r="149" spans="9:11">
      <c r="I149" s="85"/>
      <c r="J149" s="85"/>
      <c r="K149" s="85"/>
    </row>
    <row r="150" spans="9:11">
      <c r="I150" s="93"/>
      <c r="J150" s="93"/>
      <c r="K150" s="93"/>
    </row>
    <row r="151" spans="9:11">
      <c r="I151" s="98"/>
      <c r="J151" s="98"/>
      <c r="K151" s="98"/>
    </row>
    <row r="152" spans="9:11">
      <c r="I152" s="98"/>
      <c r="J152" s="98"/>
      <c r="K152" s="98"/>
    </row>
    <row r="153" spans="9:11">
      <c r="I153" s="98"/>
      <c r="J153" s="98"/>
      <c r="K153" s="98"/>
    </row>
    <row r="154" spans="9:11">
      <c r="I154" s="98"/>
      <c r="J154" s="98"/>
      <c r="K154" s="98"/>
    </row>
    <row r="155" spans="9:11">
      <c r="I155" s="98"/>
      <c r="J155" s="98"/>
      <c r="K155" s="98"/>
    </row>
    <row r="156" spans="9:11">
      <c r="I156" s="98"/>
      <c r="J156" s="98"/>
      <c r="K156" s="98"/>
    </row>
    <row r="157" spans="9:11">
      <c r="I157" s="98"/>
      <c r="J157" s="98"/>
      <c r="K157" s="98"/>
    </row>
    <row r="158" spans="9:11">
      <c r="I158" s="102"/>
      <c r="J158" s="102"/>
      <c r="K158" s="102"/>
    </row>
    <row r="159" spans="9:11">
      <c r="I159" s="57"/>
      <c r="J159" s="57"/>
      <c r="K159" s="57"/>
    </row>
    <row r="160" spans="9:11">
      <c r="I160" s="53"/>
      <c r="J160" s="53"/>
      <c r="K160" s="53"/>
    </row>
    <row r="161" spans="9:11">
      <c r="I161" s="54"/>
      <c r="J161" s="54"/>
      <c r="K161" s="54"/>
    </row>
    <row r="162" spans="9:11">
      <c r="I162" s="12"/>
      <c r="J162" s="12"/>
      <c r="K162" s="12"/>
    </row>
    <row r="163" spans="9:11">
      <c r="I163" s="16"/>
      <c r="J163" s="16"/>
      <c r="K163" s="16"/>
    </row>
    <row r="164" spans="9:11">
      <c r="I164" s="91"/>
      <c r="J164" s="91"/>
      <c r="K164" s="91"/>
    </row>
    <row r="165" spans="9:11">
      <c r="I165" s="85"/>
      <c r="J165" s="85"/>
      <c r="K165" s="85"/>
    </row>
    <row r="166" spans="9:11">
      <c r="I166" s="85"/>
      <c r="J166" s="85"/>
      <c r="K166" s="85"/>
    </row>
    <row r="167" spans="9:11">
      <c r="I167" s="85"/>
      <c r="J167" s="85"/>
      <c r="K167" s="85"/>
    </row>
    <row r="168" spans="9:11">
      <c r="I168" s="85"/>
      <c r="J168" s="85"/>
      <c r="K168" s="85"/>
    </row>
    <row r="169" spans="9:11">
      <c r="I169" s="85"/>
      <c r="J169" s="85"/>
      <c r="K169" s="85"/>
    </row>
    <row r="170" spans="9:11">
      <c r="I170" s="85"/>
      <c r="J170" s="85"/>
      <c r="K170" s="85"/>
    </row>
    <row r="171" spans="9:11">
      <c r="I171" s="85"/>
      <c r="J171" s="85"/>
      <c r="K171" s="85"/>
    </row>
    <row r="172" spans="9:11">
      <c r="I172" s="85"/>
      <c r="J172" s="85"/>
      <c r="K172" s="85"/>
    </row>
    <row r="173" spans="9:11">
      <c r="I173" s="85"/>
      <c r="J173" s="85"/>
      <c r="K173" s="85"/>
    </row>
    <row r="174" spans="9:11">
      <c r="I174" s="85"/>
      <c r="J174" s="85"/>
      <c r="K174" s="85"/>
    </row>
    <row r="175" spans="9:11">
      <c r="I175" s="103"/>
      <c r="J175" s="103"/>
      <c r="K175" s="103"/>
    </row>
    <row r="176" spans="9:11">
      <c r="I176" s="93"/>
      <c r="J176" s="93"/>
      <c r="K176" s="93"/>
    </row>
    <row r="177" spans="9:11">
      <c r="I177" s="98"/>
      <c r="J177" s="98"/>
      <c r="K177" s="98"/>
    </row>
    <row r="178" spans="9:11">
      <c r="I178" s="98"/>
      <c r="J178" s="98"/>
      <c r="K178" s="98"/>
    </row>
    <row r="179" spans="9:11">
      <c r="I179" s="98"/>
      <c r="J179" s="98"/>
      <c r="K179" s="98"/>
    </row>
    <row r="180" spans="9:11">
      <c r="I180" s="98"/>
      <c r="J180" s="98"/>
      <c r="K180" s="98"/>
    </row>
    <row r="181" spans="9:11">
      <c r="I181" s="98"/>
      <c r="J181" s="98"/>
      <c r="K181" s="98"/>
    </row>
    <row r="182" spans="9:11">
      <c r="I182" s="98"/>
      <c r="J182" s="98"/>
      <c r="K182" s="98"/>
    </row>
    <row r="183" spans="9:11">
      <c r="I183" s="98"/>
      <c r="J183" s="98"/>
      <c r="K183" s="98"/>
    </row>
    <row r="184" spans="9:11">
      <c r="I184" s="98"/>
      <c r="J184" s="98"/>
      <c r="K184" s="98"/>
    </row>
    <row r="185" spans="9:11">
      <c r="I185" s="98"/>
      <c r="J185" s="98"/>
      <c r="K185" s="98"/>
    </row>
    <row r="186" spans="9:11">
      <c r="I186" s="98"/>
      <c r="J186" s="98"/>
      <c r="K186" s="98"/>
    </row>
    <row r="187" spans="9:11">
      <c r="I187" s="104"/>
      <c r="J187" s="104"/>
      <c r="K187" s="104"/>
    </row>
    <row r="188" spans="9:11">
      <c r="I188" s="57"/>
      <c r="J188" s="57"/>
      <c r="K188" s="57"/>
    </row>
    <row r="189" spans="9:11">
      <c r="I189" s="53"/>
      <c r="J189" s="53"/>
      <c r="K189" s="53"/>
    </row>
    <row r="190" spans="9:11">
      <c r="I190" s="54"/>
      <c r="J190" s="54"/>
      <c r="K190" s="54"/>
    </row>
    <row r="191" spans="9:11">
      <c r="I191" s="12"/>
      <c r="J191" s="12"/>
      <c r="K191" s="12"/>
    </row>
    <row r="192" spans="9:11">
      <c r="I192" s="16"/>
      <c r="J192" s="16"/>
      <c r="K192" s="16"/>
    </row>
    <row r="193" spans="9:11">
      <c r="I193" s="91"/>
      <c r="J193" s="91"/>
      <c r="K193" s="91"/>
    </row>
    <row r="194" spans="9:11">
      <c r="I194" s="85"/>
      <c r="J194" s="85"/>
      <c r="K194" s="85"/>
    </row>
    <row r="195" spans="9:11">
      <c r="I195" s="85"/>
      <c r="J195" s="85"/>
      <c r="K195" s="85"/>
    </row>
    <row r="196" spans="9:11">
      <c r="I196" s="85"/>
      <c r="J196" s="85"/>
      <c r="K196" s="85"/>
    </row>
    <row r="197" spans="9:11">
      <c r="I197" s="85"/>
      <c r="J197" s="85"/>
      <c r="K197" s="85"/>
    </row>
    <row r="198" spans="9:11">
      <c r="I198" s="85"/>
      <c r="J198" s="85"/>
      <c r="K198" s="85"/>
    </row>
    <row r="199" spans="9:11">
      <c r="I199" s="85"/>
      <c r="J199" s="85"/>
      <c r="K199" s="85"/>
    </row>
    <row r="200" spans="9:11">
      <c r="I200" s="85"/>
      <c r="J200" s="85"/>
      <c r="K200" s="85"/>
    </row>
    <row r="201" spans="9:11">
      <c r="I201" s="91"/>
      <c r="J201" s="91"/>
      <c r="K201" s="91"/>
    </row>
    <row r="202" spans="9:11">
      <c r="I202" s="85"/>
      <c r="J202" s="85"/>
      <c r="K202" s="85"/>
    </row>
    <row r="203" spans="9:11">
      <c r="I203" s="85"/>
      <c r="J203" s="85"/>
      <c r="K203" s="85"/>
    </row>
    <row r="204" spans="9:11">
      <c r="I204" s="85"/>
      <c r="J204" s="85"/>
      <c r="K204" s="85"/>
    </row>
    <row r="205" spans="9:11">
      <c r="I205" s="85"/>
      <c r="J205" s="85"/>
      <c r="K205" s="85"/>
    </row>
    <row r="206" spans="9:11">
      <c r="I206" s="85"/>
      <c r="J206" s="85"/>
      <c r="K206" s="85"/>
    </row>
    <row r="207" spans="9:11">
      <c r="I207" s="85"/>
      <c r="J207" s="85"/>
      <c r="K207" s="85"/>
    </row>
    <row r="208" spans="9:11">
      <c r="I208" s="85"/>
      <c r="J208" s="85"/>
      <c r="K208" s="85"/>
    </row>
    <row r="209" spans="9:11">
      <c r="I209" s="91"/>
      <c r="J209" s="91"/>
      <c r="K209" s="91"/>
    </row>
    <row r="210" spans="9:11">
      <c r="I210" s="105"/>
      <c r="J210" s="105"/>
      <c r="K210" s="105"/>
    </row>
    <row r="211" spans="9:11">
      <c r="I211" s="53"/>
      <c r="J211" s="53"/>
      <c r="K211" s="53"/>
    </row>
    <row r="212" spans="9:11">
      <c r="I212" s="54"/>
      <c r="J212" s="54"/>
      <c r="K212" s="54"/>
    </row>
    <row r="213" spans="9:11">
      <c r="I213" s="12"/>
      <c r="J213" s="12"/>
      <c r="K213" s="12"/>
    </row>
    <row r="214" spans="9:11">
      <c r="I214" s="16"/>
      <c r="J214" s="16"/>
      <c r="K214" s="16"/>
    </row>
    <row r="215" spans="9:11">
      <c r="I215" s="93"/>
      <c r="J215" s="93"/>
      <c r="K215" s="93"/>
    </row>
    <row r="216" spans="9:11">
      <c r="I216" s="98"/>
      <c r="J216" s="98"/>
      <c r="K216" s="98"/>
    </row>
    <row r="217" spans="9:11">
      <c r="I217" s="98"/>
      <c r="J217" s="98"/>
      <c r="K217" s="98"/>
    </row>
    <row r="218" spans="9:11">
      <c r="I218" s="98"/>
      <c r="J218" s="98"/>
      <c r="K218" s="98"/>
    </row>
    <row r="219" spans="9:11">
      <c r="I219" s="98"/>
      <c r="J219" s="98"/>
      <c r="K219" s="98"/>
    </row>
    <row r="220" spans="9:11">
      <c r="I220" s="98"/>
      <c r="J220" s="98"/>
      <c r="K220" s="98"/>
    </row>
    <row r="221" spans="9:11">
      <c r="I221" s="98"/>
      <c r="J221" s="98"/>
      <c r="K221" s="98"/>
    </row>
    <row r="222" spans="9:11">
      <c r="I222" s="98"/>
      <c r="J222" s="98"/>
      <c r="K222" s="98"/>
    </row>
    <row r="223" spans="9:11">
      <c r="I223" s="98"/>
      <c r="J223" s="98"/>
      <c r="K223" s="98"/>
    </row>
    <row r="224" spans="9:11">
      <c r="I224" s="98"/>
      <c r="J224" s="98"/>
      <c r="K224" s="98"/>
    </row>
    <row r="225" spans="9:11">
      <c r="I225" s="98"/>
      <c r="J225" s="98"/>
      <c r="K225" s="98"/>
    </row>
    <row r="226" spans="9:11">
      <c r="I226" s="93"/>
      <c r="J226" s="93"/>
      <c r="K226" s="93"/>
    </row>
    <row r="227" spans="9:11">
      <c r="I227" s="98"/>
      <c r="J227" s="98"/>
      <c r="K227" s="98"/>
    </row>
    <row r="228" spans="9:11">
      <c r="I228" s="98"/>
      <c r="J228" s="98"/>
      <c r="K228" s="98"/>
    </row>
    <row r="229" spans="9:11">
      <c r="I229" s="98"/>
      <c r="J229" s="98"/>
      <c r="K229" s="98"/>
    </row>
    <row r="230" spans="9:11">
      <c r="I230" s="98"/>
      <c r="J230" s="98"/>
      <c r="K230" s="98"/>
    </row>
    <row r="231" spans="9:11">
      <c r="I231" s="98"/>
      <c r="J231" s="98"/>
      <c r="K231" s="98"/>
    </row>
    <row r="232" spans="9:11">
      <c r="I232" s="98"/>
      <c r="J232" s="98"/>
      <c r="K232" s="98"/>
    </row>
    <row r="233" spans="9:11">
      <c r="I233" s="93"/>
      <c r="J233" s="93"/>
      <c r="K233" s="93"/>
    </row>
    <row r="234" spans="9:11">
      <c r="I234" s="98"/>
      <c r="J234" s="98"/>
      <c r="K234" s="98"/>
    </row>
    <row r="235" spans="9:11">
      <c r="I235" s="98"/>
      <c r="J235" s="98"/>
      <c r="K235" s="98"/>
    </row>
    <row r="236" spans="9:11">
      <c r="I236" s="98"/>
      <c r="J236" s="98"/>
      <c r="K236" s="98"/>
    </row>
    <row r="237" spans="9:11">
      <c r="I237" s="98"/>
      <c r="J237" s="98"/>
      <c r="K237" s="98"/>
    </row>
    <row r="238" spans="9:11">
      <c r="I238" s="102"/>
      <c r="J238" s="102"/>
      <c r="K238" s="102"/>
    </row>
    <row r="239" spans="9:11">
      <c r="I239" s="100"/>
      <c r="J239" s="100"/>
      <c r="K239" s="100"/>
    </row>
    <row r="240" spans="9:11">
      <c r="I240" s="101"/>
      <c r="J240" s="101"/>
      <c r="K240" s="101"/>
    </row>
    <row r="241" spans="9:11">
      <c r="I241" s="101"/>
      <c r="J241" s="101"/>
      <c r="K241" s="101"/>
    </row>
    <row r="242" spans="9:11">
      <c r="I242" s="101"/>
      <c r="J242" s="101"/>
      <c r="K242" s="101"/>
    </row>
    <row r="243" spans="9:11">
      <c r="I243" s="101"/>
      <c r="J243" s="101"/>
      <c r="K243" s="101"/>
    </row>
    <row r="244" spans="9:11">
      <c r="I244" s="101"/>
      <c r="J244" s="101"/>
      <c r="K244" s="101"/>
    </row>
    <row r="245" spans="9:11">
      <c r="I245" s="101"/>
      <c r="J245" s="101"/>
      <c r="K245" s="101"/>
    </row>
    <row r="246" spans="9:11">
      <c r="I246" s="101"/>
      <c r="J246" s="101"/>
      <c r="K246" s="101"/>
    </row>
    <row r="247" spans="9:11">
      <c r="I247" s="101"/>
      <c r="J247" s="101"/>
      <c r="K247" s="101"/>
    </row>
    <row r="248" spans="9:11">
      <c r="I248" s="106"/>
      <c r="J248" s="106"/>
      <c r="K248" s="106"/>
    </row>
    <row r="249" spans="9:11">
      <c r="I249" s="106"/>
      <c r="J249" s="106"/>
      <c r="K249" s="106"/>
    </row>
    <row r="250" spans="9:11">
      <c r="I250" s="106"/>
      <c r="J250" s="106"/>
      <c r="K250" s="106"/>
    </row>
  </sheetData>
  <mergeCells count="1">
    <mergeCell ref="F3:G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2013-03-20T13:19:07Z</dcterms:created>
  <dcterms:modified xsi:type="dcterms:W3CDTF">2013-03-20T13:19:07Z</dcterms:modified>
</cp:coreProperties>
</file>