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8-9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39" i="4"/>
  <c r="E39"/>
  <c r="D39"/>
  <c r="D35" s="1"/>
  <c r="C39"/>
  <c r="B39"/>
  <c r="F36"/>
  <c r="E36"/>
  <c r="E35" s="1"/>
  <c r="D36"/>
  <c r="C36"/>
  <c r="C35" s="1"/>
  <c r="B36"/>
  <c r="F35"/>
  <c r="B35"/>
  <c r="F25"/>
  <c r="E25"/>
  <c r="D25"/>
  <c r="C25"/>
  <c r="B25"/>
  <c r="F9"/>
  <c r="E9"/>
  <c r="D9"/>
  <c r="C9"/>
  <c r="B9"/>
</calcChain>
</file>

<file path=xl/sharedStrings.xml><?xml version="1.0" encoding="utf-8"?>
<sst xmlns="http://schemas.openxmlformats.org/spreadsheetml/2006/main" count="80" uniqueCount="71">
  <si>
    <t xml:space="preserve"> Monnaie et Crédits</t>
  </si>
  <si>
    <t xml:space="preserve">النقد والقروض </t>
  </si>
  <si>
    <t xml:space="preserve"> </t>
  </si>
  <si>
    <r>
      <t xml:space="preserve"> 19 - 8 Evolution des crédits bancaires par objet </t>
    </r>
    <r>
      <rPr>
        <sz val="14"/>
        <rFont val="Times New Roman"/>
        <family val="1"/>
      </rPr>
      <t xml:space="preserve"> </t>
    </r>
  </si>
  <si>
    <r>
      <t xml:space="preserve">19 - 8  </t>
    </r>
    <r>
      <rPr>
        <b/>
        <sz val="16"/>
        <rFont val="Times New Roman"/>
        <family val="1"/>
      </rPr>
      <t xml:space="preserve">تطور القروض الموزعة من طرف البنوك </t>
    </r>
    <r>
      <rPr>
        <b/>
        <sz val="14"/>
        <rFont val="Times New Roman"/>
        <family val="1"/>
      </rPr>
      <t xml:space="preserve">  </t>
    </r>
  </si>
  <si>
    <t xml:space="preserve">          حسب الغرض</t>
  </si>
  <si>
    <t>Au 31 Décembre</t>
  </si>
  <si>
    <t>2011*</t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</si>
  <si>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</si>
  <si>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t xml:space="preserve">إلى غاية 31 دجنبر </t>
  </si>
  <si>
    <t>En millions de Dh</t>
  </si>
  <si>
    <t xml:space="preserve">بمليون درهم </t>
  </si>
  <si>
    <t>Objet des crédits</t>
  </si>
  <si>
    <t xml:space="preserve"> غرض القروض </t>
  </si>
  <si>
    <t xml:space="preserve"> Comptes débiteurs et crédits de trésorerie</t>
  </si>
  <si>
    <t xml:space="preserve">  الحسابات المدينة وتسهيلات الخزينة</t>
  </si>
  <si>
    <t xml:space="preserve"> Crédits à l'équipement</t>
  </si>
  <si>
    <t xml:space="preserve">  القروض للتجهيز </t>
  </si>
  <si>
    <t xml:space="preserve"> Crédits immobiliers</t>
  </si>
  <si>
    <t xml:space="preserve">  القروض للعـقار </t>
  </si>
  <si>
    <t xml:space="preserve"> Crédits à la consommation</t>
  </si>
  <si>
    <t xml:space="preserve">  القروض للإستهلاك </t>
  </si>
  <si>
    <t xml:space="preserve"> Créances diverses sur la clientèle</t>
  </si>
  <si>
    <t xml:space="preserve">  ديون مختلفة على الزبناء </t>
  </si>
  <si>
    <t xml:space="preserve"> Créances en souffrance</t>
  </si>
  <si>
    <t xml:space="preserve">  الديون المعلقة الأداء </t>
  </si>
  <si>
    <r>
      <t xml:space="preserve"> 19 - 9 Evolution des crédits distribués par les sociétés   </t>
    </r>
    <r>
      <rPr>
        <sz val="10"/>
        <rFont val="Times New Roman"/>
        <family val="1"/>
      </rPr>
      <t xml:space="preserve"> </t>
    </r>
  </si>
  <si>
    <r>
      <t>19 - 9</t>
    </r>
    <r>
      <rPr>
        <b/>
        <sz val="16"/>
        <rFont val="Times New Roman"/>
        <family val="1"/>
      </rPr>
      <t xml:space="preserve"> تطورالقروض الموزعة حسب    </t>
    </r>
  </si>
  <si>
    <t xml:space="preserve">             de financement et agents économiques</t>
  </si>
  <si>
    <t xml:space="preserve">           شركات التمويل والفاعلين الإقتصاديين</t>
  </si>
  <si>
    <t xml:space="preserve">Sociétés de financement   </t>
  </si>
  <si>
    <t xml:space="preserve">  شركات التمويل</t>
  </si>
  <si>
    <t xml:space="preserve">   Sociétés de crédit à la consommation</t>
  </si>
  <si>
    <t>شركات القرض للإ ستهلاك</t>
  </si>
  <si>
    <t xml:space="preserve">   Sociétés de crédit-bail</t>
  </si>
  <si>
    <t>شركات القرض الإيجاري</t>
  </si>
  <si>
    <t xml:space="preserve">   Sociétés de crédit immobilier</t>
  </si>
  <si>
    <t>شركات القرض للعـقار</t>
  </si>
  <si>
    <t xml:space="preserve">   Sociétés d'affacturage</t>
  </si>
  <si>
    <t>شركات تحصيل وشراء الديون</t>
  </si>
  <si>
    <r>
      <t xml:space="preserve">   Sociétés de cautionnement </t>
    </r>
    <r>
      <rPr>
        <vertAlign val="superscript"/>
        <sz val="10"/>
        <rFont val="Times New Roman"/>
        <family val="1"/>
      </rPr>
      <t>(1)</t>
    </r>
  </si>
  <si>
    <r>
      <t xml:space="preserve">شركات الكفـالة </t>
    </r>
    <r>
      <rPr>
        <vertAlign val="superscript"/>
        <sz val="9"/>
        <rFont val="Times New Roman"/>
        <family val="1"/>
      </rPr>
      <t>(1)</t>
    </r>
  </si>
  <si>
    <t xml:space="preserve">   Sociétés de gestion des moyens de paiement</t>
  </si>
  <si>
    <t>شركات تدبير وسائل الأداء</t>
  </si>
  <si>
    <t xml:space="preserve">  Autres sociétés de financement   </t>
  </si>
  <si>
    <t>-</t>
  </si>
  <si>
    <t>شركات تمويل أخرى</t>
  </si>
  <si>
    <t>Agents économiques</t>
  </si>
  <si>
    <t>الفاعلين الإقتصاديين</t>
  </si>
  <si>
    <t xml:space="preserve"> Secteur public</t>
  </si>
  <si>
    <t xml:space="preserve"> القطاع العام</t>
  </si>
  <si>
    <t xml:space="preserve">   Administrations locales</t>
  </si>
  <si>
    <t xml:space="preserve">   الادارات المحلية</t>
  </si>
  <si>
    <t xml:space="preserve">   Sociétés non financières publiques</t>
  </si>
  <si>
    <t xml:space="preserve">   الشركات العمومية الغير المالية</t>
  </si>
  <si>
    <t xml:space="preserve"> Secteur privé</t>
  </si>
  <si>
    <t xml:space="preserve"> القطاع الخاص</t>
  </si>
  <si>
    <t xml:space="preserve">   Autres sociétés non financières</t>
  </si>
  <si>
    <t xml:space="preserve">   الشركات الغير المالية الأخرى</t>
  </si>
  <si>
    <t xml:space="preserve">   Autres secteurs résidents </t>
  </si>
  <si>
    <t xml:space="preserve">   قطاعات أخرى</t>
  </si>
  <si>
    <t xml:space="preserve"> Autres sociétés financières</t>
  </si>
  <si>
    <t xml:space="preserve"> الشركات المالية الأخرى</t>
  </si>
  <si>
    <t xml:space="preserve">(1) Les sociétés de cautionnement ont accordé des crédits par </t>
  </si>
  <si>
    <t xml:space="preserve"> (1) قدمت  شركـات الكفـالـة  قـروضا بواسطة التوقيع بلغت</t>
  </si>
  <si>
    <t xml:space="preserve">      signature d'un montant de 1,3 milliard de dirhams en 2008 et de 2 milliards </t>
  </si>
  <si>
    <t xml:space="preserve">     قيمتها 1,3 مليار درهم  في 2008 و 2  مليار درهم </t>
  </si>
  <si>
    <t xml:space="preserve">       en 2009 et de 3,6 milliards de dirhams en 2010 et en 2011.</t>
  </si>
  <si>
    <t xml:space="preserve">    في 2009 و 3,6  مليار درهم في 2010 و 2011.</t>
  </si>
  <si>
    <t xml:space="preserve"> Source : Bank Al-Maghrib.</t>
  </si>
  <si>
    <t xml:space="preserve"> المصدر: بنك المغرب.</t>
  </si>
</sst>
</file>

<file path=xl/styles.xml><?xml version="1.0" encoding="utf-8"?>
<styleSheet xmlns="http://schemas.openxmlformats.org/spreadsheetml/2006/main">
  <numFmts count="14">
    <numFmt numFmtId="164" formatCode="General_)"/>
    <numFmt numFmtId="165" formatCode="#,##0.0"/>
    <numFmt numFmtId="166" formatCode="[$-40C]mmm\-yy;@"/>
    <numFmt numFmtId="167" formatCode="####"/>
    <numFmt numFmtId="168" formatCode="###\ ###\ ###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0.000_)"/>
    <numFmt numFmtId="173" formatCode="#,##0;[Red]#,##0&quot;-&quot;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38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sz val="10"/>
      <name val="Courier"/>
      <charset val="178"/>
    </font>
    <font>
      <b/>
      <sz val="13"/>
      <color indexed="10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20"/>
      <color indexed="10"/>
      <name val="Times New Roman"/>
      <family val="1"/>
    </font>
    <font>
      <b/>
      <sz val="15"/>
      <color indexed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sz val="12"/>
      <color indexed="14"/>
      <name val="Times New Roman"/>
      <family val="1"/>
    </font>
    <font>
      <b/>
      <sz val="12"/>
      <color indexed="10"/>
      <name val="Times New Roman"/>
      <family val="1"/>
    </font>
    <font>
      <b/>
      <vertAlign val="superscript"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9"/>
      <name val="Times New Roman"/>
      <family val="1"/>
    </font>
    <font>
      <b/>
      <sz val="12"/>
      <color indexed="19"/>
      <name val="Times New Roman"/>
      <family val="1"/>
    </font>
    <font>
      <b/>
      <sz val="10"/>
      <color indexed="19"/>
      <name val="Times New Roman"/>
      <family val="1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b/>
      <sz val="10"/>
      <color indexed="10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0"/>
      <color indexed="8"/>
      <name val="Times New Roman"/>
      <family val="1"/>
    </font>
    <font>
      <sz val="10"/>
      <color indexed="10"/>
      <name val="Times New Roman"/>
      <family val="1"/>
    </font>
    <font>
      <b/>
      <i/>
      <sz val="12"/>
      <color indexed="10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16"/>
      <name val="CG Times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20">
    <xf numFmtId="0" fontId="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6" fillId="0" borderId="0" applyFill="0"/>
    <xf numFmtId="164" fontId="1" fillId="0" borderId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5" fillId="0" borderId="0"/>
    <xf numFmtId="0" fontId="36" fillId="0" borderId="0" applyNumberFormat="0">
      <alignment horizontal="right"/>
    </xf>
    <xf numFmtId="0" fontId="35" fillId="0" borderId="0"/>
    <xf numFmtId="0" fontId="35" fillId="0" borderId="0"/>
    <xf numFmtId="174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7" fontId="35" fillId="0" borderId="0" applyFont="0" applyFill="0" applyBorder="0" applyAlignment="0" applyProtection="0"/>
  </cellStyleXfs>
  <cellXfs count="126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2" applyFont="1" applyAlignment="1">
      <alignment vertical="center"/>
    </xf>
    <xf numFmtId="164" fontId="4" fillId="0" borderId="0" xfId="3" applyFont="1" applyAlignment="1">
      <alignment horizontal="right" vertical="center" readingOrder="2"/>
    </xf>
    <xf numFmtId="164" fontId="5" fillId="2" borderId="0" xfId="4" applyFont="1" applyFill="1" applyAlignment="1">
      <alignment vertical="center"/>
    </xf>
    <xf numFmtId="165" fontId="7" fillId="0" borderId="0" xfId="5" applyNumberFormat="1" applyFont="1" applyFill="1" applyBorder="1" applyAlignment="1">
      <alignment vertical="center" wrapText="1"/>
    </xf>
    <xf numFmtId="164" fontId="8" fillId="2" borderId="0" xfId="4" applyFont="1" applyFill="1" applyAlignment="1">
      <alignment vertical="center"/>
    </xf>
    <xf numFmtId="164" fontId="9" fillId="2" borderId="0" xfId="4" applyFont="1" applyFill="1" applyAlignment="1">
      <alignment vertical="center"/>
    </xf>
    <xf numFmtId="164" fontId="5" fillId="0" borderId="0" xfId="4" applyFont="1" applyAlignment="1">
      <alignment vertical="center"/>
    </xf>
    <xf numFmtId="164" fontId="3" fillId="0" borderId="0" xfId="4" applyFont="1" applyAlignment="1" applyProtection="1">
      <alignment horizontal="right" vertical="center"/>
    </xf>
    <xf numFmtId="164" fontId="5" fillId="0" borderId="0" xfId="3" applyFont="1" applyAlignment="1">
      <alignment horizontal="right" vertical="center" readingOrder="2"/>
    </xf>
    <xf numFmtId="165" fontId="10" fillId="0" borderId="0" xfId="5" applyNumberFormat="1" applyFont="1" applyFill="1" applyBorder="1" applyAlignment="1">
      <alignment vertical="center" wrapText="1"/>
    </xf>
    <xf numFmtId="165" fontId="11" fillId="0" borderId="0" xfId="5" applyNumberFormat="1" applyFont="1" applyFill="1" applyBorder="1" applyAlignment="1">
      <alignment vertical="center" wrapText="1"/>
    </xf>
    <xf numFmtId="164" fontId="3" fillId="0" borderId="0" xfId="4" applyFont="1" applyAlignment="1">
      <alignment vertical="center"/>
    </xf>
    <xf numFmtId="164" fontId="12" fillId="0" borderId="0" xfId="4" quotePrefix="1" applyFont="1" applyAlignment="1" applyProtection="1">
      <alignment horizontal="left" vertical="center"/>
    </xf>
    <xf numFmtId="164" fontId="12" fillId="0" borderId="0" xfId="4" applyFont="1" applyAlignment="1">
      <alignment vertical="center"/>
    </xf>
    <xf numFmtId="164" fontId="13" fillId="0" borderId="0" xfId="5" applyFont="1" applyAlignment="1">
      <alignment vertical="center"/>
    </xf>
    <xf numFmtId="164" fontId="12" fillId="0" borderId="0" xfId="3" applyFont="1" applyAlignment="1">
      <alignment horizontal="right" vertical="center" readingOrder="2"/>
    </xf>
    <xf numFmtId="165" fontId="14" fillId="0" borderId="0" xfId="5" applyNumberFormat="1" applyFont="1" applyFill="1" applyBorder="1" applyAlignment="1">
      <alignment horizontal="left" vertical="center" wrapText="1"/>
    </xf>
    <xf numFmtId="164" fontId="13" fillId="0" borderId="0" xfId="4" applyFont="1" applyAlignment="1">
      <alignment vertical="center"/>
    </xf>
    <xf numFmtId="164" fontId="12" fillId="0" borderId="0" xfId="4" applyFont="1" applyAlignment="1" applyProtection="1">
      <alignment horizontal="left" vertical="center"/>
    </xf>
    <xf numFmtId="164" fontId="5" fillId="0" borderId="0" xfId="4" applyFont="1" applyAlignment="1">
      <alignment horizontal="right" vertical="center"/>
    </xf>
    <xf numFmtId="164" fontId="3" fillId="0" borderId="0" xfId="5" applyFont="1" applyAlignment="1">
      <alignment vertical="center"/>
    </xf>
    <xf numFmtId="164" fontId="2" fillId="0" borderId="0" xfId="3" quotePrefix="1" applyFont="1" applyAlignment="1">
      <alignment horizontal="right" vertical="center" readingOrder="2"/>
    </xf>
    <xf numFmtId="166" fontId="15" fillId="0" borderId="0" xfId="5" applyNumberFormat="1" applyFont="1" applyFill="1" applyBorder="1" applyAlignment="1">
      <alignment horizontal="left" vertical="center"/>
    </xf>
    <xf numFmtId="164" fontId="12" fillId="0" borderId="0" xfId="3" applyFont="1" applyAlignment="1">
      <alignment horizontal="right" vertical="center" readingOrder="2"/>
    </xf>
    <xf numFmtId="165" fontId="16" fillId="0" borderId="0" xfId="5" applyNumberFormat="1" applyFont="1" applyFill="1" applyBorder="1" applyAlignment="1">
      <alignment horizontal="left" vertical="center" wrapText="1"/>
    </xf>
    <xf numFmtId="164" fontId="3" fillId="0" borderId="0" xfId="5" applyFont="1" applyAlignment="1">
      <alignment horizontal="left" vertical="center"/>
    </xf>
    <xf numFmtId="167" fontId="5" fillId="0" borderId="0" xfId="5" applyNumberFormat="1" applyFont="1" applyAlignment="1">
      <alignment horizontal="right" vertical="center" readingOrder="1"/>
    </xf>
    <xf numFmtId="164" fontId="3" fillId="0" borderId="0" xfId="3" applyFont="1" applyAlignment="1">
      <alignment horizontal="right" vertical="center"/>
    </xf>
    <xf numFmtId="165" fontId="18" fillId="0" borderId="0" xfId="5" applyNumberFormat="1" applyFont="1" applyFill="1" applyBorder="1" applyAlignment="1">
      <alignment horizontal="left" vertical="center" wrapText="1"/>
    </xf>
    <xf numFmtId="164" fontId="3" fillId="0" borderId="0" xfId="4" quotePrefix="1" applyFont="1" applyAlignment="1">
      <alignment horizontal="left" vertical="center"/>
    </xf>
    <xf numFmtId="3" fontId="19" fillId="0" borderId="0" xfId="5" applyNumberFormat="1" applyFont="1" applyFill="1" applyBorder="1" applyAlignment="1">
      <alignment horizontal="right" vertical="center" wrapText="1"/>
    </xf>
    <xf numFmtId="164" fontId="19" fillId="0" borderId="0" xfId="4" applyFont="1" applyAlignment="1" applyProtection="1">
      <alignment horizontal="left" vertical="center"/>
    </xf>
    <xf numFmtId="3" fontId="5" fillId="0" borderId="0" xfId="4" applyNumberFormat="1" applyFont="1" applyAlignment="1">
      <alignment horizontal="right" vertical="center"/>
    </xf>
    <xf numFmtId="164" fontId="19" fillId="0" borderId="0" xfId="3" quotePrefix="1" applyFont="1" applyAlignment="1">
      <alignment horizontal="right" vertical="center" readingOrder="2"/>
    </xf>
    <xf numFmtId="164" fontId="3" fillId="0" borderId="0" xfId="5" applyNumberFormat="1" applyFont="1" applyAlignment="1">
      <alignment horizontal="left" vertical="center"/>
    </xf>
    <xf numFmtId="0" fontId="18" fillId="0" borderId="0" xfId="5" applyNumberFormat="1" applyFont="1" applyFill="1" applyBorder="1" applyAlignment="1">
      <alignment horizontal="left" vertical="center"/>
    </xf>
    <xf numFmtId="164" fontId="5" fillId="0" borderId="0" xfId="1" applyNumberFormat="1" applyFont="1" applyAlignment="1" applyProtection="1">
      <alignment horizontal="right" vertical="center"/>
    </xf>
    <xf numFmtId="164" fontId="3" fillId="0" borderId="0" xfId="3" applyFont="1" applyAlignment="1" applyProtection="1">
      <alignment horizontal="left" vertical="center"/>
    </xf>
    <xf numFmtId="3" fontId="3" fillId="0" borderId="0" xfId="5" applyNumberFormat="1" applyFont="1" applyFill="1" applyBorder="1" applyAlignment="1">
      <alignment horizontal="right" vertical="center" wrapText="1"/>
    </xf>
    <xf numFmtId="3" fontId="3" fillId="0" borderId="0" xfId="4" applyNumberFormat="1" applyFont="1" applyAlignment="1">
      <alignment horizontal="right" vertical="center"/>
    </xf>
    <xf numFmtId="164" fontId="14" fillId="0" borderId="0" xfId="3" quotePrefix="1" applyFont="1" applyAlignment="1">
      <alignment horizontal="right" vertical="center" readingOrder="2"/>
    </xf>
    <xf numFmtId="165" fontId="20" fillId="0" borderId="0" xfId="5" applyNumberFormat="1" applyFont="1" applyFill="1" applyBorder="1" applyAlignment="1">
      <alignment horizontal="left" vertical="center" wrapText="1"/>
    </xf>
    <xf numFmtId="3" fontId="14" fillId="0" borderId="0" xfId="5" applyNumberFormat="1" applyFont="1" applyFill="1" applyBorder="1" applyAlignment="1">
      <alignment horizontal="right" vertical="center" wrapText="1"/>
    </xf>
    <xf numFmtId="164" fontId="3" fillId="0" borderId="0" xfId="3" quotePrefix="1" applyFont="1" applyAlignment="1" applyProtection="1">
      <alignment horizontal="left" vertical="center"/>
    </xf>
    <xf numFmtId="164" fontId="14" fillId="0" borderId="0" xfId="5" applyFont="1" applyAlignment="1">
      <alignment horizontal="right" vertical="center" readingOrder="2"/>
    </xf>
    <xf numFmtId="164" fontId="14" fillId="0" borderId="0" xfId="5" quotePrefix="1" applyFont="1" applyAlignment="1">
      <alignment horizontal="right" vertical="center" readingOrder="2"/>
    </xf>
    <xf numFmtId="3" fontId="5" fillId="0" borderId="0" xfId="4" applyNumberFormat="1" applyFont="1" applyAlignment="1">
      <alignment vertical="center"/>
    </xf>
    <xf numFmtId="164" fontId="12" fillId="0" borderId="0" xfId="3" quotePrefix="1" applyFont="1" applyAlignment="1">
      <alignment horizontal="right" vertical="center" readingOrder="2"/>
    </xf>
    <xf numFmtId="3" fontId="3" fillId="0" borderId="0" xfId="4" applyNumberFormat="1" applyFont="1" applyAlignment="1">
      <alignment vertical="center"/>
    </xf>
    <xf numFmtId="164" fontId="14" fillId="0" borderId="0" xfId="5" applyNumberFormat="1" applyFont="1" applyAlignment="1">
      <alignment horizontal="right" vertical="center" readingOrder="2"/>
    </xf>
    <xf numFmtId="164" fontId="14" fillId="0" borderId="0" xfId="5" quotePrefix="1" applyNumberFormat="1" applyFont="1" applyAlignment="1">
      <alignment horizontal="right" vertical="center" readingOrder="2"/>
    </xf>
    <xf numFmtId="164" fontId="5" fillId="0" borderId="0" xfId="3" quotePrefix="1" applyFont="1" applyAlignment="1">
      <alignment horizontal="left" vertical="center"/>
    </xf>
    <xf numFmtId="164" fontId="19" fillId="0" borderId="0" xfId="3" applyFont="1" applyAlignment="1">
      <alignment horizontal="right" vertical="center" readingOrder="2"/>
    </xf>
    <xf numFmtId="168" fontId="3" fillId="0" borderId="0" xfId="4" applyNumberFormat="1" applyFont="1" applyAlignment="1">
      <alignment vertical="center"/>
    </xf>
    <xf numFmtId="164" fontId="2" fillId="0" borderId="0" xfId="3" quotePrefix="1" applyFont="1" applyAlignment="1">
      <alignment horizontal="right" vertical="center" readingOrder="2"/>
    </xf>
    <xf numFmtId="0" fontId="20" fillId="0" borderId="0" xfId="5" applyNumberFormat="1" applyFont="1" applyFill="1" applyBorder="1" applyAlignment="1">
      <alignment horizontal="left" vertical="center"/>
    </xf>
    <xf numFmtId="164" fontId="3" fillId="0" borderId="0" xfId="4" quotePrefix="1" applyFont="1" applyAlignment="1">
      <alignment horizontal="right" vertical="center"/>
    </xf>
    <xf numFmtId="164" fontId="5" fillId="0" borderId="0" xfId="5" applyNumberFormat="1" applyFont="1" applyAlignment="1">
      <alignment vertical="center"/>
    </xf>
    <xf numFmtId="164" fontId="18" fillId="0" borderId="0" xfId="4" applyFont="1" applyAlignment="1" applyProtection="1">
      <alignment horizontal="left" vertical="center"/>
    </xf>
    <xf numFmtId="164" fontId="18" fillId="0" borderId="0" xfId="3" quotePrefix="1" applyFont="1" applyAlignment="1">
      <alignment horizontal="right" vertical="center" readingOrder="2"/>
    </xf>
    <xf numFmtId="3" fontId="5" fillId="0" borderId="0" xfId="5" applyNumberFormat="1" applyFont="1" applyAlignment="1">
      <alignment vertical="center"/>
    </xf>
    <xf numFmtId="164" fontId="14" fillId="0" borderId="0" xfId="3" applyFont="1" applyAlignment="1">
      <alignment horizontal="right" vertical="center" readingOrder="2"/>
    </xf>
    <xf numFmtId="3" fontId="3" fillId="0" borderId="0" xfId="5" applyNumberFormat="1" applyFont="1" applyAlignment="1">
      <alignment horizontal="right" vertical="center"/>
    </xf>
    <xf numFmtId="0" fontId="18" fillId="0" borderId="0" xfId="5" applyNumberFormat="1" applyFont="1" applyFill="1" applyBorder="1" applyAlignment="1">
      <alignment vertical="center"/>
    </xf>
    <xf numFmtId="3" fontId="19" fillId="0" borderId="0" xfId="5" applyNumberFormat="1" applyFont="1" applyFill="1" applyBorder="1" applyAlignment="1">
      <alignment vertical="center" wrapText="1"/>
    </xf>
    <xf numFmtId="3" fontId="14" fillId="0" borderId="0" xfId="5" applyNumberFormat="1" applyFont="1" applyFill="1" applyBorder="1" applyAlignment="1">
      <alignment vertical="center" wrapText="1"/>
    </xf>
    <xf numFmtId="164" fontId="3" fillId="0" borderId="0" xfId="4" applyFont="1" applyAlignment="1" applyProtection="1">
      <alignment horizontal="left" vertical="center"/>
    </xf>
    <xf numFmtId="168" fontId="3" fillId="0" borderId="0" xfId="4" applyNumberFormat="1" applyFont="1" applyAlignment="1">
      <alignment horizontal="right" vertical="center"/>
    </xf>
    <xf numFmtId="164" fontId="5" fillId="0" borderId="0" xfId="6" applyFont="1" applyAlignment="1">
      <alignment horizontal="right" vertical="center"/>
    </xf>
    <xf numFmtId="164" fontId="3" fillId="0" borderId="0" xfId="5" applyNumberFormat="1" applyFont="1" applyAlignment="1">
      <alignment vertical="center"/>
    </xf>
    <xf numFmtId="164" fontId="19" fillId="0" borderId="0" xfId="5" applyFont="1" applyAlignment="1">
      <alignment horizontal="right" vertical="center"/>
    </xf>
    <xf numFmtId="164" fontId="5" fillId="0" borderId="0" xfId="5" applyNumberFormat="1" applyFont="1" applyAlignment="1">
      <alignment horizontal="right" vertical="center"/>
    </xf>
    <xf numFmtId="164" fontId="19" fillId="0" borderId="0" xfId="5" applyFont="1" applyAlignment="1">
      <alignment vertical="center"/>
    </xf>
    <xf numFmtId="3" fontId="5" fillId="0" borderId="0" xfId="5" applyNumberFormat="1" applyFont="1" applyAlignment="1">
      <alignment horizontal="right" vertical="center"/>
    </xf>
    <xf numFmtId="164" fontId="18" fillId="0" borderId="0" xfId="3" applyFont="1" applyAlignment="1">
      <alignment horizontal="right" vertical="center" readingOrder="2"/>
    </xf>
    <xf numFmtId="0" fontId="5" fillId="0" borderId="0" xfId="5" applyNumberFormat="1" applyFont="1" applyFill="1" applyBorder="1" applyAlignment="1">
      <alignment vertical="center"/>
    </xf>
    <xf numFmtId="3" fontId="5" fillId="0" borderId="0" xfId="5" applyNumberFormat="1" applyFont="1" applyFill="1" applyBorder="1" applyAlignment="1">
      <alignment horizontal="right" vertical="center" wrapText="1"/>
    </xf>
    <xf numFmtId="165" fontId="23" fillId="0" borderId="0" xfId="5" applyNumberFormat="1" applyFont="1" applyFill="1" applyBorder="1" applyAlignment="1">
      <alignment horizontal="left" vertical="center" wrapText="1"/>
    </xf>
    <xf numFmtId="165" fontId="24" fillId="0" borderId="0" xfId="5" applyNumberFormat="1" applyFont="1" applyFill="1" applyBorder="1" applyAlignment="1">
      <alignment horizontal="right" vertical="center" wrapText="1"/>
    </xf>
    <xf numFmtId="164" fontId="3" fillId="0" borderId="0" xfId="3" quotePrefix="1" applyFont="1" applyAlignment="1" applyProtection="1">
      <alignment vertical="center"/>
    </xf>
    <xf numFmtId="166" fontId="14" fillId="0" borderId="0" xfId="5" applyNumberFormat="1" applyFont="1" applyFill="1" applyBorder="1" applyAlignment="1">
      <alignment vertical="center"/>
    </xf>
    <xf numFmtId="166" fontId="20" fillId="0" borderId="0" xfId="5" applyNumberFormat="1" applyFont="1" applyFill="1" applyBorder="1" applyAlignment="1">
      <alignment horizontal="center" vertical="center"/>
    </xf>
    <xf numFmtId="166" fontId="25" fillId="0" borderId="0" xfId="5" applyNumberFormat="1" applyFont="1" applyFill="1" applyBorder="1" applyAlignment="1">
      <alignment horizontal="right" vertical="center"/>
    </xf>
    <xf numFmtId="165" fontId="26" fillId="0" borderId="0" xfId="5" applyNumberFormat="1" applyFont="1" applyFill="1" applyBorder="1" applyAlignment="1">
      <alignment horizontal="left" vertical="center" wrapText="1"/>
    </xf>
    <xf numFmtId="3" fontId="26" fillId="0" borderId="0" xfId="5" applyNumberFormat="1" applyFont="1" applyFill="1" applyBorder="1" applyAlignment="1">
      <alignment horizontal="right" vertical="center" wrapText="1"/>
    </xf>
    <xf numFmtId="3" fontId="14" fillId="0" borderId="0" xfId="5" applyNumberFormat="1" applyFont="1" applyFill="1" applyBorder="1" applyAlignment="1">
      <alignment horizontal="left" vertical="center" wrapText="1"/>
    </xf>
    <xf numFmtId="164" fontId="14" fillId="0" borderId="0" xfId="5" applyNumberFormat="1" applyFont="1" applyAlignment="1">
      <alignment vertical="center"/>
    </xf>
    <xf numFmtId="164" fontId="5" fillId="0" borderId="0" xfId="3" applyFont="1" applyAlignment="1" applyProtection="1">
      <alignment horizontal="left" vertical="center"/>
    </xf>
    <xf numFmtId="164" fontId="27" fillId="0" borderId="0" xfId="5" applyFont="1" applyAlignment="1">
      <alignment horizontal="center" vertical="center"/>
    </xf>
    <xf numFmtId="3" fontId="26" fillId="0" borderId="0" xfId="5" applyNumberFormat="1" applyFont="1" applyFill="1" applyBorder="1" applyAlignment="1">
      <alignment vertical="center"/>
    </xf>
    <xf numFmtId="164" fontId="28" fillId="0" borderId="0" xfId="5" applyFont="1" applyAlignment="1">
      <alignment vertical="center"/>
    </xf>
    <xf numFmtId="164" fontId="3" fillId="0" borderId="0" xfId="3" quotePrefix="1" applyFont="1" applyAlignment="1">
      <alignment horizontal="right" vertical="center" readingOrder="2"/>
    </xf>
    <xf numFmtId="164" fontId="3" fillId="0" borderId="0" xfId="3" applyFont="1" applyAlignment="1">
      <alignment horizontal="right" vertical="center" readingOrder="2"/>
    </xf>
    <xf numFmtId="165" fontId="3" fillId="0" borderId="0" xfId="5" applyNumberFormat="1" applyFont="1" applyFill="1" applyBorder="1" applyAlignment="1">
      <alignment horizontal="left" vertical="center" wrapText="1"/>
    </xf>
    <xf numFmtId="164" fontId="28" fillId="0" borderId="0" xfId="1" applyNumberFormat="1" applyFont="1" applyAlignment="1" applyProtection="1">
      <alignment horizontal="left" vertical="center"/>
    </xf>
    <xf numFmtId="165" fontId="3" fillId="0" borderId="0" xfId="5" applyNumberFormat="1" applyFont="1" applyFill="1" applyBorder="1" applyAlignment="1">
      <alignment vertical="center" wrapText="1"/>
    </xf>
    <xf numFmtId="165" fontId="16" fillId="0" borderId="0" xfId="5" applyNumberFormat="1" applyFont="1" applyBorder="1" applyAlignment="1">
      <alignment vertical="center" wrapText="1"/>
    </xf>
    <xf numFmtId="165" fontId="29" fillId="0" borderId="0" xfId="5" applyNumberFormat="1" applyFont="1" applyFill="1" applyBorder="1" applyAlignment="1">
      <alignment horizontal="right" vertical="center" wrapText="1"/>
    </xf>
    <xf numFmtId="0" fontId="16" fillId="0" borderId="0" xfId="5" applyNumberFormat="1" applyFont="1" applyBorder="1" applyAlignment="1">
      <alignment horizontal="left" vertical="center" wrapText="1"/>
    </xf>
    <xf numFmtId="3" fontId="26" fillId="0" borderId="0" xfId="5" applyNumberFormat="1" applyFont="1" applyFill="1" applyBorder="1" applyAlignment="1">
      <alignment vertical="center" wrapText="1"/>
    </xf>
    <xf numFmtId="165" fontId="18" fillId="0" borderId="0" xfId="5" applyNumberFormat="1" applyFont="1" applyBorder="1" applyAlignment="1">
      <alignment vertical="center" wrapText="1"/>
    </xf>
    <xf numFmtId="165" fontId="20" fillId="0" borderId="0" xfId="5" applyNumberFormat="1" applyFont="1" applyBorder="1" applyAlignment="1">
      <alignment horizontal="left" vertical="center" wrapText="1"/>
    </xf>
    <xf numFmtId="165" fontId="30" fillId="0" borderId="0" xfId="5" applyNumberFormat="1" applyFont="1" applyFill="1" applyBorder="1" applyAlignment="1">
      <alignment horizontal="center" vertical="center" wrapText="1"/>
    </xf>
    <xf numFmtId="165" fontId="19" fillId="0" borderId="0" xfId="5" applyNumberFormat="1" applyFont="1" applyFill="1" applyBorder="1" applyAlignment="1">
      <alignment horizontal="center" vertical="center" wrapText="1"/>
    </xf>
    <xf numFmtId="165" fontId="19" fillId="0" borderId="0" xfId="5" applyNumberFormat="1" applyFont="1" applyBorder="1" applyAlignment="1">
      <alignment vertical="center" wrapText="1"/>
    </xf>
    <xf numFmtId="3" fontId="19" fillId="0" borderId="0" xfId="5" applyNumberFormat="1" applyFont="1" applyFill="1" applyBorder="1" applyAlignment="1">
      <alignment vertical="center"/>
    </xf>
    <xf numFmtId="165" fontId="14" fillId="0" borderId="0" xfId="5" applyNumberFormat="1" applyFont="1" applyBorder="1" applyAlignment="1">
      <alignment horizontal="left" vertical="center" wrapText="1"/>
    </xf>
    <xf numFmtId="3" fontId="14" fillId="0" borderId="0" xfId="5" applyNumberFormat="1" applyFont="1" applyFill="1" applyBorder="1" applyAlignment="1">
      <alignment vertical="center"/>
    </xf>
    <xf numFmtId="165" fontId="31" fillId="0" borderId="0" xfId="5" applyNumberFormat="1" applyFont="1" applyFill="1" applyBorder="1" applyAlignment="1">
      <alignment vertical="center"/>
    </xf>
    <xf numFmtId="165" fontId="32" fillId="0" borderId="0" xfId="5" applyNumberFormat="1" applyFont="1" applyFill="1" applyBorder="1" applyAlignment="1">
      <alignment vertical="center" wrapText="1"/>
    </xf>
    <xf numFmtId="165" fontId="32" fillId="0" borderId="0" xfId="5" applyNumberFormat="1" applyFont="1" applyFill="1" applyBorder="1" applyAlignment="1">
      <alignment horizontal="left" vertical="center" wrapText="1"/>
    </xf>
    <xf numFmtId="3" fontId="26" fillId="0" borderId="0" xfId="5" applyNumberFormat="1" applyFont="1" applyBorder="1" applyAlignment="1">
      <alignment vertical="center" wrapText="1"/>
    </xf>
    <xf numFmtId="165" fontId="18" fillId="0" borderId="0" xfId="5" applyNumberFormat="1" applyFont="1" applyBorder="1" applyAlignment="1">
      <alignment horizontal="left" vertical="center" wrapText="1"/>
    </xf>
    <xf numFmtId="165" fontId="14" fillId="0" borderId="0" xfId="5" applyNumberFormat="1" applyFont="1" applyFill="1" applyBorder="1" applyAlignment="1">
      <alignment vertical="center"/>
    </xf>
    <xf numFmtId="165" fontId="16" fillId="0" borderId="0" xfId="5" applyNumberFormat="1" applyFont="1" applyBorder="1" applyAlignment="1">
      <alignment horizontal="left" vertical="center" wrapText="1"/>
    </xf>
    <xf numFmtId="165" fontId="20" fillId="0" borderId="0" xfId="5" applyNumberFormat="1" applyFont="1" applyBorder="1" applyAlignment="1">
      <alignment vertical="center" wrapText="1"/>
    </xf>
    <xf numFmtId="165" fontId="20" fillId="0" borderId="0" xfId="5" applyNumberFormat="1" applyFont="1" applyFill="1" applyBorder="1" applyAlignment="1">
      <alignment vertical="center" wrapText="1"/>
    </xf>
    <xf numFmtId="165" fontId="33" fillId="0" borderId="0" xfId="5" applyNumberFormat="1" applyFont="1" applyFill="1" applyBorder="1" applyAlignment="1">
      <alignment vertical="center"/>
    </xf>
    <xf numFmtId="165" fontId="18" fillId="0" borderId="0" xfId="5" applyNumberFormat="1" applyFont="1" applyFill="1" applyBorder="1" applyAlignment="1">
      <alignment vertical="center" wrapText="1"/>
    </xf>
    <xf numFmtId="165" fontId="34" fillId="0" borderId="0" xfId="5" applyNumberFormat="1" applyFont="1" applyFill="1" applyBorder="1" applyAlignment="1">
      <alignment horizontal="center" vertical="center" wrapText="1"/>
    </xf>
    <xf numFmtId="165" fontId="29" fillId="0" borderId="0" xfId="5" applyNumberFormat="1" applyFont="1" applyFill="1" applyBorder="1" applyAlignment="1">
      <alignment horizontal="center" vertical="center" wrapText="1"/>
    </xf>
    <xf numFmtId="165" fontId="3" fillId="0" borderId="0" xfId="5" applyNumberFormat="1" applyFont="1" applyBorder="1" applyAlignment="1">
      <alignment vertical="center"/>
    </xf>
    <xf numFmtId="165" fontId="3" fillId="0" borderId="0" xfId="5" applyNumberFormat="1" applyFont="1" applyAlignment="1">
      <alignment vertical="center"/>
    </xf>
    <xf numFmtId="165" fontId="20" fillId="0" borderId="1" xfId="5" applyNumberFormat="1" applyFont="1" applyBorder="1" applyAlignment="1">
      <alignment vertical="center" wrapText="1"/>
    </xf>
  </cellXfs>
  <cellStyles count="20">
    <cellStyle name="?_x001d_?½_x000c_'ÿ-_x000a_ ÿU_x0001_?_x0005_ˆ_x0008__x0007__x0001__x0001_" xfId="7"/>
    <cellStyle name="‏_x001d_ً½_x000c_'ے-_x000d_ ےU_x0001_ٌ_x0005_ˆ_x0008__x0007__x0001__x0001_" xfId="8"/>
    <cellStyle name="Comma [0]" xfId="9"/>
    <cellStyle name="Currency [0]" xfId="10"/>
    <cellStyle name="Euro" xfId="11"/>
    <cellStyle name="Motif" xfId="12"/>
    <cellStyle name="MS_Arabic" xfId="13"/>
    <cellStyle name="Normal" xfId="0" builtinId="0"/>
    <cellStyle name="Normal 2" xfId="5"/>
    <cellStyle name="Normal 3" xfId="14"/>
    <cellStyle name="Normal_10" xfId="6"/>
    <cellStyle name="Normal_12" xfId="3"/>
    <cellStyle name="Normal_2" xfId="1"/>
    <cellStyle name="Normal_5" xfId="4"/>
    <cellStyle name="Normal_7" xfId="2"/>
    <cellStyle name="عادي_agros99" xfId="15"/>
    <cellStyle name="عملة [0]_Book1" xfId="16"/>
    <cellStyle name="عملة_Bagraph" xfId="17"/>
    <cellStyle name="فاصلة [0]_Book1" xfId="18"/>
    <cellStyle name="فاصلة_Bagraph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monnaie/MONN-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-9"/>
      <sheetName val="10-11"/>
      <sheetName val="12-13"/>
      <sheetName val="14-15-16"/>
      <sheetName val="17-18"/>
      <sheetName val="19-20"/>
      <sheetName val="21-22"/>
      <sheetName val="23"/>
      <sheetName val="23(suite)"/>
      <sheetName val="24"/>
      <sheetName val="25"/>
      <sheetName val="monna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Q240"/>
  <sheetViews>
    <sheetView showGridLines="0" tabSelected="1" workbookViewId="0"/>
  </sheetViews>
  <sheetFormatPr baseColWidth="10" defaultRowHeight="15.75"/>
  <cols>
    <col min="1" max="1" width="39.5703125" style="22" customWidth="1"/>
    <col min="2" max="6" width="8.85546875" style="22" customWidth="1"/>
    <col min="7" max="7" width="29.28515625" style="22" customWidth="1"/>
    <col min="8" max="8" width="6.42578125" style="22" customWidth="1"/>
    <col min="9" max="9" width="46.5703125" style="125" bestFit="1" customWidth="1"/>
    <col min="10" max="11" width="11.140625" style="124" bestFit="1" customWidth="1"/>
    <col min="12" max="12" width="11.140625" style="117" bestFit="1" customWidth="1"/>
    <col min="13" max="256" width="11.42578125" style="22"/>
    <col min="257" max="257" width="39.5703125" style="22" customWidth="1"/>
    <col min="258" max="262" width="8.85546875" style="22" customWidth="1"/>
    <col min="263" max="263" width="29.28515625" style="22" customWidth="1"/>
    <col min="264" max="264" width="6.42578125" style="22" customWidth="1"/>
    <col min="265" max="265" width="46.5703125" style="22" bestFit="1" customWidth="1"/>
    <col min="266" max="268" width="11.140625" style="22" bestFit="1" customWidth="1"/>
    <col min="269" max="512" width="11.42578125" style="22"/>
    <col min="513" max="513" width="39.5703125" style="22" customWidth="1"/>
    <col min="514" max="518" width="8.85546875" style="22" customWidth="1"/>
    <col min="519" max="519" width="29.28515625" style="22" customWidth="1"/>
    <col min="520" max="520" width="6.42578125" style="22" customWidth="1"/>
    <col min="521" max="521" width="46.5703125" style="22" bestFit="1" customWidth="1"/>
    <col min="522" max="524" width="11.140625" style="22" bestFit="1" customWidth="1"/>
    <col min="525" max="768" width="11.42578125" style="22"/>
    <col min="769" max="769" width="39.5703125" style="22" customWidth="1"/>
    <col min="770" max="774" width="8.85546875" style="22" customWidth="1"/>
    <col min="775" max="775" width="29.28515625" style="22" customWidth="1"/>
    <col min="776" max="776" width="6.42578125" style="22" customWidth="1"/>
    <col min="777" max="777" width="46.5703125" style="22" bestFit="1" customWidth="1"/>
    <col min="778" max="780" width="11.140625" style="22" bestFit="1" customWidth="1"/>
    <col min="781" max="1024" width="11.42578125" style="22"/>
    <col min="1025" max="1025" width="39.5703125" style="22" customWidth="1"/>
    <col min="1026" max="1030" width="8.85546875" style="22" customWidth="1"/>
    <col min="1031" max="1031" width="29.28515625" style="22" customWidth="1"/>
    <col min="1032" max="1032" width="6.42578125" style="22" customWidth="1"/>
    <col min="1033" max="1033" width="46.5703125" style="22" bestFit="1" customWidth="1"/>
    <col min="1034" max="1036" width="11.140625" style="22" bestFit="1" customWidth="1"/>
    <col min="1037" max="1280" width="11.42578125" style="22"/>
    <col min="1281" max="1281" width="39.5703125" style="22" customWidth="1"/>
    <col min="1282" max="1286" width="8.85546875" style="22" customWidth="1"/>
    <col min="1287" max="1287" width="29.28515625" style="22" customWidth="1"/>
    <col min="1288" max="1288" width="6.42578125" style="22" customWidth="1"/>
    <col min="1289" max="1289" width="46.5703125" style="22" bestFit="1" customWidth="1"/>
    <col min="1290" max="1292" width="11.140625" style="22" bestFit="1" customWidth="1"/>
    <col min="1293" max="1536" width="11.42578125" style="22"/>
    <col min="1537" max="1537" width="39.5703125" style="22" customWidth="1"/>
    <col min="1538" max="1542" width="8.85546875" style="22" customWidth="1"/>
    <col min="1543" max="1543" width="29.28515625" style="22" customWidth="1"/>
    <col min="1544" max="1544" width="6.42578125" style="22" customWidth="1"/>
    <col min="1545" max="1545" width="46.5703125" style="22" bestFit="1" customWidth="1"/>
    <col min="1546" max="1548" width="11.140625" style="22" bestFit="1" customWidth="1"/>
    <col min="1549" max="1792" width="11.42578125" style="22"/>
    <col min="1793" max="1793" width="39.5703125" style="22" customWidth="1"/>
    <col min="1794" max="1798" width="8.85546875" style="22" customWidth="1"/>
    <col min="1799" max="1799" width="29.28515625" style="22" customWidth="1"/>
    <col min="1800" max="1800" width="6.42578125" style="22" customWidth="1"/>
    <col min="1801" max="1801" width="46.5703125" style="22" bestFit="1" customWidth="1"/>
    <col min="1802" max="1804" width="11.140625" style="22" bestFit="1" customWidth="1"/>
    <col min="1805" max="2048" width="11.42578125" style="22"/>
    <col min="2049" max="2049" width="39.5703125" style="22" customWidth="1"/>
    <col min="2050" max="2054" width="8.85546875" style="22" customWidth="1"/>
    <col min="2055" max="2055" width="29.28515625" style="22" customWidth="1"/>
    <col min="2056" max="2056" width="6.42578125" style="22" customWidth="1"/>
    <col min="2057" max="2057" width="46.5703125" style="22" bestFit="1" customWidth="1"/>
    <col min="2058" max="2060" width="11.140625" style="22" bestFit="1" customWidth="1"/>
    <col min="2061" max="2304" width="11.42578125" style="22"/>
    <col min="2305" max="2305" width="39.5703125" style="22" customWidth="1"/>
    <col min="2306" max="2310" width="8.85546875" style="22" customWidth="1"/>
    <col min="2311" max="2311" width="29.28515625" style="22" customWidth="1"/>
    <col min="2312" max="2312" width="6.42578125" style="22" customWidth="1"/>
    <col min="2313" max="2313" width="46.5703125" style="22" bestFit="1" customWidth="1"/>
    <col min="2314" max="2316" width="11.140625" style="22" bestFit="1" customWidth="1"/>
    <col min="2317" max="2560" width="11.42578125" style="22"/>
    <col min="2561" max="2561" width="39.5703125" style="22" customWidth="1"/>
    <col min="2562" max="2566" width="8.85546875" style="22" customWidth="1"/>
    <col min="2567" max="2567" width="29.28515625" style="22" customWidth="1"/>
    <col min="2568" max="2568" width="6.42578125" style="22" customWidth="1"/>
    <col min="2569" max="2569" width="46.5703125" style="22" bestFit="1" customWidth="1"/>
    <col min="2570" max="2572" width="11.140625" style="22" bestFit="1" customWidth="1"/>
    <col min="2573" max="2816" width="11.42578125" style="22"/>
    <col min="2817" max="2817" width="39.5703125" style="22" customWidth="1"/>
    <col min="2818" max="2822" width="8.85546875" style="22" customWidth="1"/>
    <col min="2823" max="2823" width="29.28515625" style="22" customWidth="1"/>
    <col min="2824" max="2824" width="6.42578125" style="22" customWidth="1"/>
    <col min="2825" max="2825" width="46.5703125" style="22" bestFit="1" customWidth="1"/>
    <col min="2826" max="2828" width="11.140625" style="22" bestFit="1" customWidth="1"/>
    <col min="2829" max="3072" width="11.42578125" style="22"/>
    <col min="3073" max="3073" width="39.5703125" style="22" customWidth="1"/>
    <col min="3074" max="3078" width="8.85546875" style="22" customWidth="1"/>
    <col min="3079" max="3079" width="29.28515625" style="22" customWidth="1"/>
    <col min="3080" max="3080" width="6.42578125" style="22" customWidth="1"/>
    <col min="3081" max="3081" width="46.5703125" style="22" bestFit="1" customWidth="1"/>
    <col min="3082" max="3084" width="11.140625" style="22" bestFit="1" customWidth="1"/>
    <col min="3085" max="3328" width="11.42578125" style="22"/>
    <col min="3329" max="3329" width="39.5703125" style="22" customWidth="1"/>
    <col min="3330" max="3334" width="8.85546875" style="22" customWidth="1"/>
    <col min="3335" max="3335" width="29.28515625" style="22" customWidth="1"/>
    <col min="3336" max="3336" width="6.42578125" style="22" customWidth="1"/>
    <col min="3337" max="3337" width="46.5703125" style="22" bestFit="1" customWidth="1"/>
    <col min="3338" max="3340" width="11.140625" style="22" bestFit="1" customWidth="1"/>
    <col min="3341" max="3584" width="11.42578125" style="22"/>
    <col min="3585" max="3585" width="39.5703125" style="22" customWidth="1"/>
    <col min="3586" max="3590" width="8.85546875" style="22" customWidth="1"/>
    <col min="3591" max="3591" width="29.28515625" style="22" customWidth="1"/>
    <col min="3592" max="3592" width="6.42578125" style="22" customWidth="1"/>
    <col min="3593" max="3593" width="46.5703125" style="22" bestFit="1" customWidth="1"/>
    <col min="3594" max="3596" width="11.140625" style="22" bestFit="1" customWidth="1"/>
    <col min="3597" max="3840" width="11.42578125" style="22"/>
    <col min="3841" max="3841" width="39.5703125" style="22" customWidth="1"/>
    <col min="3842" max="3846" width="8.85546875" style="22" customWidth="1"/>
    <col min="3847" max="3847" width="29.28515625" style="22" customWidth="1"/>
    <col min="3848" max="3848" width="6.42578125" style="22" customWidth="1"/>
    <col min="3849" max="3849" width="46.5703125" style="22" bestFit="1" customWidth="1"/>
    <col min="3850" max="3852" width="11.140625" style="22" bestFit="1" customWidth="1"/>
    <col min="3853" max="4096" width="11.42578125" style="22"/>
    <col min="4097" max="4097" width="39.5703125" style="22" customWidth="1"/>
    <col min="4098" max="4102" width="8.85546875" style="22" customWidth="1"/>
    <col min="4103" max="4103" width="29.28515625" style="22" customWidth="1"/>
    <col min="4104" max="4104" width="6.42578125" style="22" customWidth="1"/>
    <col min="4105" max="4105" width="46.5703125" style="22" bestFit="1" customWidth="1"/>
    <col min="4106" max="4108" width="11.140625" style="22" bestFit="1" customWidth="1"/>
    <col min="4109" max="4352" width="11.42578125" style="22"/>
    <col min="4353" max="4353" width="39.5703125" style="22" customWidth="1"/>
    <col min="4354" max="4358" width="8.85546875" style="22" customWidth="1"/>
    <col min="4359" max="4359" width="29.28515625" style="22" customWidth="1"/>
    <col min="4360" max="4360" width="6.42578125" style="22" customWidth="1"/>
    <col min="4361" max="4361" width="46.5703125" style="22" bestFit="1" customWidth="1"/>
    <col min="4362" max="4364" width="11.140625" style="22" bestFit="1" customWidth="1"/>
    <col min="4365" max="4608" width="11.42578125" style="22"/>
    <col min="4609" max="4609" width="39.5703125" style="22" customWidth="1"/>
    <col min="4610" max="4614" width="8.85546875" style="22" customWidth="1"/>
    <col min="4615" max="4615" width="29.28515625" style="22" customWidth="1"/>
    <col min="4616" max="4616" width="6.42578125" style="22" customWidth="1"/>
    <col min="4617" max="4617" width="46.5703125" style="22" bestFit="1" customWidth="1"/>
    <col min="4618" max="4620" width="11.140625" style="22" bestFit="1" customWidth="1"/>
    <col min="4621" max="4864" width="11.42578125" style="22"/>
    <col min="4865" max="4865" width="39.5703125" style="22" customWidth="1"/>
    <col min="4866" max="4870" width="8.85546875" style="22" customWidth="1"/>
    <col min="4871" max="4871" width="29.28515625" style="22" customWidth="1"/>
    <col min="4872" max="4872" width="6.42578125" style="22" customWidth="1"/>
    <col min="4873" max="4873" width="46.5703125" style="22" bestFit="1" customWidth="1"/>
    <col min="4874" max="4876" width="11.140625" style="22" bestFit="1" customWidth="1"/>
    <col min="4877" max="5120" width="11.42578125" style="22"/>
    <col min="5121" max="5121" width="39.5703125" style="22" customWidth="1"/>
    <col min="5122" max="5126" width="8.85546875" style="22" customWidth="1"/>
    <col min="5127" max="5127" width="29.28515625" style="22" customWidth="1"/>
    <col min="5128" max="5128" width="6.42578125" style="22" customWidth="1"/>
    <col min="5129" max="5129" width="46.5703125" style="22" bestFit="1" customWidth="1"/>
    <col min="5130" max="5132" width="11.140625" style="22" bestFit="1" customWidth="1"/>
    <col min="5133" max="5376" width="11.42578125" style="22"/>
    <col min="5377" max="5377" width="39.5703125" style="22" customWidth="1"/>
    <col min="5378" max="5382" width="8.85546875" style="22" customWidth="1"/>
    <col min="5383" max="5383" width="29.28515625" style="22" customWidth="1"/>
    <col min="5384" max="5384" width="6.42578125" style="22" customWidth="1"/>
    <col min="5385" max="5385" width="46.5703125" style="22" bestFit="1" customWidth="1"/>
    <col min="5386" max="5388" width="11.140625" style="22" bestFit="1" customWidth="1"/>
    <col min="5389" max="5632" width="11.42578125" style="22"/>
    <col min="5633" max="5633" width="39.5703125" style="22" customWidth="1"/>
    <col min="5634" max="5638" width="8.85546875" style="22" customWidth="1"/>
    <col min="5639" max="5639" width="29.28515625" style="22" customWidth="1"/>
    <col min="5640" max="5640" width="6.42578125" style="22" customWidth="1"/>
    <col min="5641" max="5641" width="46.5703125" style="22" bestFit="1" customWidth="1"/>
    <col min="5642" max="5644" width="11.140625" style="22" bestFit="1" customWidth="1"/>
    <col min="5645" max="5888" width="11.42578125" style="22"/>
    <col min="5889" max="5889" width="39.5703125" style="22" customWidth="1"/>
    <col min="5890" max="5894" width="8.85546875" style="22" customWidth="1"/>
    <col min="5895" max="5895" width="29.28515625" style="22" customWidth="1"/>
    <col min="5896" max="5896" width="6.42578125" style="22" customWidth="1"/>
    <col min="5897" max="5897" width="46.5703125" style="22" bestFit="1" customWidth="1"/>
    <col min="5898" max="5900" width="11.140625" style="22" bestFit="1" customWidth="1"/>
    <col min="5901" max="6144" width="11.42578125" style="22"/>
    <col min="6145" max="6145" width="39.5703125" style="22" customWidth="1"/>
    <col min="6146" max="6150" width="8.85546875" style="22" customWidth="1"/>
    <col min="6151" max="6151" width="29.28515625" style="22" customWidth="1"/>
    <col min="6152" max="6152" width="6.42578125" style="22" customWidth="1"/>
    <col min="6153" max="6153" width="46.5703125" style="22" bestFit="1" customWidth="1"/>
    <col min="6154" max="6156" width="11.140625" style="22" bestFit="1" customWidth="1"/>
    <col min="6157" max="6400" width="11.42578125" style="22"/>
    <col min="6401" max="6401" width="39.5703125" style="22" customWidth="1"/>
    <col min="6402" max="6406" width="8.85546875" style="22" customWidth="1"/>
    <col min="6407" max="6407" width="29.28515625" style="22" customWidth="1"/>
    <col min="6408" max="6408" width="6.42578125" style="22" customWidth="1"/>
    <col min="6409" max="6409" width="46.5703125" style="22" bestFit="1" customWidth="1"/>
    <col min="6410" max="6412" width="11.140625" style="22" bestFit="1" customWidth="1"/>
    <col min="6413" max="6656" width="11.42578125" style="22"/>
    <col min="6657" max="6657" width="39.5703125" style="22" customWidth="1"/>
    <col min="6658" max="6662" width="8.85546875" style="22" customWidth="1"/>
    <col min="6663" max="6663" width="29.28515625" style="22" customWidth="1"/>
    <col min="6664" max="6664" width="6.42578125" style="22" customWidth="1"/>
    <col min="6665" max="6665" width="46.5703125" style="22" bestFit="1" customWidth="1"/>
    <col min="6666" max="6668" width="11.140625" style="22" bestFit="1" customWidth="1"/>
    <col min="6669" max="6912" width="11.42578125" style="22"/>
    <col min="6913" max="6913" width="39.5703125" style="22" customWidth="1"/>
    <col min="6914" max="6918" width="8.85546875" style="22" customWidth="1"/>
    <col min="6919" max="6919" width="29.28515625" style="22" customWidth="1"/>
    <col min="6920" max="6920" width="6.42578125" style="22" customWidth="1"/>
    <col min="6921" max="6921" width="46.5703125" style="22" bestFit="1" customWidth="1"/>
    <col min="6922" max="6924" width="11.140625" style="22" bestFit="1" customWidth="1"/>
    <col min="6925" max="7168" width="11.42578125" style="22"/>
    <col min="7169" max="7169" width="39.5703125" style="22" customWidth="1"/>
    <col min="7170" max="7174" width="8.85546875" style="22" customWidth="1"/>
    <col min="7175" max="7175" width="29.28515625" style="22" customWidth="1"/>
    <col min="7176" max="7176" width="6.42578125" style="22" customWidth="1"/>
    <col min="7177" max="7177" width="46.5703125" style="22" bestFit="1" customWidth="1"/>
    <col min="7178" max="7180" width="11.140625" style="22" bestFit="1" customWidth="1"/>
    <col min="7181" max="7424" width="11.42578125" style="22"/>
    <col min="7425" max="7425" width="39.5703125" style="22" customWidth="1"/>
    <col min="7426" max="7430" width="8.85546875" style="22" customWidth="1"/>
    <col min="7431" max="7431" width="29.28515625" style="22" customWidth="1"/>
    <col min="7432" max="7432" width="6.42578125" style="22" customWidth="1"/>
    <col min="7433" max="7433" width="46.5703125" style="22" bestFit="1" customWidth="1"/>
    <col min="7434" max="7436" width="11.140625" style="22" bestFit="1" customWidth="1"/>
    <col min="7437" max="7680" width="11.42578125" style="22"/>
    <col min="7681" max="7681" width="39.5703125" style="22" customWidth="1"/>
    <col min="7682" max="7686" width="8.85546875" style="22" customWidth="1"/>
    <col min="7687" max="7687" width="29.28515625" style="22" customWidth="1"/>
    <col min="7688" max="7688" width="6.42578125" style="22" customWidth="1"/>
    <col min="7689" max="7689" width="46.5703125" style="22" bestFit="1" customWidth="1"/>
    <col min="7690" max="7692" width="11.140625" style="22" bestFit="1" customWidth="1"/>
    <col min="7693" max="7936" width="11.42578125" style="22"/>
    <col min="7937" max="7937" width="39.5703125" style="22" customWidth="1"/>
    <col min="7938" max="7942" width="8.85546875" style="22" customWidth="1"/>
    <col min="7943" max="7943" width="29.28515625" style="22" customWidth="1"/>
    <col min="7944" max="7944" width="6.42578125" style="22" customWidth="1"/>
    <col min="7945" max="7945" width="46.5703125" style="22" bestFit="1" customWidth="1"/>
    <col min="7946" max="7948" width="11.140625" style="22" bestFit="1" customWidth="1"/>
    <col min="7949" max="8192" width="11.42578125" style="22"/>
    <col min="8193" max="8193" width="39.5703125" style="22" customWidth="1"/>
    <col min="8194" max="8198" width="8.85546875" style="22" customWidth="1"/>
    <col min="8199" max="8199" width="29.28515625" style="22" customWidth="1"/>
    <col min="8200" max="8200" width="6.42578125" style="22" customWidth="1"/>
    <col min="8201" max="8201" width="46.5703125" style="22" bestFit="1" customWidth="1"/>
    <col min="8202" max="8204" width="11.140625" style="22" bestFit="1" customWidth="1"/>
    <col min="8205" max="8448" width="11.42578125" style="22"/>
    <col min="8449" max="8449" width="39.5703125" style="22" customWidth="1"/>
    <col min="8450" max="8454" width="8.85546875" style="22" customWidth="1"/>
    <col min="8455" max="8455" width="29.28515625" style="22" customWidth="1"/>
    <col min="8456" max="8456" width="6.42578125" style="22" customWidth="1"/>
    <col min="8457" max="8457" width="46.5703125" style="22" bestFit="1" customWidth="1"/>
    <col min="8458" max="8460" width="11.140625" style="22" bestFit="1" customWidth="1"/>
    <col min="8461" max="8704" width="11.42578125" style="22"/>
    <col min="8705" max="8705" width="39.5703125" style="22" customWidth="1"/>
    <col min="8706" max="8710" width="8.85546875" style="22" customWidth="1"/>
    <col min="8711" max="8711" width="29.28515625" style="22" customWidth="1"/>
    <col min="8712" max="8712" width="6.42578125" style="22" customWidth="1"/>
    <col min="8713" max="8713" width="46.5703125" style="22" bestFit="1" customWidth="1"/>
    <col min="8714" max="8716" width="11.140625" style="22" bestFit="1" customWidth="1"/>
    <col min="8717" max="8960" width="11.42578125" style="22"/>
    <col min="8961" max="8961" width="39.5703125" style="22" customWidth="1"/>
    <col min="8962" max="8966" width="8.85546875" style="22" customWidth="1"/>
    <col min="8967" max="8967" width="29.28515625" style="22" customWidth="1"/>
    <col min="8968" max="8968" width="6.42578125" style="22" customWidth="1"/>
    <col min="8969" max="8969" width="46.5703125" style="22" bestFit="1" customWidth="1"/>
    <col min="8970" max="8972" width="11.140625" style="22" bestFit="1" customWidth="1"/>
    <col min="8973" max="9216" width="11.42578125" style="22"/>
    <col min="9217" max="9217" width="39.5703125" style="22" customWidth="1"/>
    <col min="9218" max="9222" width="8.85546875" style="22" customWidth="1"/>
    <col min="9223" max="9223" width="29.28515625" style="22" customWidth="1"/>
    <col min="9224" max="9224" width="6.42578125" style="22" customWidth="1"/>
    <col min="9225" max="9225" width="46.5703125" style="22" bestFit="1" customWidth="1"/>
    <col min="9226" max="9228" width="11.140625" style="22" bestFit="1" customWidth="1"/>
    <col min="9229" max="9472" width="11.42578125" style="22"/>
    <col min="9473" max="9473" width="39.5703125" style="22" customWidth="1"/>
    <col min="9474" max="9478" width="8.85546875" style="22" customWidth="1"/>
    <col min="9479" max="9479" width="29.28515625" style="22" customWidth="1"/>
    <col min="9480" max="9480" width="6.42578125" style="22" customWidth="1"/>
    <col min="9481" max="9481" width="46.5703125" style="22" bestFit="1" customWidth="1"/>
    <col min="9482" max="9484" width="11.140625" style="22" bestFit="1" customWidth="1"/>
    <col min="9485" max="9728" width="11.42578125" style="22"/>
    <col min="9729" max="9729" width="39.5703125" style="22" customWidth="1"/>
    <col min="9730" max="9734" width="8.85546875" style="22" customWidth="1"/>
    <col min="9735" max="9735" width="29.28515625" style="22" customWidth="1"/>
    <col min="9736" max="9736" width="6.42578125" style="22" customWidth="1"/>
    <col min="9737" max="9737" width="46.5703125" style="22" bestFit="1" customWidth="1"/>
    <col min="9738" max="9740" width="11.140625" style="22" bestFit="1" customWidth="1"/>
    <col min="9741" max="9984" width="11.42578125" style="22"/>
    <col min="9985" max="9985" width="39.5703125" style="22" customWidth="1"/>
    <col min="9986" max="9990" width="8.85546875" style="22" customWidth="1"/>
    <col min="9991" max="9991" width="29.28515625" style="22" customWidth="1"/>
    <col min="9992" max="9992" width="6.42578125" style="22" customWidth="1"/>
    <col min="9993" max="9993" width="46.5703125" style="22" bestFit="1" customWidth="1"/>
    <col min="9994" max="9996" width="11.140625" style="22" bestFit="1" customWidth="1"/>
    <col min="9997" max="10240" width="11.42578125" style="22"/>
    <col min="10241" max="10241" width="39.5703125" style="22" customWidth="1"/>
    <col min="10242" max="10246" width="8.85546875" style="22" customWidth="1"/>
    <col min="10247" max="10247" width="29.28515625" style="22" customWidth="1"/>
    <col min="10248" max="10248" width="6.42578125" style="22" customWidth="1"/>
    <col min="10249" max="10249" width="46.5703125" style="22" bestFit="1" customWidth="1"/>
    <col min="10250" max="10252" width="11.140625" style="22" bestFit="1" customWidth="1"/>
    <col min="10253" max="10496" width="11.42578125" style="22"/>
    <col min="10497" max="10497" width="39.5703125" style="22" customWidth="1"/>
    <col min="10498" max="10502" width="8.85546875" style="22" customWidth="1"/>
    <col min="10503" max="10503" width="29.28515625" style="22" customWidth="1"/>
    <col min="10504" max="10504" width="6.42578125" style="22" customWidth="1"/>
    <col min="10505" max="10505" width="46.5703125" style="22" bestFit="1" customWidth="1"/>
    <col min="10506" max="10508" width="11.140625" style="22" bestFit="1" customWidth="1"/>
    <col min="10509" max="10752" width="11.42578125" style="22"/>
    <col min="10753" max="10753" width="39.5703125" style="22" customWidth="1"/>
    <col min="10754" max="10758" width="8.85546875" style="22" customWidth="1"/>
    <col min="10759" max="10759" width="29.28515625" style="22" customWidth="1"/>
    <col min="10760" max="10760" width="6.42578125" style="22" customWidth="1"/>
    <col min="10761" max="10761" width="46.5703125" style="22" bestFit="1" customWidth="1"/>
    <col min="10762" max="10764" width="11.140625" style="22" bestFit="1" customWidth="1"/>
    <col min="10765" max="11008" width="11.42578125" style="22"/>
    <col min="11009" max="11009" width="39.5703125" style="22" customWidth="1"/>
    <col min="11010" max="11014" width="8.85546875" style="22" customWidth="1"/>
    <col min="11015" max="11015" width="29.28515625" style="22" customWidth="1"/>
    <col min="11016" max="11016" width="6.42578125" style="22" customWidth="1"/>
    <col min="11017" max="11017" width="46.5703125" style="22" bestFit="1" customWidth="1"/>
    <col min="11018" max="11020" width="11.140625" style="22" bestFit="1" customWidth="1"/>
    <col min="11021" max="11264" width="11.42578125" style="22"/>
    <col min="11265" max="11265" width="39.5703125" style="22" customWidth="1"/>
    <col min="11266" max="11270" width="8.85546875" style="22" customWidth="1"/>
    <col min="11271" max="11271" width="29.28515625" style="22" customWidth="1"/>
    <col min="11272" max="11272" width="6.42578125" style="22" customWidth="1"/>
    <col min="11273" max="11273" width="46.5703125" style="22" bestFit="1" customWidth="1"/>
    <col min="11274" max="11276" width="11.140625" style="22" bestFit="1" customWidth="1"/>
    <col min="11277" max="11520" width="11.42578125" style="22"/>
    <col min="11521" max="11521" width="39.5703125" style="22" customWidth="1"/>
    <col min="11522" max="11526" width="8.85546875" style="22" customWidth="1"/>
    <col min="11527" max="11527" width="29.28515625" style="22" customWidth="1"/>
    <col min="11528" max="11528" width="6.42578125" style="22" customWidth="1"/>
    <col min="11529" max="11529" width="46.5703125" style="22" bestFit="1" customWidth="1"/>
    <col min="11530" max="11532" width="11.140625" style="22" bestFit="1" customWidth="1"/>
    <col min="11533" max="11776" width="11.42578125" style="22"/>
    <col min="11777" max="11777" width="39.5703125" style="22" customWidth="1"/>
    <col min="11778" max="11782" width="8.85546875" style="22" customWidth="1"/>
    <col min="11783" max="11783" width="29.28515625" style="22" customWidth="1"/>
    <col min="11784" max="11784" width="6.42578125" style="22" customWidth="1"/>
    <col min="11785" max="11785" width="46.5703125" style="22" bestFit="1" customWidth="1"/>
    <col min="11786" max="11788" width="11.140625" style="22" bestFit="1" customWidth="1"/>
    <col min="11789" max="12032" width="11.42578125" style="22"/>
    <col min="12033" max="12033" width="39.5703125" style="22" customWidth="1"/>
    <col min="12034" max="12038" width="8.85546875" style="22" customWidth="1"/>
    <col min="12039" max="12039" width="29.28515625" style="22" customWidth="1"/>
    <col min="12040" max="12040" width="6.42578125" style="22" customWidth="1"/>
    <col min="12041" max="12041" width="46.5703125" style="22" bestFit="1" customWidth="1"/>
    <col min="12042" max="12044" width="11.140625" style="22" bestFit="1" customWidth="1"/>
    <col min="12045" max="12288" width="11.42578125" style="22"/>
    <col min="12289" max="12289" width="39.5703125" style="22" customWidth="1"/>
    <col min="12290" max="12294" width="8.85546875" style="22" customWidth="1"/>
    <col min="12295" max="12295" width="29.28515625" style="22" customWidth="1"/>
    <col min="12296" max="12296" width="6.42578125" style="22" customWidth="1"/>
    <col min="12297" max="12297" width="46.5703125" style="22" bestFit="1" customWidth="1"/>
    <col min="12298" max="12300" width="11.140625" style="22" bestFit="1" customWidth="1"/>
    <col min="12301" max="12544" width="11.42578125" style="22"/>
    <col min="12545" max="12545" width="39.5703125" style="22" customWidth="1"/>
    <col min="12546" max="12550" width="8.85546875" style="22" customWidth="1"/>
    <col min="12551" max="12551" width="29.28515625" style="22" customWidth="1"/>
    <col min="12552" max="12552" width="6.42578125" style="22" customWidth="1"/>
    <col min="12553" max="12553" width="46.5703125" style="22" bestFit="1" customWidth="1"/>
    <col min="12554" max="12556" width="11.140625" style="22" bestFit="1" customWidth="1"/>
    <col min="12557" max="12800" width="11.42578125" style="22"/>
    <col min="12801" max="12801" width="39.5703125" style="22" customWidth="1"/>
    <col min="12802" max="12806" width="8.85546875" style="22" customWidth="1"/>
    <col min="12807" max="12807" width="29.28515625" style="22" customWidth="1"/>
    <col min="12808" max="12808" width="6.42578125" style="22" customWidth="1"/>
    <col min="12809" max="12809" width="46.5703125" style="22" bestFit="1" customWidth="1"/>
    <col min="12810" max="12812" width="11.140625" style="22" bestFit="1" customWidth="1"/>
    <col min="12813" max="13056" width="11.42578125" style="22"/>
    <col min="13057" max="13057" width="39.5703125" style="22" customWidth="1"/>
    <col min="13058" max="13062" width="8.85546875" style="22" customWidth="1"/>
    <col min="13063" max="13063" width="29.28515625" style="22" customWidth="1"/>
    <col min="13064" max="13064" width="6.42578125" style="22" customWidth="1"/>
    <col min="13065" max="13065" width="46.5703125" style="22" bestFit="1" customWidth="1"/>
    <col min="13066" max="13068" width="11.140625" style="22" bestFit="1" customWidth="1"/>
    <col min="13069" max="13312" width="11.42578125" style="22"/>
    <col min="13313" max="13313" width="39.5703125" style="22" customWidth="1"/>
    <col min="13314" max="13318" width="8.85546875" style="22" customWidth="1"/>
    <col min="13319" max="13319" width="29.28515625" style="22" customWidth="1"/>
    <col min="13320" max="13320" width="6.42578125" style="22" customWidth="1"/>
    <col min="13321" max="13321" width="46.5703125" style="22" bestFit="1" customWidth="1"/>
    <col min="13322" max="13324" width="11.140625" style="22" bestFit="1" customWidth="1"/>
    <col min="13325" max="13568" width="11.42578125" style="22"/>
    <col min="13569" max="13569" width="39.5703125" style="22" customWidth="1"/>
    <col min="13570" max="13574" width="8.85546875" style="22" customWidth="1"/>
    <col min="13575" max="13575" width="29.28515625" style="22" customWidth="1"/>
    <col min="13576" max="13576" width="6.42578125" style="22" customWidth="1"/>
    <col min="13577" max="13577" width="46.5703125" style="22" bestFit="1" customWidth="1"/>
    <col min="13578" max="13580" width="11.140625" style="22" bestFit="1" customWidth="1"/>
    <col min="13581" max="13824" width="11.42578125" style="22"/>
    <col min="13825" max="13825" width="39.5703125" style="22" customWidth="1"/>
    <col min="13826" max="13830" width="8.85546875" style="22" customWidth="1"/>
    <col min="13831" max="13831" width="29.28515625" style="22" customWidth="1"/>
    <col min="13832" max="13832" width="6.42578125" style="22" customWidth="1"/>
    <col min="13833" max="13833" width="46.5703125" style="22" bestFit="1" customWidth="1"/>
    <col min="13834" max="13836" width="11.140625" style="22" bestFit="1" customWidth="1"/>
    <col min="13837" max="14080" width="11.42578125" style="22"/>
    <col min="14081" max="14081" width="39.5703125" style="22" customWidth="1"/>
    <col min="14082" max="14086" width="8.85546875" style="22" customWidth="1"/>
    <col min="14087" max="14087" width="29.28515625" style="22" customWidth="1"/>
    <col min="14088" max="14088" width="6.42578125" style="22" customWidth="1"/>
    <col min="14089" max="14089" width="46.5703125" style="22" bestFit="1" customWidth="1"/>
    <col min="14090" max="14092" width="11.140625" style="22" bestFit="1" customWidth="1"/>
    <col min="14093" max="14336" width="11.42578125" style="22"/>
    <col min="14337" max="14337" width="39.5703125" style="22" customWidth="1"/>
    <col min="14338" max="14342" width="8.85546875" style="22" customWidth="1"/>
    <col min="14343" max="14343" width="29.28515625" style="22" customWidth="1"/>
    <col min="14344" max="14344" width="6.42578125" style="22" customWidth="1"/>
    <col min="14345" max="14345" width="46.5703125" style="22" bestFit="1" customWidth="1"/>
    <col min="14346" max="14348" width="11.140625" style="22" bestFit="1" customWidth="1"/>
    <col min="14349" max="14592" width="11.42578125" style="22"/>
    <col min="14593" max="14593" width="39.5703125" style="22" customWidth="1"/>
    <col min="14594" max="14598" width="8.85546875" style="22" customWidth="1"/>
    <col min="14599" max="14599" width="29.28515625" style="22" customWidth="1"/>
    <col min="14600" max="14600" width="6.42578125" style="22" customWidth="1"/>
    <col min="14601" max="14601" width="46.5703125" style="22" bestFit="1" customWidth="1"/>
    <col min="14602" max="14604" width="11.140625" style="22" bestFit="1" customWidth="1"/>
    <col min="14605" max="14848" width="11.42578125" style="22"/>
    <col min="14849" max="14849" width="39.5703125" style="22" customWidth="1"/>
    <col min="14850" max="14854" width="8.85546875" style="22" customWidth="1"/>
    <col min="14855" max="14855" width="29.28515625" style="22" customWidth="1"/>
    <col min="14856" max="14856" width="6.42578125" style="22" customWidth="1"/>
    <col min="14857" max="14857" width="46.5703125" style="22" bestFit="1" customWidth="1"/>
    <col min="14858" max="14860" width="11.140625" style="22" bestFit="1" customWidth="1"/>
    <col min="14861" max="15104" width="11.42578125" style="22"/>
    <col min="15105" max="15105" width="39.5703125" style="22" customWidth="1"/>
    <col min="15106" max="15110" width="8.85546875" style="22" customWidth="1"/>
    <col min="15111" max="15111" width="29.28515625" style="22" customWidth="1"/>
    <col min="15112" max="15112" width="6.42578125" style="22" customWidth="1"/>
    <col min="15113" max="15113" width="46.5703125" style="22" bestFit="1" customWidth="1"/>
    <col min="15114" max="15116" width="11.140625" style="22" bestFit="1" customWidth="1"/>
    <col min="15117" max="15360" width="11.42578125" style="22"/>
    <col min="15361" max="15361" width="39.5703125" style="22" customWidth="1"/>
    <col min="15362" max="15366" width="8.85546875" style="22" customWidth="1"/>
    <col min="15367" max="15367" width="29.28515625" style="22" customWidth="1"/>
    <col min="15368" max="15368" width="6.42578125" style="22" customWidth="1"/>
    <col min="15369" max="15369" width="46.5703125" style="22" bestFit="1" customWidth="1"/>
    <col min="15370" max="15372" width="11.140625" style="22" bestFit="1" customWidth="1"/>
    <col min="15373" max="15616" width="11.42578125" style="22"/>
    <col min="15617" max="15617" width="39.5703125" style="22" customWidth="1"/>
    <col min="15618" max="15622" width="8.85546875" style="22" customWidth="1"/>
    <col min="15623" max="15623" width="29.28515625" style="22" customWidth="1"/>
    <col min="15624" max="15624" width="6.42578125" style="22" customWidth="1"/>
    <col min="15625" max="15625" width="46.5703125" style="22" bestFit="1" customWidth="1"/>
    <col min="15626" max="15628" width="11.140625" style="22" bestFit="1" customWidth="1"/>
    <col min="15629" max="15872" width="11.42578125" style="22"/>
    <col min="15873" max="15873" width="39.5703125" style="22" customWidth="1"/>
    <col min="15874" max="15878" width="8.85546875" style="22" customWidth="1"/>
    <col min="15879" max="15879" width="29.28515625" style="22" customWidth="1"/>
    <col min="15880" max="15880" width="6.42578125" style="22" customWidth="1"/>
    <col min="15881" max="15881" width="46.5703125" style="22" bestFit="1" customWidth="1"/>
    <col min="15882" max="15884" width="11.140625" style="22" bestFit="1" customWidth="1"/>
    <col min="15885" max="16128" width="11.42578125" style="22"/>
    <col min="16129" max="16129" width="39.5703125" style="22" customWidth="1"/>
    <col min="16130" max="16134" width="8.85546875" style="22" customWidth="1"/>
    <col min="16135" max="16135" width="29.28515625" style="22" customWidth="1"/>
    <col min="16136" max="16136" width="6.42578125" style="22" customWidth="1"/>
    <col min="16137" max="16137" width="46.5703125" style="22" bestFit="1" customWidth="1"/>
    <col min="16138" max="16140" width="11.140625" style="22" bestFit="1" customWidth="1"/>
    <col min="16141" max="16384" width="11.42578125" style="22"/>
  </cols>
  <sheetData>
    <row r="1" spans="1:17" s="7" customFormat="1" ht="24.75" customHeight="1">
      <c r="A1" s="1" t="s">
        <v>0</v>
      </c>
      <c r="B1" s="2"/>
      <c r="C1" s="2"/>
      <c r="D1" s="2"/>
      <c r="E1" s="2"/>
      <c r="F1" s="2"/>
      <c r="G1" s="3" t="s">
        <v>1</v>
      </c>
      <c r="H1" s="4"/>
      <c r="I1" s="5"/>
      <c r="J1" s="5"/>
      <c r="K1" s="5"/>
      <c r="L1" s="5"/>
      <c r="M1" s="4"/>
      <c r="N1" s="6"/>
      <c r="O1" s="6"/>
      <c r="P1" s="6"/>
      <c r="Q1" s="6"/>
    </row>
    <row r="2" spans="1:17" s="13" customFormat="1" ht="18.95" customHeight="1">
      <c r="A2" s="8"/>
      <c r="B2" s="8"/>
      <c r="C2" s="8" t="s">
        <v>2</v>
      </c>
      <c r="D2" s="9" t="s">
        <v>2</v>
      </c>
      <c r="E2" s="9"/>
      <c r="F2" s="8"/>
      <c r="G2" s="10"/>
      <c r="H2" s="8"/>
      <c r="I2" s="11"/>
      <c r="J2" s="12"/>
      <c r="K2" s="12"/>
      <c r="L2" s="12"/>
      <c r="M2" s="8"/>
      <c r="N2" s="8"/>
      <c r="O2" s="8"/>
      <c r="P2" s="8"/>
      <c r="Q2" s="8"/>
    </row>
    <row r="3" spans="1:17" s="19" customFormat="1" ht="20.25">
      <c r="A3" s="14" t="s">
        <v>3</v>
      </c>
      <c r="B3" s="15"/>
      <c r="C3" s="16"/>
      <c r="D3" s="17" t="s">
        <v>4</v>
      </c>
      <c r="E3" s="17"/>
      <c r="F3" s="17"/>
      <c r="G3" s="17"/>
      <c r="H3" s="15"/>
      <c r="I3" s="18"/>
      <c r="J3" s="12"/>
      <c r="K3" s="12"/>
      <c r="L3" s="12"/>
      <c r="M3" s="15"/>
      <c r="N3" s="15"/>
      <c r="O3" s="15"/>
      <c r="P3" s="15"/>
      <c r="Q3" s="15"/>
    </row>
    <row r="4" spans="1:17" s="13" customFormat="1" ht="18.95" customHeight="1">
      <c r="A4" s="20"/>
      <c r="B4" s="8"/>
      <c r="C4" s="21"/>
      <c r="D4" s="22"/>
      <c r="G4" s="23" t="s">
        <v>5</v>
      </c>
      <c r="H4" s="8"/>
      <c r="I4" s="24"/>
      <c r="J4" s="12"/>
      <c r="K4" s="12"/>
      <c r="L4" s="12"/>
      <c r="M4" s="8"/>
      <c r="N4" s="8"/>
      <c r="O4" s="8"/>
      <c r="P4" s="8"/>
      <c r="Q4" s="8"/>
    </row>
    <row r="5" spans="1:17" s="13" customFormat="1" ht="18.95" customHeight="1">
      <c r="A5" s="20"/>
      <c r="B5" s="8"/>
      <c r="C5" s="21"/>
      <c r="D5" s="22"/>
      <c r="G5" s="25"/>
      <c r="H5" s="8"/>
      <c r="I5" s="26"/>
      <c r="J5" s="12"/>
      <c r="K5" s="12"/>
      <c r="L5" s="12"/>
      <c r="M5" s="8"/>
      <c r="N5" s="8"/>
      <c r="O5" s="8"/>
      <c r="P5" s="8"/>
      <c r="Q5" s="8"/>
    </row>
    <row r="6" spans="1:17" s="13" customFormat="1" ht="18.75" customHeight="1">
      <c r="A6" s="27" t="s">
        <v>6</v>
      </c>
      <c r="B6" s="28" t="s">
        <v>7</v>
      </c>
      <c r="C6" s="28" t="s">
        <v>8</v>
      </c>
      <c r="D6" s="28">
        <v>2009</v>
      </c>
      <c r="E6" s="28">
        <v>2008</v>
      </c>
      <c r="F6" s="28">
        <v>2007</v>
      </c>
      <c r="G6" s="29" t="s">
        <v>9</v>
      </c>
      <c r="H6" s="8"/>
      <c r="I6" s="30"/>
      <c r="J6" s="12"/>
      <c r="K6" s="12"/>
      <c r="L6" s="12"/>
      <c r="M6" s="8"/>
      <c r="N6" s="8"/>
      <c r="O6" s="8"/>
      <c r="P6" s="8"/>
      <c r="Q6" s="8"/>
    </row>
    <row r="7" spans="1:17" s="13" customFormat="1" ht="16.5" customHeight="1">
      <c r="A7" s="31" t="s">
        <v>10</v>
      </c>
      <c r="G7" s="29" t="s">
        <v>11</v>
      </c>
      <c r="H7" s="8"/>
      <c r="I7" s="30"/>
      <c r="J7" s="32"/>
      <c r="K7" s="32"/>
      <c r="L7" s="32"/>
      <c r="M7" s="8"/>
      <c r="N7" s="8"/>
      <c r="O7" s="8"/>
      <c r="P7" s="8"/>
      <c r="Q7" s="8"/>
    </row>
    <row r="8" spans="1:17" s="13" customFormat="1" ht="16.5" customHeight="1">
      <c r="A8" s="31"/>
      <c r="G8" s="29"/>
      <c r="H8" s="8"/>
      <c r="I8" s="30"/>
      <c r="J8" s="32"/>
      <c r="K8" s="32"/>
      <c r="L8" s="32"/>
      <c r="M8" s="8"/>
      <c r="N8" s="8"/>
      <c r="O8" s="8"/>
      <c r="P8" s="8"/>
      <c r="Q8" s="8"/>
    </row>
    <row r="9" spans="1:17" s="13" customFormat="1" ht="18.75" customHeight="1">
      <c r="A9" s="33" t="s">
        <v>12</v>
      </c>
      <c r="B9" s="34">
        <f>SUM(B10:B15)</f>
        <v>686097.16883242212</v>
      </c>
      <c r="C9" s="34">
        <f>SUM(C10:C15)</f>
        <v>621356.41120508034</v>
      </c>
      <c r="D9" s="34">
        <f>SUM(D10:D15)</f>
        <v>577083.29952772928</v>
      </c>
      <c r="E9" s="34">
        <f>SUM(E10:E15)</f>
        <v>526189.39457682078</v>
      </c>
      <c r="F9" s="34">
        <f>SUM(F10:F15)</f>
        <v>424406.13350532012</v>
      </c>
      <c r="G9" s="35" t="s">
        <v>13</v>
      </c>
      <c r="H9" s="36"/>
      <c r="I9" s="37"/>
      <c r="J9" s="32"/>
      <c r="K9" s="32"/>
      <c r="L9" s="32"/>
      <c r="M9" s="38"/>
      <c r="N9" s="29"/>
    </row>
    <row r="10" spans="1:17" s="13" customFormat="1" ht="15.75" customHeight="1">
      <c r="A10" s="39" t="s">
        <v>14</v>
      </c>
      <c r="B10" s="40">
        <v>171300.68316665463</v>
      </c>
      <c r="C10" s="40">
        <v>142983.21720034647</v>
      </c>
      <c r="D10" s="41">
        <v>135042.66836827868</v>
      </c>
      <c r="E10" s="41">
        <v>134471.7948369059</v>
      </c>
      <c r="F10" s="41">
        <v>112783.89903920821</v>
      </c>
      <c r="G10" s="42" t="s">
        <v>15</v>
      </c>
      <c r="H10" s="31"/>
      <c r="I10" s="43"/>
      <c r="J10" s="44"/>
      <c r="K10" s="44"/>
      <c r="L10" s="44"/>
      <c r="N10" s="29"/>
    </row>
    <row r="11" spans="1:17" s="13" customFormat="1" ht="15.75" customHeight="1">
      <c r="A11" s="45" t="s">
        <v>16</v>
      </c>
      <c r="B11" s="40">
        <v>140461.33955332631</v>
      </c>
      <c r="C11" s="40">
        <v>135227.1763264075</v>
      </c>
      <c r="D11" s="41">
        <v>115673.38758525944</v>
      </c>
      <c r="E11" s="41">
        <v>91667.241083577363</v>
      </c>
      <c r="F11" s="41">
        <v>76811.478024357188</v>
      </c>
      <c r="G11" s="46" t="s">
        <v>17</v>
      </c>
      <c r="H11" s="31"/>
      <c r="I11" s="43"/>
      <c r="J11" s="44"/>
      <c r="K11" s="44"/>
      <c r="L11" s="44"/>
      <c r="N11" s="29"/>
    </row>
    <row r="12" spans="1:17" s="13" customFormat="1" ht="15.75" customHeight="1">
      <c r="A12" s="45" t="s">
        <v>18</v>
      </c>
      <c r="B12" s="40">
        <v>207134.91951173759</v>
      </c>
      <c r="C12" s="40">
        <v>188120.71290271712</v>
      </c>
      <c r="D12" s="41">
        <v>173028.4981554524</v>
      </c>
      <c r="E12" s="41">
        <v>153184.09532435369</v>
      </c>
      <c r="F12" s="41">
        <v>119981.62897460343</v>
      </c>
      <c r="G12" s="47" t="s">
        <v>19</v>
      </c>
      <c r="H12" s="14"/>
      <c r="I12" s="30"/>
      <c r="J12" s="32"/>
      <c r="K12" s="32"/>
      <c r="L12" s="32"/>
      <c r="M12" s="48"/>
      <c r="N12" s="49"/>
    </row>
    <row r="13" spans="1:17" s="13" customFormat="1" ht="15.75" customHeight="1">
      <c r="A13" s="45" t="s">
        <v>20</v>
      </c>
      <c r="B13" s="40">
        <v>35820.367648222797</v>
      </c>
      <c r="C13" s="40">
        <v>32427.118933416128</v>
      </c>
      <c r="D13" s="41">
        <v>29989.842883007947</v>
      </c>
      <c r="E13" s="41">
        <v>25176.996315996068</v>
      </c>
      <c r="F13" s="41">
        <v>19712.006292726361</v>
      </c>
      <c r="G13" s="47" t="s">
        <v>21</v>
      </c>
      <c r="H13" s="45"/>
      <c r="I13" s="43"/>
      <c r="J13" s="44"/>
      <c r="K13" s="44"/>
      <c r="L13" s="44"/>
      <c r="M13" s="50"/>
      <c r="N13" s="42"/>
    </row>
    <row r="14" spans="1:17" s="13" customFormat="1" ht="15.75" customHeight="1">
      <c r="A14" s="45" t="s">
        <v>22</v>
      </c>
      <c r="B14" s="40">
        <v>98082.928109822635</v>
      </c>
      <c r="C14" s="40">
        <v>92830.411920151266</v>
      </c>
      <c r="D14" s="41">
        <v>92390.884332332367</v>
      </c>
      <c r="E14" s="41">
        <v>91177.383526679449</v>
      </c>
      <c r="F14" s="41">
        <v>62491.925492651251</v>
      </c>
      <c r="G14" s="47" t="s">
        <v>23</v>
      </c>
      <c r="H14" s="45"/>
      <c r="I14" s="43"/>
      <c r="J14" s="44"/>
      <c r="K14" s="44"/>
      <c r="L14" s="44"/>
      <c r="M14" s="50"/>
      <c r="N14" s="51"/>
    </row>
    <row r="15" spans="1:17" s="13" customFormat="1" ht="15.75" customHeight="1">
      <c r="A15" s="45" t="s">
        <v>24</v>
      </c>
      <c r="B15" s="40">
        <v>33296.930842658126</v>
      </c>
      <c r="C15" s="40">
        <v>29767.77392204175</v>
      </c>
      <c r="D15" s="41">
        <v>30958.018203398409</v>
      </c>
      <c r="E15" s="41">
        <v>30511.883489308308</v>
      </c>
      <c r="F15" s="41">
        <v>32625.195681773708</v>
      </c>
      <c r="G15" s="47" t="s">
        <v>25</v>
      </c>
      <c r="H15" s="45"/>
      <c r="I15" s="43"/>
      <c r="J15" s="44"/>
      <c r="K15" s="44"/>
      <c r="L15" s="44"/>
      <c r="M15" s="50"/>
      <c r="N15" s="52"/>
    </row>
    <row r="16" spans="1:17" s="8" customFormat="1" ht="15" customHeight="1">
      <c r="A16" s="53"/>
      <c r="B16" s="48"/>
      <c r="C16" s="48"/>
      <c r="D16" s="48"/>
      <c r="E16" s="48"/>
      <c r="F16" s="48"/>
      <c r="G16" s="54"/>
      <c r="H16" s="45"/>
      <c r="I16" s="43"/>
      <c r="J16" s="44"/>
      <c r="K16" s="44"/>
      <c r="L16" s="44"/>
      <c r="M16" s="50"/>
      <c r="N16" s="52"/>
    </row>
    <row r="17" spans="1:17" s="8" customFormat="1" ht="15" customHeight="1">
      <c r="A17" s="53"/>
      <c r="B17" s="48"/>
      <c r="C17" s="48"/>
      <c r="D17" s="48"/>
      <c r="E17" s="48"/>
      <c r="F17" s="48"/>
      <c r="G17" s="54"/>
      <c r="H17" s="45"/>
      <c r="I17" s="43"/>
      <c r="J17" s="44"/>
      <c r="K17" s="44"/>
      <c r="L17" s="44"/>
      <c r="M17" s="50"/>
      <c r="N17" s="52"/>
    </row>
    <row r="18" spans="1:17" s="13" customFormat="1" ht="12.75" customHeight="1">
      <c r="B18" s="55"/>
      <c r="C18" s="55"/>
      <c r="D18" s="55"/>
      <c r="E18" s="55"/>
      <c r="F18" s="55"/>
      <c r="H18" s="45"/>
      <c r="I18" s="43"/>
      <c r="J18" s="44"/>
      <c r="K18" s="44"/>
      <c r="L18" s="44"/>
      <c r="M18" s="50"/>
      <c r="N18" s="52"/>
    </row>
    <row r="19" spans="1:17" s="13" customFormat="1" ht="18.75" customHeight="1">
      <c r="A19" s="14" t="s">
        <v>26</v>
      </c>
      <c r="F19" s="17" t="s">
        <v>27</v>
      </c>
      <c r="G19" s="17"/>
      <c r="I19" s="37"/>
      <c r="J19" s="44"/>
      <c r="K19" s="44"/>
      <c r="L19" s="44"/>
      <c r="M19" s="50"/>
      <c r="N19" s="52"/>
      <c r="O19" s="8"/>
      <c r="P19" s="8"/>
      <c r="Q19" s="8"/>
    </row>
    <row r="20" spans="1:17" s="19" customFormat="1" ht="18.75" customHeight="1">
      <c r="A20" s="20" t="s">
        <v>28</v>
      </c>
      <c r="B20" s="13"/>
      <c r="C20" s="13"/>
      <c r="D20" s="13"/>
      <c r="E20" s="56" t="s">
        <v>29</v>
      </c>
      <c r="F20" s="56"/>
      <c r="G20" s="56"/>
      <c r="H20" s="53"/>
      <c r="I20" s="57"/>
      <c r="J20" s="44"/>
      <c r="K20" s="44"/>
      <c r="L20" s="44"/>
      <c r="M20" s="48"/>
      <c r="N20" s="54"/>
      <c r="O20" s="15"/>
      <c r="P20" s="15"/>
      <c r="Q20" s="15"/>
    </row>
    <row r="21" spans="1:17" s="13" customFormat="1" ht="19.5" customHeight="1">
      <c r="B21" s="58"/>
      <c r="C21" s="58"/>
      <c r="D21" s="58"/>
      <c r="E21" s="58"/>
      <c r="I21" s="37"/>
      <c r="J21" s="32"/>
      <c r="K21" s="32"/>
      <c r="L21" s="32"/>
      <c r="M21" s="55"/>
      <c r="O21" s="8"/>
      <c r="P21" s="8"/>
      <c r="Q21" s="8"/>
    </row>
    <row r="22" spans="1:17" s="13" customFormat="1" ht="21" customHeight="1">
      <c r="A22" s="27" t="s">
        <v>6</v>
      </c>
      <c r="B22" s="28" t="s">
        <v>7</v>
      </c>
      <c r="C22" s="28" t="s">
        <v>8</v>
      </c>
      <c r="D22" s="28">
        <v>2009</v>
      </c>
      <c r="E22" s="28">
        <v>2008</v>
      </c>
      <c r="F22" s="28">
        <v>2007</v>
      </c>
      <c r="G22" s="29" t="s">
        <v>9</v>
      </c>
      <c r="H22" s="19"/>
      <c r="I22" s="43"/>
      <c r="J22" s="44"/>
      <c r="K22" s="44"/>
      <c r="L22" s="44"/>
      <c r="M22" s="55"/>
      <c r="N22" s="19"/>
      <c r="O22" s="8"/>
      <c r="P22" s="8"/>
      <c r="Q22" s="8"/>
    </row>
    <row r="23" spans="1:17" s="13" customFormat="1" ht="16.5" customHeight="1">
      <c r="A23" s="31" t="s">
        <v>10</v>
      </c>
      <c r="B23" s="38"/>
      <c r="C23" s="38"/>
      <c r="D23" s="38"/>
      <c r="E23" s="38"/>
      <c r="F23" s="38"/>
      <c r="G23" s="29" t="s">
        <v>11</v>
      </c>
      <c r="H23" s="8"/>
      <c r="I23" s="43"/>
      <c r="J23" s="44"/>
      <c r="K23" s="44"/>
      <c r="L23" s="44"/>
      <c r="M23" s="38"/>
      <c r="N23" s="54"/>
      <c r="O23" s="8"/>
      <c r="P23" s="8"/>
      <c r="Q23" s="8"/>
    </row>
    <row r="24" spans="1:17" s="13" customFormat="1" ht="9.75" customHeight="1">
      <c r="A24" s="31"/>
      <c r="B24" s="38"/>
      <c r="C24" s="38"/>
      <c r="D24" s="38"/>
      <c r="E24" s="38"/>
      <c r="F24" s="38"/>
      <c r="G24" s="29"/>
      <c r="H24" s="14"/>
      <c r="I24" s="37"/>
      <c r="J24" s="32"/>
      <c r="K24" s="32"/>
      <c r="L24" s="32"/>
      <c r="M24" s="59"/>
      <c r="N24" s="49"/>
      <c r="O24" s="8"/>
      <c r="P24" s="8"/>
      <c r="Q24" s="8"/>
    </row>
    <row r="25" spans="1:17" s="8" customFormat="1" ht="18.75" customHeight="1">
      <c r="A25" s="60" t="s">
        <v>30</v>
      </c>
      <c r="B25" s="48">
        <f>SUM(B27:B33)</f>
        <v>91468</v>
      </c>
      <c r="C25" s="48">
        <f>SUM(C27:C33)</f>
        <v>85256</v>
      </c>
      <c r="D25" s="48">
        <f>SUM(D27:D33)</f>
        <v>79906</v>
      </c>
      <c r="E25" s="48">
        <f>SUM(E27:E33)</f>
        <v>72678</v>
      </c>
      <c r="F25" s="48">
        <f>SUM(F27:F33)</f>
        <v>62067</v>
      </c>
      <c r="G25" s="61" t="s">
        <v>31</v>
      </c>
      <c r="H25" s="20"/>
      <c r="I25" s="43"/>
      <c r="J25" s="44"/>
      <c r="K25" s="44"/>
      <c r="L25" s="44"/>
      <c r="M25" s="62"/>
      <c r="N25" s="25"/>
    </row>
    <row r="26" spans="1:17" s="8" customFormat="1" ht="18.75" customHeight="1">
      <c r="A26" s="20"/>
      <c r="C26" s="48"/>
      <c r="D26" s="48"/>
      <c r="E26" s="48"/>
      <c r="F26" s="48"/>
      <c r="G26" s="49"/>
      <c r="H26" s="20"/>
      <c r="I26" s="43"/>
      <c r="J26" s="44"/>
      <c r="K26" s="44"/>
      <c r="L26" s="44"/>
      <c r="M26" s="62"/>
      <c r="N26" s="25"/>
    </row>
    <row r="27" spans="1:17" s="13" customFormat="1" ht="14.25" customHeight="1">
      <c r="A27" s="13" t="s">
        <v>32</v>
      </c>
      <c r="B27" s="41">
        <v>45254</v>
      </c>
      <c r="C27" s="41">
        <v>42530</v>
      </c>
      <c r="D27" s="41">
        <v>41131</v>
      </c>
      <c r="E27" s="41">
        <v>38387</v>
      </c>
      <c r="F27" s="41">
        <v>33435</v>
      </c>
      <c r="G27" s="63" t="s">
        <v>33</v>
      </c>
      <c r="H27" s="45"/>
      <c r="I27" s="57"/>
      <c r="J27" s="44"/>
      <c r="K27" s="44"/>
      <c r="L27" s="44"/>
      <c r="M27" s="64"/>
      <c r="N27" s="63"/>
    </row>
    <row r="28" spans="1:17" s="13" customFormat="1" ht="14.25" customHeight="1">
      <c r="A28" s="13" t="s">
        <v>34</v>
      </c>
      <c r="B28" s="41">
        <v>41994</v>
      </c>
      <c r="C28" s="41">
        <v>38939</v>
      </c>
      <c r="D28" s="41">
        <v>36111</v>
      </c>
      <c r="E28" s="41">
        <v>31819</v>
      </c>
      <c r="F28" s="41">
        <v>26668</v>
      </c>
      <c r="G28" s="42" t="s">
        <v>35</v>
      </c>
      <c r="H28" s="65"/>
      <c r="I28" s="30"/>
      <c r="J28" s="66"/>
      <c r="K28" s="66"/>
      <c r="L28" s="66"/>
      <c r="M28" s="64"/>
      <c r="N28" s="63"/>
    </row>
    <row r="29" spans="1:17" s="13" customFormat="1" ht="14.25" customHeight="1">
      <c r="A29" s="13" t="s">
        <v>36</v>
      </c>
      <c r="B29" s="41">
        <v>284</v>
      </c>
      <c r="C29" s="41">
        <v>191</v>
      </c>
      <c r="D29" s="41">
        <v>205</v>
      </c>
      <c r="E29" s="41">
        <v>230</v>
      </c>
      <c r="F29" s="41">
        <v>199</v>
      </c>
      <c r="G29" s="42" t="s">
        <v>37</v>
      </c>
      <c r="H29" s="45"/>
      <c r="I29" s="43"/>
      <c r="J29" s="67"/>
      <c r="K29" s="67"/>
      <c r="L29" s="67"/>
      <c r="M29" s="64"/>
      <c r="N29" s="63"/>
    </row>
    <row r="30" spans="1:17" s="13" customFormat="1" ht="14.25" customHeight="1">
      <c r="A30" s="13" t="s">
        <v>38</v>
      </c>
      <c r="B30" s="41">
        <v>2958</v>
      </c>
      <c r="C30" s="41">
        <v>2600</v>
      </c>
      <c r="D30" s="41">
        <v>2198</v>
      </c>
      <c r="E30" s="41">
        <v>2106</v>
      </c>
      <c r="F30" s="41">
        <v>1477</v>
      </c>
      <c r="G30" s="42" t="s">
        <v>39</v>
      </c>
      <c r="H30" s="45"/>
      <c r="I30" s="43"/>
      <c r="J30" s="67"/>
      <c r="K30" s="67"/>
      <c r="L30" s="67"/>
      <c r="M30" s="64"/>
      <c r="N30" s="63"/>
    </row>
    <row r="31" spans="1:17" s="13" customFormat="1" ht="14.25" customHeight="1">
      <c r="A31" s="13" t="s">
        <v>40</v>
      </c>
      <c r="B31" s="41">
        <v>244</v>
      </c>
      <c r="C31" s="41">
        <v>244</v>
      </c>
      <c r="D31" s="41">
        <v>235</v>
      </c>
      <c r="E31" s="41">
        <v>117</v>
      </c>
      <c r="F31" s="41">
        <v>242</v>
      </c>
      <c r="G31" s="42" t="s">
        <v>41</v>
      </c>
      <c r="H31" s="65"/>
      <c r="I31" s="30"/>
      <c r="J31" s="66"/>
      <c r="K31" s="66"/>
      <c r="L31" s="66"/>
      <c r="M31" s="64"/>
      <c r="N31" s="63"/>
    </row>
    <row r="32" spans="1:17" s="13" customFormat="1" ht="14.25" customHeight="1">
      <c r="A32" s="13" t="s">
        <v>42</v>
      </c>
      <c r="B32" s="41">
        <v>11</v>
      </c>
      <c r="C32" s="41">
        <v>21</v>
      </c>
      <c r="D32" s="41">
        <v>26</v>
      </c>
      <c r="E32" s="41">
        <v>19</v>
      </c>
      <c r="F32" s="41">
        <v>46</v>
      </c>
      <c r="G32" s="42" t="s">
        <v>43</v>
      </c>
      <c r="H32" s="45"/>
      <c r="I32" s="30"/>
      <c r="J32" s="32"/>
      <c r="K32" s="32"/>
      <c r="L32" s="32"/>
      <c r="M32" s="64"/>
      <c r="N32" s="63"/>
    </row>
    <row r="33" spans="1:14" s="19" customFormat="1" ht="18.75">
      <c r="A33" s="68" t="s">
        <v>44</v>
      </c>
      <c r="B33" s="69">
        <v>723</v>
      </c>
      <c r="C33" s="69">
        <v>731</v>
      </c>
      <c r="D33" s="70" t="s">
        <v>45</v>
      </c>
      <c r="E33" s="70" t="s">
        <v>45</v>
      </c>
      <c r="F33" s="70" t="s">
        <v>45</v>
      </c>
      <c r="G33" s="63" t="s">
        <v>46</v>
      </c>
      <c r="H33" s="45"/>
      <c r="I33" s="43"/>
      <c r="J33" s="67"/>
      <c r="K33" s="67"/>
      <c r="L33" s="67"/>
      <c r="M33" s="64"/>
      <c r="N33" s="71"/>
    </row>
    <row r="34" spans="1:14" s="74" customFormat="1" ht="11.25" customHeight="1">
      <c r="A34" s="14"/>
      <c r="B34" s="72"/>
      <c r="C34" s="73"/>
      <c r="D34" s="73"/>
      <c r="E34" s="73"/>
      <c r="F34" s="73"/>
      <c r="G34" s="49"/>
      <c r="I34" s="30"/>
      <c r="J34" s="32"/>
      <c r="K34" s="32"/>
      <c r="L34" s="32"/>
    </row>
    <row r="35" spans="1:14" s="74" customFormat="1" ht="18.75" customHeight="1">
      <c r="A35" s="60" t="s">
        <v>47</v>
      </c>
      <c r="B35" s="75">
        <f>B39+B36+B42</f>
        <v>683732.40203528153</v>
      </c>
      <c r="C35" s="75">
        <f>C39+C36+C42</f>
        <v>630947.74402384576</v>
      </c>
      <c r="D35" s="75">
        <f>D39+D36+D42</f>
        <v>577083.29952772916</v>
      </c>
      <c r="E35" s="75">
        <f>E39+E36+E42</f>
        <v>526189.39457682078</v>
      </c>
      <c r="F35" s="75">
        <f>F39+F36+F42</f>
        <v>424406.13350532006</v>
      </c>
      <c r="G35" s="76" t="s">
        <v>48</v>
      </c>
      <c r="I35" s="43"/>
      <c r="J35" s="67"/>
      <c r="K35" s="67"/>
      <c r="L35" s="67"/>
    </row>
    <row r="36" spans="1:14" ht="14.25" customHeight="1">
      <c r="A36" s="77" t="s">
        <v>49</v>
      </c>
      <c r="B36" s="78">
        <f>B37+B38</f>
        <v>41608.683581894315</v>
      </c>
      <c r="C36" s="78">
        <f>C37+C38</f>
        <v>25066.120097621169</v>
      </c>
      <c r="D36" s="78">
        <f>D37+D38</f>
        <v>33875.101682297391</v>
      </c>
      <c r="E36" s="78">
        <f>E37+E38</f>
        <v>24897.169746154759</v>
      </c>
      <c r="F36" s="78">
        <f>F37+F38</f>
        <v>12923.557398060648</v>
      </c>
      <c r="G36" s="54" t="s">
        <v>50</v>
      </c>
      <c r="I36" s="79"/>
      <c r="J36" s="80"/>
      <c r="K36" s="80"/>
      <c r="L36" s="79"/>
    </row>
    <row r="37" spans="1:14" ht="14.25" customHeight="1">
      <c r="A37" s="81" t="s">
        <v>51</v>
      </c>
      <c r="B37" s="40">
        <v>10329.9</v>
      </c>
      <c r="C37" s="40">
        <v>9625.2060000000001</v>
      </c>
      <c r="D37" s="64">
        <v>8610.1149999999998</v>
      </c>
      <c r="E37" s="64">
        <v>7226.7579999999998</v>
      </c>
      <c r="F37" s="64">
        <v>5889.2550000000001</v>
      </c>
      <c r="G37" s="63" t="s">
        <v>52</v>
      </c>
      <c r="I37" s="18"/>
      <c r="J37" s="82"/>
      <c r="K37" s="82"/>
      <c r="L37" s="83"/>
    </row>
    <row r="38" spans="1:14" ht="14.25" customHeight="1">
      <c r="A38" s="81" t="s">
        <v>53</v>
      </c>
      <c r="B38" s="40">
        <v>31278.783581894317</v>
      </c>
      <c r="C38" s="40">
        <v>15440.914097621167</v>
      </c>
      <c r="D38" s="64">
        <v>25264.986682297393</v>
      </c>
      <c r="E38" s="64">
        <v>17670.411746154761</v>
      </c>
      <c r="F38" s="64">
        <v>7034.3023980606476</v>
      </c>
      <c r="G38" s="63" t="s">
        <v>54</v>
      </c>
      <c r="I38" s="83"/>
      <c r="J38" s="84"/>
      <c r="K38" s="84"/>
      <c r="L38" s="84"/>
    </row>
    <row r="39" spans="1:14" ht="14.25" customHeight="1">
      <c r="A39" s="77" t="s">
        <v>55</v>
      </c>
      <c r="B39" s="78">
        <f>B40+B41</f>
        <v>554608.76037805947</v>
      </c>
      <c r="C39" s="78">
        <f>C40+C41</f>
        <v>522404.04702441697</v>
      </c>
      <c r="D39" s="78">
        <f>D40+D41</f>
        <v>460014.35697634896</v>
      </c>
      <c r="E39" s="78">
        <f>E40+E41</f>
        <v>422584.06821066537</v>
      </c>
      <c r="F39" s="78">
        <f>F40+F41</f>
        <v>348197.67912258912</v>
      </c>
      <c r="G39" s="54" t="s">
        <v>56</v>
      </c>
      <c r="I39" s="85"/>
      <c r="J39" s="86"/>
      <c r="K39" s="86"/>
      <c r="L39" s="86"/>
    </row>
    <row r="40" spans="1:14" ht="14.25" customHeight="1">
      <c r="A40" s="81" t="s">
        <v>57</v>
      </c>
      <c r="B40" s="40">
        <v>326462.64866893156</v>
      </c>
      <c r="C40" s="40">
        <v>307735.40589173546</v>
      </c>
      <c r="D40" s="64">
        <v>257628.35864934887</v>
      </c>
      <c r="E40" s="64">
        <v>234255.66195203166</v>
      </c>
      <c r="F40" s="64">
        <v>193409.47165679256</v>
      </c>
      <c r="G40" s="63" t="s">
        <v>58</v>
      </c>
      <c r="I40" s="87"/>
      <c r="J40" s="67"/>
      <c r="K40" s="67"/>
      <c r="L40" s="67"/>
    </row>
    <row r="41" spans="1:14" ht="14.25" customHeight="1">
      <c r="A41" s="81" t="s">
        <v>59</v>
      </c>
      <c r="B41" s="40">
        <v>228146.11170912787</v>
      </c>
      <c r="C41" s="40">
        <v>214668.64113268151</v>
      </c>
      <c r="D41" s="64">
        <v>202385.9983270001</v>
      </c>
      <c r="E41" s="64">
        <v>188328.40625863371</v>
      </c>
      <c r="F41" s="64">
        <v>154788.20746579656</v>
      </c>
      <c r="G41" s="88" t="s">
        <v>60</v>
      </c>
      <c r="I41" s="87"/>
      <c r="J41" s="67"/>
      <c r="K41" s="67"/>
      <c r="L41" s="67"/>
    </row>
    <row r="42" spans="1:14" s="74" customFormat="1" ht="14.25" customHeight="1">
      <c r="A42" s="89" t="s">
        <v>61</v>
      </c>
      <c r="B42" s="78">
        <v>87514.958075327842</v>
      </c>
      <c r="C42" s="78">
        <v>83477.576901807683</v>
      </c>
      <c r="D42" s="75">
        <v>83193.840869082866</v>
      </c>
      <c r="E42" s="75">
        <v>78708.156620000678</v>
      </c>
      <c r="F42" s="75">
        <v>63284.89698467034</v>
      </c>
      <c r="G42" s="54" t="s">
        <v>62</v>
      </c>
      <c r="I42" s="87"/>
      <c r="J42" s="67"/>
      <c r="K42" s="67"/>
      <c r="L42" s="67"/>
    </row>
    <row r="43" spans="1:14" ht="12.75" customHeight="1">
      <c r="I43" s="87"/>
      <c r="J43" s="67"/>
      <c r="K43" s="67"/>
      <c r="L43" s="67"/>
    </row>
    <row r="44" spans="1:14" ht="15">
      <c r="I44" s="87"/>
      <c r="J44" s="67"/>
      <c r="K44" s="67"/>
      <c r="L44" s="67"/>
    </row>
    <row r="45" spans="1:14" ht="14.25">
      <c r="A45" s="90"/>
      <c r="B45" s="90"/>
      <c r="C45" s="90"/>
      <c r="D45" s="90"/>
      <c r="E45" s="90"/>
      <c r="F45" s="90"/>
      <c r="G45" s="90"/>
      <c r="I45" s="85"/>
      <c r="J45" s="91"/>
      <c r="K45" s="91"/>
      <c r="L45" s="91"/>
    </row>
    <row r="46" spans="1:14" ht="15">
      <c r="A46" s="90"/>
      <c r="B46" s="90"/>
      <c r="C46" s="90"/>
      <c r="D46" s="90"/>
      <c r="E46" s="90"/>
      <c r="F46" s="90"/>
      <c r="G46" s="90"/>
      <c r="I46" s="87"/>
      <c r="J46" s="67"/>
      <c r="K46" s="67"/>
      <c r="L46" s="67"/>
    </row>
    <row r="47" spans="1:14" ht="15">
      <c r="I47" s="87"/>
      <c r="J47" s="67"/>
      <c r="K47" s="67"/>
      <c r="L47" s="67"/>
    </row>
    <row r="48" spans="1:14" ht="12.75" customHeight="1">
      <c r="A48" s="92" t="s">
        <v>63</v>
      </c>
      <c r="G48" s="93" t="s">
        <v>64</v>
      </c>
      <c r="I48" s="87"/>
      <c r="J48" s="67"/>
      <c r="K48" s="67"/>
      <c r="L48" s="67"/>
    </row>
    <row r="49" spans="1:12" ht="15">
      <c r="A49" s="92" t="s">
        <v>65</v>
      </c>
      <c r="G49" s="93" t="s">
        <v>66</v>
      </c>
      <c r="I49" s="87"/>
      <c r="J49" s="67"/>
      <c r="K49" s="67"/>
      <c r="L49" s="67"/>
    </row>
    <row r="50" spans="1:12" ht="15">
      <c r="A50" s="92" t="s">
        <v>67</v>
      </c>
      <c r="G50" s="94" t="s">
        <v>68</v>
      </c>
      <c r="I50" s="87"/>
      <c r="J50" s="95"/>
      <c r="K50" s="95"/>
      <c r="L50" s="95"/>
    </row>
    <row r="51" spans="1:12" ht="12.75" customHeight="1">
      <c r="A51" s="96" t="s">
        <v>69</v>
      </c>
      <c r="G51" s="93" t="s">
        <v>70</v>
      </c>
      <c r="I51" s="97"/>
      <c r="J51" s="97"/>
      <c r="K51" s="97"/>
      <c r="L51" s="97"/>
    </row>
    <row r="52" spans="1:12" ht="12.75" customHeight="1">
      <c r="I52" s="97"/>
      <c r="J52" s="97"/>
      <c r="K52" s="97"/>
      <c r="L52" s="97"/>
    </row>
    <row r="53" spans="1:12" ht="12.75" customHeight="1">
      <c r="I53" s="95"/>
      <c r="J53" s="95"/>
      <c r="K53" s="95"/>
      <c r="L53" s="95"/>
    </row>
    <row r="54" spans="1:12" ht="12.75" customHeight="1">
      <c r="C54" s="32"/>
      <c r="D54" s="32"/>
      <c r="E54" s="48"/>
      <c r="I54" s="98"/>
      <c r="J54" s="99"/>
      <c r="K54" s="99"/>
      <c r="L54" s="98"/>
    </row>
    <row r="55" spans="1:12" ht="16.5">
      <c r="C55" s="44"/>
      <c r="D55" s="44"/>
      <c r="E55" s="50"/>
      <c r="I55" s="5"/>
      <c r="J55" s="5"/>
      <c r="K55" s="5"/>
      <c r="L55" s="5"/>
    </row>
    <row r="56" spans="1:12" ht="19.5">
      <c r="C56" s="44"/>
      <c r="D56" s="44"/>
      <c r="E56" s="50"/>
      <c r="I56" s="5"/>
      <c r="J56" s="12"/>
      <c r="K56" s="12"/>
      <c r="L56" s="12"/>
    </row>
    <row r="57" spans="1:12">
      <c r="C57" s="44"/>
      <c r="D57" s="44"/>
      <c r="E57" s="50"/>
      <c r="I57" s="18"/>
      <c r="J57" s="82"/>
      <c r="K57" s="82"/>
      <c r="L57" s="83"/>
    </row>
    <row r="58" spans="1:12">
      <c r="C58" s="44"/>
      <c r="D58" s="44"/>
      <c r="E58" s="50"/>
      <c r="I58" s="83"/>
      <c r="J58" s="84"/>
      <c r="K58" s="84"/>
      <c r="L58" s="84"/>
    </row>
    <row r="59" spans="1:12">
      <c r="C59" s="44"/>
      <c r="D59" s="44"/>
      <c r="E59" s="50"/>
      <c r="I59" s="100"/>
      <c r="J59" s="101"/>
      <c r="K59" s="101"/>
      <c r="L59" s="101"/>
    </row>
    <row r="60" spans="1:12">
      <c r="C60" s="44"/>
      <c r="D60" s="44"/>
      <c r="E60" s="50"/>
      <c r="I60" s="102"/>
      <c r="J60" s="66"/>
      <c r="K60" s="66"/>
      <c r="L60" s="66"/>
    </row>
    <row r="61" spans="1:12">
      <c r="I61" s="102"/>
      <c r="J61" s="66"/>
      <c r="K61" s="66"/>
      <c r="L61" s="66"/>
    </row>
    <row r="62" spans="1:12">
      <c r="I62" s="103"/>
      <c r="J62" s="67"/>
      <c r="K62" s="67"/>
      <c r="L62" s="67"/>
    </row>
    <row r="63" spans="1:12">
      <c r="I63" s="103"/>
      <c r="J63" s="67"/>
      <c r="K63" s="67"/>
      <c r="L63" s="67"/>
    </row>
    <row r="64" spans="1:12">
      <c r="I64" s="102"/>
      <c r="J64" s="66"/>
      <c r="K64" s="66"/>
      <c r="L64" s="66"/>
    </row>
    <row r="65" spans="9:12" ht="15">
      <c r="I65" s="104"/>
      <c r="J65" s="105"/>
      <c r="K65" s="105"/>
      <c r="L65" s="105"/>
    </row>
    <row r="66" spans="9:12">
      <c r="I66" s="100"/>
      <c r="J66" s="91"/>
      <c r="K66" s="91"/>
      <c r="L66" s="91"/>
    </row>
    <row r="67" spans="9:12" ht="14.25">
      <c r="I67" s="106"/>
      <c r="J67" s="107"/>
      <c r="K67" s="107"/>
      <c r="L67" s="107"/>
    </row>
    <row r="68" spans="9:12" ht="15">
      <c r="I68" s="108"/>
      <c r="J68" s="109"/>
      <c r="K68" s="109"/>
      <c r="L68" s="109"/>
    </row>
    <row r="69" spans="9:12" ht="15">
      <c r="I69" s="108"/>
      <c r="J69" s="109"/>
      <c r="K69" s="109"/>
      <c r="L69" s="109"/>
    </row>
    <row r="70" spans="9:12" ht="15">
      <c r="I70" s="108"/>
      <c r="J70" s="109"/>
      <c r="K70" s="109"/>
      <c r="L70" s="109"/>
    </row>
    <row r="71" spans="9:12" ht="15">
      <c r="I71" s="108"/>
      <c r="J71" s="109"/>
      <c r="K71" s="109"/>
      <c r="L71" s="109"/>
    </row>
    <row r="72" spans="9:12" ht="15">
      <c r="I72" s="108"/>
      <c r="J72" s="109"/>
      <c r="K72" s="109"/>
      <c r="L72" s="109"/>
    </row>
    <row r="73" spans="9:12" ht="15">
      <c r="I73" s="108"/>
      <c r="J73" s="109"/>
      <c r="K73" s="109"/>
      <c r="L73" s="109"/>
    </row>
    <row r="74" spans="9:12" ht="15">
      <c r="I74" s="108"/>
      <c r="J74" s="109"/>
      <c r="K74" s="109"/>
      <c r="L74" s="109"/>
    </row>
    <row r="75" spans="9:12" ht="14.25">
      <c r="I75" s="106"/>
      <c r="J75" s="107"/>
      <c r="K75" s="107"/>
      <c r="L75" s="107"/>
    </row>
    <row r="76" spans="9:12" ht="15">
      <c r="I76" s="108"/>
      <c r="J76" s="109"/>
      <c r="K76" s="109"/>
      <c r="L76" s="109"/>
    </row>
    <row r="77" spans="9:12" ht="15">
      <c r="I77" s="108"/>
      <c r="J77" s="109"/>
      <c r="K77" s="109"/>
      <c r="L77" s="109"/>
    </row>
    <row r="78" spans="9:12" ht="15">
      <c r="I78" s="106"/>
      <c r="J78" s="110"/>
      <c r="K78" s="110"/>
      <c r="L78" s="106"/>
    </row>
    <row r="79" spans="9:12" ht="12.75">
      <c r="I79" s="97"/>
      <c r="J79" s="97"/>
      <c r="K79" s="97"/>
      <c r="L79" s="97"/>
    </row>
    <row r="80" spans="9:12" ht="12.75">
      <c r="I80" s="111"/>
      <c r="J80" s="111"/>
      <c r="K80" s="111"/>
      <c r="L80" s="111"/>
    </row>
    <row r="81" spans="9:12" ht="12.75">
      <c r="I81" s="112"/>
      <c r="J81" s="112"/>
      <c r="K81" s="112"/>
      <c r="L81" s="112"/>
    </row>
    <row r="82" spans="9:12" ht="12.75">
      <c r="I82" s="112"/>
      <c r="J82" s="112"/>
      <c r="K82" s="112"/>
      <c r="L82" s="112"/>
    </row>
    <row r="83" spans="9:12" ht="16.5">
      <c r="I83" s="5"/>
      <c r="J83" s="5"/>
      <c r="K83" s="5"/>
      <c r="L83" s="5"/>
    </row>
    <row r="84" spans="9:12" ht="25.5">
      <c r="I84" s="11"/>
      <c r="J84" s="12"/>
      <c r="K84" s="12"/>
      <c r="L84" s="12"/>
    </row>
    <row r="85" spans="9:12">
      <c r="I85" s="18"/>
      <c r="J85" s="82"/>
      <c r="K85" s="82"/>
      <c r="L85" s="83"/>
    </row>
    <row r="86" spans="9:12">
      <c r="I86" s="83"/>
      <c r="J86" s="84"/>
      <c r="K86" s="84"/>
      <c r="L86" s="84"/>
    </row>
    <row r="87" spans="9:12">
      <c r="I87" s="98"/>
      <c r="J87" s="113"/>
      <c r="K87" s="113"/>
      <c r="L87" s="113"/>
    </row>
    <row r="88" spans="9:12">
      <c r="I88" s="114"/>
      <c r="J88" s="66"/>
      <c r="K88" s="66"/>
      <c r="L88" s="66"/>
    </row>
    <row r="89" spans="9:12">
      <c r="I89" s="114"/>
      <c r="J89" s="66"/>
      <c r="K89" s="66"/>
      <c r="L89" s="66"/>
    </row>
    <row r="90" spans="9:12">
      <c r="I90" s="103"/>
      <c r="J90" s="67"/>
      <c r="K90" s="67"/>
      <c r="L90" s="67"/>
    </row>
    <row r="91" spans="9:12">
      <c r="I91" s="114"/>
      <c r="J91" s="67"/>
      <c r="K91" s="67"/>
      <c r="L91" s="67"/>
    </row>
    <row r="92" spans="9:12">
      <c r="I92" s="103"/>
      <c r="J92" s="67"/>
      <c r="K92" s="67"/>
      <c r="L92" s="67"/>
    </row>
    <row r="93" spans="9:12">
      <c r="I93" s="103"/>
      <c r="J93" s="67"/>
      <c r="K93" s="67"/>
      <c r="L93" s="67"/>
    </row>
    <row r="94" spans="9:12">
      <c r="I94" s="103"/>
      <c r="J94" s="67"/>
      <c r="K94" s="67"/>
      <c r="L94" s="67"/>
    </row>
    <row r="95" spans="9:12">
      <c r="I95" s="103"/>
      <c r="J95" s="67"/>
      <c r="K95" s="67"/>
      <c r="L95" s="67"/>
    </row>
    <row r="96" spans="9:12">
      <c r="I96" s="98"/>
      <c r="J96" s="91"/>
      <c r="K96" s="91"/>
      <c r="L96" s="91"/>
    </row>
    <row r="97" spans="9:12">
      <c r="I97" s="102"/>
      <c r="J97" s="107"/>
      <c r="K97" s="107"/>
      <c r="L97" s="107"/>
    </row>
    <row r="98" spans="9:12">
      <c r="I98" s="103"/>
      <c r="J98" s="109"/>
      <c r="K98" s="109"/>
      <c r="L98" s="109"/>
    </row>
    <row r="99" spans="9:12">
      <c r="I99" s="103"/>
      <c r="J99" s="109"/>
      <c r="K99" s="109"/>
      <c r="L99" s="109"/>
    </row>
    <row r="100" spans="9:12">
      <c r="I100" s="103"/>
      <c r="J100" s="109"/>
      <c r="K100" s="109"/>
      <c r="L100" s="109"/>
    </row>
    <row r="101" spans="9:12">
      <c r="I101" s="103"/>
      <c r="J101" s="109"/>
      <c r="K101" s="109"/>
      <c r="L101" s="109"/>
    </row>
    <row r="102" spans="9:12">
      <c r="I102" s="102"/>
      <c r="J102" s="107"/>
      <c r="K102" s="107"/>
      <c r="L102" s="107"/>
    </row>
    <row r="103" spans="9:12">
      <c r="I103" s="103"/>
      <c r="J103" s="109"/>
      <c r="K103" s="109"/>
      <c r="L103" s="109"/>
    </row>
    <row r="104" spans="9:12">
      <c r="I104" s="103"/>
      <c r="J104" s="115"/>
      <c r="K104" s="115"/>
      <c r="L104" s="115"/>
    </row>
    <row r="105" spans="9:12" ht="12.75">
      <c r="I105" s="97"/>
      <c r="J105" s="97"/>
      <c r="K105" s="97"/>
      <c r="L105" s="97"/>
    </row>
    <row r="106" spans="9:12" ht="16.5">
      <c r="I106" s="5"/>
      <c r="J106" s="5"/>
      <c r="K106" s="5"/>
      <c r="L106" s="5"/>
    </row>
    <row r="107" spans="9:12" ht="19.5">
      <c r="I107" s="12"/>
      <c r="J107" s="12"/>
      <c r="K107" s="12"/>
      <c r="L107" s="12"/>
    </row>
    <row r="108" spans="9:12">
      <c r="I108" s="18"/>
      <c r="J108" s="82"/>
      <c r="K108" s="82"/>
      <c r="L108" s="83"/>
    </row>
    <row r="109" spans="9:12">
      <c r="I109" s="83"/>
      <c r="J109" s="84"/>
      <c r="K109" s="84"/>
      <c r="L109" s="84"/>
    </row>
    <row r="110" spans="9:12">
      <c r="I110" s="116"/>
      <c r="J110" s="86"/>
      <c r="K110" s="86"/>
      <c r="L110" s="86"/>
    </row>
    <row r="111" spans="9:12">
      <c r="I111" s="102"/>
      <c r="J111" s="66"/>
      <c r="K111" s="66"/>
      <c r="L111" s="66"/>
    </row>
    <row r="112" spans="9:12">
      <c r="I112" s="103"/>
      <c r="J112" s="67"/>
      <c r="K112" s="67"/>
      <c r="L112" s="67"/>
    </row>
    <row r="113" spans="9:12">
      <c r="I113" s="103"/>
      <c r="J113" s="67"/>
      <c r="K113" s="67"/>
      <c r="L113" s="67"/>
    </row>
    <row r="114" spans="9:12">
      <c r="I114" s="103"/>
      <c r="J114" s="67"/>
      <c r="K114" s="67"/>
      <c r="L114" s="67"/>
    </row>
    <row r="115" spans="9:12">
      <c r="I115" s="103"/>
      <c r="J115" s="67"/>
      <c r="K115" s="67"/>
      <c r="L115" s="67"/>
    </row>
    <row r="116" spans="9:12">
      <c r="I116" s="103"/>
      <c r="J116" s="67"/>
      <c r="K116" s="67"/>
      <c r="L116" s="67"/>
    </row>
    <row r="117" spans="9:12">
      <c r="I117" s="114"/>
      <c r="J117" s="66"/>
      <c r="K117" s="66"/>
      <c r="L117" s="66"/>
    </row>
    <row r="118" spans="9:12">
      <c r="I118" s="103"/>
      <c r="J118" s="67"/>
      <c r="K118" s="67"/>
      <c r="L118" s="67"/>
    </row>
    <row r="119" spans="9:12">
      <c r="I119" s="103"/>
      <c r="J119" s="67"/>
      <c r="K119" s="67"/>
      <c r="L119" s="67"/>
    </row>
    <row r="120" spans="9:12">
      <c r="I120" s="114"/>
      <c r="J120" s="66"/>
      <c r="K120" s="66"/>
      <c r="L120" s="66"/>
    </row>
    <row r="121" spans="9:12">
      <c r="I121" s="117"/>
      <c r="J121" s="118"/>
      <c r="K121" s="118"/>
      <c r="L121" s="118"/>
    </row>
    <row r="122" spans="9:12">
      <c r="I122" s="116"/>
      <c r="J122" s="91"/>
      <c r="K122" s="91"/>
      <c r="L122" s="91"/>
    </row>
    <row r="123" spans="9:12">
      <c r="I123" s="102"/>
      <c r="J123" s="107"/>
      <c r="K123" s="107"/>
      <c r="L123" s="107"/>
    </row>
    <row r="124" spans="9:12">
      <c r="I124" s="103"/>
      <c r="J124" s="109"/>
      <c r="K124" s="109"/>
      <c r="L124" s="109"/>
    </row>
    <row r="125" spans="9:12">
      <c r="I125" s="103"/>
      <c r="J125" s="109"/>
      <c r="K125" s="109"/>
      <c r="L125" s="109"/>
    </row>
    <row r="126" spans="9:12">
      <c r="I126" s="103"/>
      <c r="J126" s="109"/>
      <c r="K126" s="109"/>
      <c r="L126" s="109"/>
    </row>
    <row r="127" spans="9:12">
      <c r="I127" s="103"/>
      <c r="J127" s="109"/>
      <c r="K127" s="109"/>
      <c r="L127" s="109"/>
    </row>
    <row r="128" spans="9:12">
      <c r="I128" s="103"/>
      <c r="J128" s="109"/>
      <c r="K128" s="109"/>
      <c r="L128" s="109"/>
    </row>
    <row r="129" spans="9:12">
      <c r="I129" s="103"/>
      <c r="J129" s="109"/>
      <c r="K129" s="109"/>
      <c r="L129" s="109"/>
    </row>
    <row r="130" spans="9:12">
      <c r="I130" s="102"/>
      <c r="J130" s="107"/>
      <c r="K130" s="107"/>
      <c r="L130" s="107"/>
    </row>
    <row r="131" spans="9:12">
      <c r="I131" s="103"/>
      <c r="J131" s="109"/>
      <c r="K131" s="109"/>
      <c r="L131" s="109"/>
    </row>
    <row r="132" spans="9:12">
      <c r="I132" s="103"/>
      <c r="J132" s="109"/>
      <c r="K132" s="109"/>
      <c r="L132" s="109"/>
    </row>
    <row r="133" spans="9:12" ht="15">
      <c r="I133" s="119"/>
      <c r="J133" s="110"/>
      <c r="K133" s="110"/>
      <c r="L133" s="110"/>
    </row>
    <row r="134" spans="9:12" ht="12.75">
      <c r="I134" s="97"/>
      <c r="J134" s="97"/>
      <c r="K134" s="97"/>
      <c r="L134" s="97"/>
    </row>
    <row r="135" spans="9:12" ht="16.5">
      <c r="I135" s="5"/>
      <c r="J135" s="5"/>
      <c r="K135" s="5"/>
      <c r="L135" s="5"/>
    </row>
    <row r="136" spans="9:12" ht="19.5">
      <c r="I136" s="12"/>
      <c r="J136" s="12"/>
      <c r="K136" s="12"/>
      <c r="L136" s="12"/>
    </row>
    <row r="137" spans="9:12">
      <c r="I137" s="18"/>
      <c r="J137" s="82"/>
      <c r="K137" s="82"/>
      <c r="L137" s="83"/>
    </row>
    <row r="138" spans="9:12">
      <c r="I138" s="83"/>
      <c r="J138" s="84"/>
      <c r="K138" s="84"/>
      <c r="L138" s="84"/>
    </row>
    <row r="139" spans="9:12">
      <c r="I139" s="26"/>
      <c r="J139" s="86"/>
      <c r="K139" s="86"/>
      <c r="L139" s="86"/>
    </row>
    <row r="140" spans="9:12">
      <c r="I140" s="102"/>
      <c r="J140" s="66"/>
      <c r="K140" s="66"/>
      <c r="L140" s="66"/>
    </row>
    <row r="141" spans="9:12">
      <c r="I141" s="103"/>
      <c r="J141" s="67"/>
      <c r="K141" s="67"/>
      <c r="L141" s="67"/>
    </row>
    <row r="142" spans="9:12">
      <c r="I142" s="114"/>
      <c r="J142" s="66"/>
      <c r="K142" s="66"/>
      <c r="L142" s="66"/>
    </row>
    <row r="143" spans="9:12">
      <c r="I143" s="43"/>
      <c r="J143" s="67"/>
      <c r="K143" s="67"/>
      <c r="L143" s="67"/>
    </row>
    <row r="144" spans="9:12">
      <c r="I144" s="103"/>
      <c r="J144" s="67"/>
      <c r="K144" s="67"/>
      <c r="L144" s="67"/>
    </row>
    <row r="145" spans="9:12">
      <c r="I145" s="103"/>
      <c r="J145" s="67"/>
      <c r="K145" s="67"/>
      <c r="L145" s="67"/>
    </row>
    <row r="146" spans="9:12">
      <c r="I146" s="102"/>
      <c r="J146" s="66"/>
      <c r="K146" s="66"/>
      <c r="L146" s="66"/>
    </row>
    <row r="147" spans="9:12">
      <c r="I147" s="26"/>
      <c r="J147" s="86"/>
      <c r="K147" s="86"/>
      <c r="L147" s="86"/>
    </row>
    <row r="148" spans="9:12">
      <c r="I148" s="102"/>
      <c r="J148" s="67"/>
      <c r="K148" s="67"/>
      <c r="L148" s="67"/>
    </row>
    <row r="149" spans="9:12">
      <c r="I149" s="103"/>
      <c r="J149" s="67"/>
      <c r="K149" s="67"/>
      <c r="L149" s="67"/>
    </row>
    <row r="150" spans="9:12">
      <c r="I150" s="103"/>
      <c r="J150" s="67"/>
      <c r="K150" s="67"/>
      <c r="L150" s="67"/>
    </row>
    <row r="151" spans="9:12">
      <c r="I151" s="114"/>
      <c r="J151" s="66"/>
      <c r="K151" s="66"/>
      <c r="L151" s="66"/>
    </row>
    <row r="152" spans="9:12">
      <c r="I152" s="43"/>
      <c r="J152" s="67"/>
      <c r="K152" s="67"/>
      <c r="L152" s="67"/>
    </row>
    <row r="153" spans="9:12">
      <c r="I153" s="103"/>
      <c r="J153" s="67"/>
      <c r="K153" s="67"/>
      <c r="L153" s="67"/>
    </row>
    <row r="154" spans="9:12">
      <c r="I154" s="103"/>
      <c r="J154" s="67"/>
      <c r="K154" s="67"/>
      <c r="L154" s="67"/>
    </row>
    <row r="155" spans="9:12">
      <c r="I155" s="26"/>
      <c r="J155" s="86"/>
      <c r="K155" s="86"/>
      <c r="L155" s="86"/>
    </row>
    <row r="156" spans="9:12">
      <c r="I156" s="26"/>
      <c r="J156" s="86"/>
      <c r="K156" s="86"/>
      <c r="L156" s="26"/>
    </row>
    <row r="157" spans="9:12" ht="16.5">
      <c r="I157" s="5"/>
      <c r="J157" s="5"/>
      <c r="K157" s="5"/>
      <c r="L157" s="5"/>
    </row>
    <row r="158" spans="9:12" ht="19.5">
      <c r="I158" s="12"/>
      <c r="J158" s="12"/>
      <c r="K158" s="12"/>
      <c r="L158" s="12"/>
    </row>
    <row r="159" spans="9:12">
      <c r="I159" s="18"/>
      <c r="J159" s="82"/>
      <c r="K159" s="82"/>
      <c r="L159" s="83"/>
    </row>
    <row r="160" spans="9:12">
      <c r="I160" s="83"/>
      <c r="J160" s="84"/>
      <c r="K160" s="84"/>
      <c r="L160" s="84"/>
    </row>
    <row r="161" spans="9:12">
      <c r="I161" s="26"/>
      <c r="J161" s="91"/>
      <c r="K161" s="91"/>
      <c r="L161" s="91"/>
    </row>
    <row r="162" spans="9:12">
      <c r="I162" s="120"/>
      <c r="J162" s="107"/>
      <c r="K162" s="107"/>
      <c r="L162" s="107"/>
    </row>
    <row r="163" spans="9:12">
      <c r="I163" s="103"/>
      <c r="J163" s="109"/>
      <c r="K163" s="109"/>
      <c r="L163" s="109"/>
    </row>
    <row r="164" spans="9:12">
      <c r="I164" s="103"/>
      <c r="J164" s="109"/>
      <c r="K164" s="109"/>
      <c r="L164" s="109"/>
    </row>
    <row r="165" spans="9:12">
      <c r="I165" s="103"/>
      <c r="J165" s="109"/>
      <c r="K165" s="109"/>
      <c r="L165" s="109"/>
    </row>
    <row r="166" spans="9:12">
      <c r="I166" s="103"/>
      <c r="J166" s="109"/>
      <c r="K166" s="109"/>
      <c r="L166" s="109"/>
    </row>
    <row r="167" spans="9:12">
      <c r="I167" s="103"/>
      <c r="J167" s="109"/>
      <c r="K167" s="109"/>
      <c r="L167" s="109"/>
    </row>
    <row r="168" spans="9:12">
      <c r="I168" s="103"/>
      <c r="J168" s="109"/>
      <c r="K168" s="109"/>
      <c r="L168" s="109"/>
    </row>
    <row r="169" spans="9:12">
      <c r="I169" s="102"/>
      <c r="J169" s="107"/>
      <c r="K169" s="107"/>
      <c r="L169" s="107"/>
    </row>
    <row r="170" spans="9:12">
      <c r="I170" s="103"/>
      <c r="J170" s="109"/>
      <c r="K170" s="109"/>
      <c r="L170" s="109"/>
    </row>
    <row r="171" spans="9:12">
      <c r="I171" s="103"/>
      <c r="J171" s="109"/>
      <c r="K171" s="109"/>
      <c r="L171" s="109"/>
    </row>
    <row r="172" spans="9:12">
      <c r="I172" s="26"/>
      <c r="J172" s="91"/>
      <c r="K172" s="91"/>
      <c r="L172" s="91"/>
    </row>
    <row r="173" spans="9:12">
      <c r="I173" s="102"/>
      <c r="J173" s="107"/>
      <c r="K173" s="107"/>
      <c r="L173" s="107"/>
    </row>
    <row r="174" spans="9:12">
      <c r="I174" s="103"/>
      <c r="J174" s="109"/>
      <c r="K174" s="109"/>
      <c r="L174" s="109"/>
    </row>
    <row r="175" spans="9:12">
      <c r="I175" s="103"/>
      <c r="J175" s="109"/>
      <c r="K175" s="109"/>
      <c r="L175" s="109"/>
    </row>
    <row r="176" spans="9:12">
      <c r="I176" s="103"/>
      <c r="J176" s="109"/>
      <c r="K176" s="109"/>
      <c r="L176" s="109"/>
    </row>
    <row r="177" spans="9:12">
      <c r="I177" s="103"/>
      <c r="J177" s="109"/>
      <c r="K177" s="109"/>
      <c r="L177" s="109"/>
    </row>
    <row r="178" spans="9:12">
      <c r="I178" s="102"/>
      <c r="J178" s="107"/>
      <c r="K178" s="107"/>
      <c r="L178" s="107"/>
    </row>
    <row r="179" spans="9:12">
      <c r="I179" s="98"/>
      <c r="J179" s="91"/>
      <c r="K179" s="91"/>
      <c r="L179" s="91"/>
    </row>
    <row r="180" spans="9:12">
      <c r="I180" s="114"/>
      <c r="J180" s="109"/>
      <c r="K180" s="109"/>
      <c r="L180" s="109"/>
    </row>
    <row r="181" spans="9:12">
      <c r="I181" s="103"/>
      <c r="J181" s="109"/>
      <c r="K181" s="109"/>
      <c r="L181" s="109"/>
    </row>
    <row r="182" spans="9:12">
      <c r="I182" s="103"/>
      <c r="J182" s="109"/>
      <c r="K182" s="109"/>
      <c r="L182" s="109"/>
    </row>
    <row r="183" spans="9:12">
      <c r="I183" s="102"/>
      <c r="J183" s="109"/>
      <c r="K183" s="109"/>
      <c r="L183" s="109"/>
    </row>
    <row r="184" spans="9:12">
      <c r="I184" s="114"/>
      <c r="J184" s="115"/>
      <c r="K184" s="115"/>
      <c r="L184" s="115"/>
    </row>
    <row r="185" spans="9:12" ht="12.75">
      <c r="I185" s="111"/>
      <c r="J185" s="111"/>
      <c r="K185" s="111"/>
      <c r="L185" s="111"/>
    </row>
    <row r="186" spans="9:12" ht="12.75">
      <c r="I186" s="112"/>
      <c r="J186" s="112"/>
      <c r="K186" s="112"/>
      <c r="L186" s="112"/>
    </row>
    <row r="187" spans="9:12" ht="12.75">
      <c r="I187" s="112"/>
      <c r="J187" s="112"/>
      <c r="K187" s="112"/>
      <c r="L187" s="112"/>
    </row>
    <row r="188" spans="9:12" ht="12.75">
      <c r="I188" s="112"/>
      <c r="J188" s="112"/>
      <c r="K188" s="112"/>
      <c r="L188" s="112"/>
    </row>
    <row r="189" spans="9:12" ht="12.75">
      <c r="I189" s="112"/>
      <c r="J189" s="112"/>
      <c r="K189" s="112"/>
      <c r="L189" s="112"/>
    </row>
    <row r="190" spans="9:12" ht="12.75">
      <c r="I190" s="112"/>
      <c r="J190" s="112"/>
      <c r="K190" s="112"/>
      <c r="L190" s="112"/>
    </row>
    <row r="191" spans="9:12" ht="12.75">
      <c r="I191" s="112"/>
      <c r="J191" s="112"/>
      <c r="K191" s="112"/>
      <c r="L191" s="112"/>
    </row>
    <row r="192" spans="9:12" ht="12.75">
      <c r="I192" s="112"/>
      <c r="J192" s="112"/>
      <c r="K192" s="112"/>
      <c r="L192" s="112"/>
    </row>
    <row r="193" spans="9:12" ht="12.75">
      <c r="I193" s="112"/>
      <c r="J193" s="112"/>
      <c r="K193" s="112"/>
      <c r="L193" s="112"/>
    </row>
    <row r="194" spans="9:12">
      <c r="I194" s="121"/>
      <c r="J194" s="122"/>
      <c r="K194" s="122"/>
      <c r="L194" s="121"/>
    </row>
    <row r="195" spans="9:12">
      <c r="I195" s="121"/>
      <c r="J195" s="122"/>
      <c r="K195" s="122"/>
      <c r="L195" s="121"/>
    </row>
    <row r="196" spans="9:12">
      <c r="I196" s="121"/>
      <c r="J196" s="122"/>
      <c r="K196" s="122"/>
      <c r="L196" s="121"/>
    </row>
    <row r="197" spans="9:12">
      <c r="I197" s="117"/>
      <c r="J197" s="123"/>
      <c r="K197" s="123"/>
    </row>
    <row r="198" spans="9:12">
      <c r="I198" s="117"/>
      <c r="J198" s="123"/>
      <c r="K198" s="123"/>
    </row>
    <row r="199" spans="9:12">
      <c r="I199" s="117"/>
      <c r="J199" s="123"/>
      <c r="K199" s="123"/>
    </row>
    <row r="200" spans="9:12">
      <c r="I200" s="117"/>
      <c r="J200" s="123"/>
      <c r="K200" s="123"/>
    </row>
    <row r="201" spans="9:12">
      <c r="I201" s="117"/>
      <c r="J201" s="123"/>
      <c r="K201" s="123"/>
    </row>
    <row r="202" spans="9:12">
      <c r="I202" s="117"/>
      <c r="J202" s="123"/>
      <c r="K202" s="123"/>
    </row>
    <row r="203" spans="9:12">
      <c r="I203" s="117"/>
      <c r="J203" s="123"/>
      <c r="K203" s="123"/>
    </row>
    <row r="204" spans="9:12">
      <c r="I204" s="117"/>
      <c r="J204" s="123"/>
      <c r="K204" s="123"/>
    </row>
    <row r="205" spans="9:12">
      <c r="I205" s="117"/>
      <c r="J205" s="123"/>
      <c r="K205" s="123"/>
    </row>
    <row r="206" spans="9:12">
      <c r="I206" s="117"/>
      <c r="J206" s="123"/>
      <c r="K206" s="123"/>
    </row>
    <row r="207" spans="9:12">
      <c r="I207" s="117"/>
      <c r="J207" s="123"/>
      <c r="K207" s="123"/>
    </row>
    <row r="208" spans="9:12">
      <c r="I208" s="117"/>
      <c r="J208" s="123"/>
      <c r="K208" s="123"/>
    </row>
    <row r="209" spans="9:11">
      <c r="I209" s="117"/>
      <c r="J209" s="123"/>
      <c r="K209" s="123"/>
    </row>
    <row r="210" spans="9:11">
      <c r="I210" s="117"/>
      <c r="J210" s="123"/>
      <c r="K210" s="123"/>
    </row>
    <row r="211" spans="9:11">
      <c r="I211" s="117"/>
      <c r="J211" s="123"/>
      <c r="K211" s="123"/>
    </row>
    <row r="212" spans="9:11">
      <c r="I212" s="117"/>
      <c r="J212" s="123"/>
      <c r="K212" s="123"/>
    </row>
    <row r="213" spans="9:11">
      <c r="I213" s="117"/>
      <c r="J213" s="123"/>
      <c r="K213" s="123"/>
    </row>
    <row r="214" spans="9:11">
      <c r="I214" s="117"/>
      <c r="J214" s="123"/>
      <c r="K214" s="123"/>
    </row>
    <row r="215" spans="9:11">
      <c r="I215" s="117"/>
      <c r="J215" s="123"/>
      <c r="K215" s="123"/>
    </row>
    <row r="216" spans="9:11">
      <c r="I216" s="117"/>
      <c r="J216" s="123"/>
      <c r="K216" s="123"/>
    </row>
    <row r="217" spans="9:11">
      <c r="I217" s="117"/>
      <c r="J217" s="123"/>
      <c r="K217" s="123"/>
    </row>
    <row r="218" spans="9:11">
      <c r="I218" s="117"/>
      <c r="J218" s="123"/>
      <c r="K218" s="123"/>
    </row>
    <row r="219" spans="9:11">
      <c r="I219" s="117"/>
      <c r="J219" s="123"/>
      <c r="K219" s="123"/>
    </row>
    <row r="220" spans="9:11">
      <c r="I220" s="117"/>
    </row>
    <row r="221" spans="9:11">
      <c r="I221" s="117"/>
    </row>
    <row r="222" spans="9:11">
      <c r="I222" s="117"/>
    </row>
    <row r="223" spans="9:11">
      <c r="I223" s="117"/>
    </row>
    <row r="224" spans="9:11">
      <c r="I224" s="117"/>
    </row>
    <row r="225" spans="9:9">
      <c r="I225" s="117"/>
    </row>
    <row r="226" spans="9:9">
      <c r="I226" s="117"/>
    </row>
    <row r="227" spans="9:9">
      <c r="I227" s="117"/>
    </row>
    <row r="228" spans="9:9">
      <c r="I228" s="117"/>
    </row>
    <row r="229" spans="9:9">
      <c r="I229" s="117"/>
    </row>
    <row r="230" spans="9:9">
      <c r="I230" s="117"/>
    </row>
    <row r="231" spans="9:9">
      <c r="I231" s="117"/>
    </row>
    <row r="232" spans="9:9">
      <c r="I232" s="117"/>
    </row>
    <row r="233" spans="9:9">
      <c r="I233" s="117"/>
    </row>
    <row r="234" spans="9:9">
      <c r="I234" s="117"/>
    </row>
    <row r="235" spans="9:9">
      <c r="I235" s="117"/>
    </row>
    <row r="236" spans="9:9">
      <c r="I236" s="117"/>
    </row>
    <row r="237" spans="9:9">
      <c r="I237" s="117"/>
    </row>
    <row r="238" spans="9:9">
      <c r="I238" s="117"/>
    </row>
    <row r="239" spans="9:9">
      <c r="I239" s="117"/>
    </row>
    <row r="240" spans="9:9">
      <c r="I240" s="117"/>
    </row>
  </sheetData>
  <mergeCells count="3">
    <mergeCell ref="D3:G3"/>
    <mergeCell ref="F19:G19"/>
    <mergeCell ref="E20:G20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8-9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2013-03-20T13:19:09Z</dcterms:created>
  <dcterms:modified xsi:type="dcterms:W3CDTF">2013-03-20T13:19:09Z</dcterms:modified>
</cp:coreProperties>
</file>