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aa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52" i="4"/>
  <c r="B52"/>
  <c r="B48"/>
  <c r="B47"/>
  <c r="B45"/>
  <c r="C44"/>
  <c r="B44"/>
  <c r="E43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</calcChain>
</file>

<file path=xl/sharedStrings.xml><?xml version="1.0" encoding="utf-8"?>
<sst xmlns="http://schemas.openxmlformats.org/spreadsheetml/2006/main" count="98" uniqueCount="78">
  <si>
    <t>Population</t>
  </si>
  <si>
    <t>السـكـان</t>
  </si>
  <si>
    <t xml:space="preserve">2 - 1 Evolution de la population et sa densité </t>
  </si>
  <si>
    <r>
      <t>2 - 1</t>
    </r>
    <r>
      <rPr>
        <b/>
        <sz val="16"/>
        <rFont val="Times New Roman"/>
        <family val="1"/>
        <charset val="178"/>
      </rPr>
      <t xml:space="preserve"> تطورالسكان والكثافة </t>
    </r>
  </si>
  <si>
    <r>
      <t xml:space="preserve">             الـــسكـان </t>
    </r>
    <r>
      <rPr>
        <sz val="10"/>
        <rFont val="Times New Roman"/>
        <family val="1"/>
        <charset val="178"/>
      </rPr>
      <t>(بالآلاف)</t>
    </r>
    <r>
      <rPr>
        <b/>
        <sz val="10"/>
        <rFont val="Times New Roman"/>
        <family val="1"/>
        <charset val="178"/>
      </rPr>
      <t xml:space="preserve"> </t>
    </r>
    <r>
      <rPr>
        <sz val="9"/>
        <rFont val="Times New Roman"/>
        <family val="1"/>
        <charset val="178"/>
      </rPr>
      <t>(1)</t>
    </r>
  </si>
  <si>
    <r>
      <t xml:space="preserve">               Population </t>
    </r>
    <r>
      <rPr>
        <sz val="8"/>
        <rFont val="Times New Roman"/>
        <family val="1"/>
        <charset val="178"/>
      </rPr>
      <t xml:space="preserve">(en milliers) (1) </t>
    </r>
  </si>
  <si>
    <r>
      <t>الكثافة في الكلم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 xml:space="preserve"> </t>
    </r>
    <r>
      <rPr>
        <sz val="10"/>
        <rFont val="Times New Roman"/>
        <family val="1"/>
        <charset val="178"/>
      </rPr>
      <t>(2)</t>
    </r>
    <r>
      <rPr>
        <b/>
        <sz val="10"/>
        <rFont val="Times New Roman"/>
        <family val="1"/>
      </rPr>
      <t xml:space="preserve"> </t>
    </r>
  </si>
  <si>
    <t>المجموع</t>
  </si>
  <si>
    <t>قروي</t>
  </si>
  <si>
    <t>حضري</t>
  </si>
  <si>
    <r>
      <t>Densité au Km</t>
    </r>
    <r>
      <rPr>
        <b/>
        <vertAlign val="superscript"/>
        <sz val="8"/>
        <rFont val="Times New Roman"/>
        <family val="1"/>
      </rPr>
      <t>2</t>
    </r>
    <r>
      <rPr>
        <sz val="8"/>
        <rFont val="Times New Roman"/>
        <family val="1"/>
        <charset val="178"/>
      </rPr>
      <t>(2)</t>
    </r>
  </si>
  <si>
    <t xml:space="preserve">      Ensemble</t>
  </si>
  <si>
    <t xml:space="preserve">      Rural</t>
  </si>
  <si>
    <t xml:space="preserve">     Urbain</t>
  </si>
  <si>
    <r>
      <t xml:space="preserve"> 1960 </t>
    </r>
    <r>
      <rPr>
        <vertAlign val="superscript"/>
        <sz val="10"/>
        <rFont val="Times New Roman"/>
        <family val="1"/>
      </rPr>
      <t>(3)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</si>
  <si>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1960</t>
    </r>
  </si>
  <si>
    <r>
      <t xml:space="preserve"> 1971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</si>
  <si>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1971</t>
    </r>
  </si>
  <si>
    <t xml:space="preserve"> 1972</t>
  </si>
  <si>
    <t xml:space="preserve"> 1973 </t>
  </si>
  <si>
    <t xml:space="preserve"> 1973</t>
  </si>
  <si>
    <t xml:space="preserve"> 1974</t>
  </si>
  <si>
    <t xml:space="preserve"> 1975</t>
  </si>
  <si>
    <t xml:space="preserve"> 1976</t>
  </si>
  <si>
    <t xml:space="preserve"> 1977</t>
  </si>
  <si>
    <t xml:space="preserve"> 1978</t>
  </si>
  <si>
    <t xml:space="preserve"> 1979</t>
  </si>
  <si>
    <t xml:space="preserve"> 1980</t>
  </si>
  <si>
    <t xml:space="preserve"> 1981</t>
  </si>
  <si>
    <r>
      <t xml:space="preserve"> 1982 </t>
    </r>
    <r>
      <rPr>
        <vertAlign val="superscript"/>
        <sz val="10"/>
        <rFont val="Times New Roman"/>
        <family val="1"/>
      </rPr>
      <t>(3)</t>
    </r>
  </si>
  <si>
    <r>
      <t>(3)</t>
    </r>
    <r>
      <rPr>
        <sz val="10"/>
        <rFont val="Times New Roman"/>
        <family val="1"/>
        <charset val="178"/>
      </rPr>
      <t xml:space="preserve"> 1982</t>
    </r>
  </si>
  <si>
    <t xml:space="preserve"> 1983</t>
  </si>
  <si>
    <t xml:space="preserve"> 1984</t>
  </si>
  <si>
    <t xml:space="preserve"> 1985</t>
  </si>
  <si>
    <t xml:space="preserve"> 1986</t>
  </si>
  <si>
    <t xml:space="preserve"> 1987</t>
  </si>
  <si>
    <t xml:space="preserve"> 1988</t>
  </si>
  <si>
    <t xml:space="preserve"> 1989</t>
  </si>
  <si>
    <t xml:space="preserve"> 1990</t>
  </si>
  <si>
    <t xml:space="preserve"> 1991</t>
  </si>
  <si>
    <t xml:space="preserve"> 1992</t>
  </si>
  <si>
    <t xml:space="preserve"> 1993</t>
  </si>
  <si>
    <r>
      <t xml:space="preserve"> 1994 </t>
    </r>
    <r>
      <rPr>
        <vertAlign val="superscript"/>
        <sz val="10"/>
        <rFont val="Times New Roman"/>
        <family val="1"/>
      </rPr>
      <t>(3)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</si>
  <si>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1994</t>
    </r>
  </si>
  <si>
    <t xml:space="preserve"> 1995 </t>
  </si>
  <si>
    <t xml:space="preserve"> 1995</t>
  </si>
  <si>
    <t xml:space="preserve"> 1996 </t>
  </si>
  <si>
    <t xml:space="preserve"> 1997 </t>
  </si>
  <si>
    <t xml:space="preserve"> 1998</t>
  </si>
  <si>
    <t xml:space="preserve"> 1999 </t>
  </si>
  <si>
    <t xml:space="preserve"> 2000</t>
  </si>
  <si>
    <t xml:space="preserve"> 2001</t>
  </si>
  <si>
    <t xml:space="preserve"> 2002</t>
  </si>
  <si>
    <t xml:space="preserve"> 2003</t>
  </si>
  <si>
    <r>
      <t xml:space="preserve"> 2004 </t>
    </r>
    <r>
      <rPr>
        <vertAlign val="superscript"/>
        <sz val="10"/>
        <rFont val="Times New Roman"/>
        <family val="1"/>
      </rPr>
      <t>(3)</t>
    </r>
  </si>
  <si>
    <r>
      <t>(3)</t>
    </r>
    <r>
      <rPr>
        <sz val="10"/>
        <rFont val="Times New Roman"/>
        <family val="1"/>
        <charset val="178"/>
      </rPr>
      <t xml:space="preserve"> 2004</t>
    </r>
  </si>
  <si>
    <t xml:space="preserve"> 2005</t>
  </si>
  <si>
    <t xml:space="preserve"> 2006</t>
  </si>
  <si>
    <t xml:space="preserve"> 2007</t>
  </si>
  <si>
    <t xml:space="preserve"> 2008</t>
  </si>
  <si>
    <t xml:space="preserve"> 2009</t>
  </si>
  <si>
    <t xml:space="preserve"> 2010</t>
  </si>
  <si>
    <t xml:space="preserve"> 2011</t>
  </si>
  <si>
    <t xml:space="preserve">NB : Les projections ont été révisées sur la base </t>
  </si>
  <si>
    <t xml:space="preserve">ملحوظة :  تمت مراجعة الإسقاطات بناءا على نتائج </t>
  </si>
  <si>
    <t xml:space="preserve">        des résultats du RGPH 2004</t>
  </si>
  <si>
    <t xml:space="preserve">              الإحصاء العام للسكان والسكنى 2004</t>
  </si>
  <si>
    <t xml:space="preserve"> (1) Projections au milieu de l'année </t>
  </si>
  <si>
    <r>
      <t>(1)</t>
    </r>
    <r>
      <rPr>
        <sz val="10"/>
        <rFont val="Times New Roman"/>
        <family val="1"/>
        <charset val="178"/>
      </rPr>
      <t xml:space="preserve">  إسقاطات وسط السنة</t>
    </r>
  </si>
  <si>
    <t xml:space="preserve"> (2) Y compris les provinces sahariennes à partir de 1982</t>
  </si>
  <si>
    <r>
      <t>(2)</t>
    </r>
    <r>
      <rPr>
        <sz val="10"/>
        <rFont val="Times New Roman"/>
        <family val="1"/>
        <charset val="178"/>
      </rPr>
      <t xml:space="preserve">  بما فيه الأقاليم الصحراوية منذ 1982</t>
    </r>
  </si>
  <si>
    <t xml:space="preserve"> (3) Recensement Général de la Population et de l'Habitat (population légale)</t>
  </si>
  <si>
    <r>
      <t>(3)</t>
    </r>
    <r>
      <rPr>
        <sz val="10"/>
        <rFont val="Times New Roman"/>
        <family val="1"/>
        <charset val="178"/>
      </rPr>
      <t xml:space="preserve">  الإحصاء العام للسكان والسكنى (السكان القانونيون)</t>
    </r>
  </si>
  <si>
    <t xml:space="preserve"> Source : Haut-Commissariat au Plan, (Direction de la Statistique, Centre d'Etudes</t>
  </si>
  <si>
    <t xml:space="preserve">المصدر : المندوبية السامية للتخطيط، (مديرية الإحصاء، مركز الدراسات </t>
  </si>
  <si>
    <t xml:space="preserve">                et de Recherches Démographiques). </t>
  </si>
  <si>
    <t xml:space="preserve">              والأبحاث الديمغرافية).</t>
  </si>
  <si>
    <t xml:space="preserve">                </t>
  </si>
</sst>
</file>

<file path=xl/styles.xml><?xml version="1.0" encoding="utf-8"?>
<styleSheet xmlns="http://schemas.openxmlformats.org/spreadsheetml/2006/main">
  <numFmts count="14">
    <numFmt numFmtId="164" formatCode="_ &quot;ر.س.&quot;* #,##0.00_ ;_ &quot;ر.س.&quot;* \-#,##0.00_ ;_ &quot;ر.س.&quot;* &quot;-&quot;??_ ;_ @_ "/>
    <numFmt numFmtId="165" formatCode="#\ ###\ ###"/>
    <numFmt numFmtId="166" formatCode="_(* #,##0_);_(* \(#,##0\);_(* &quot;-&quot;_);_(@_)"/>
    <numFmt numFmtId="167" formatCode="General_)"/>
    <numFmt numFmtId="168" formatCode="####"/>
    <numFmt numFmtId="169" formatCode="0_)"/>
    <numFmt numFmtId="170" formatCode="#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Arial"/>
      <family val="2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sz val="8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</font>
    <font>
      <b/>
      <vertAlign val="superscript"/>
      <sz val="8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1.5"/>
      <name val="Times New Roman"/>
      <family val="1"/>
      <charset val="178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/>
    <xf numFmtId="164" fontId="1" fillId="0" borderId="0"/>
    <xf numFmtId="0" fontId="3" fillId="0" borderId="0"/>
    <xf numFmtId="166" fontId="1" fillId="0" borderId="0"/>
    <xf numFmtId="169" fontId="1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3" fillId="0" borderId="0"/>
    <xf numFmtId="0" fontId="16" fillId="0" borderId="0" applyNumberFormat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</cellStyleXfs>
  <cellXfs count="57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4" fillId="0" borderId="0" xfId="2" applyNumberFormat="1" applyFont="1" applyAlignment="1">
      <alignment vertical="center"/>
    </xf>
    <xf numFmtId="167" fontId="4" fillId="0" borderId="0" xfId="3" applyNumberFormat="1" applyFont="1" applyAlignment="1">
      <alignment vertical="center"/>
    </xf>
    <xf numFmtId="165" fontId="5" fillId="0" borderId="0" xfId="3" quotePrefix="1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5" fontId="6" fillId="0" borderId="0" xfId="3" applyNumberFormat="1" applyFont="1" applyAlignment="1" applyProtection="1">
      <alignment horizontal="left" vertical="center"/>
    </xf>
    <xf numFmtId="165" fontId="4" fillId="0" borderId="0" xfId="3" applyNumberFormat="1" applyFont="1" applyAlignment="1">
      <alignment vertical="center"/>
    </xf>
    <xf numFmtId="165" fontId="6" fillId="0" borderId="0" xfId="3" quotePrefix="1" applyNumberFormat="1" applyFont="1" applyAlignment="1">
      <alignment horizontal="right" vertical="center" readingOrder="2"/>
    </xf>
    <xf numFmtId="165" fontId="2" fillId="0" borderId="0" xfId="3" quotePrefix="1" applyNumberFormat="1" applyFont="1" applyAlignment="1">
      <alignment horizontal="right" vertical="center"/>
    </xf>
    <xf numFmtId="165" fontId="6" fillId="0" borderId="0" xfId="3" quotePrefix="1" applyNumberFormat="1" applyFont="1" applyAlignment="1" applyProtection="1">
      <alignment horizontal="left" vertical="center"/>
    </xf>
    <xf numFmtId="165" fontId="7" fillId="0" borderId="0" xfId="3" applyNumberFormat="1" applyFont="1" applyAlignment="1">
      <alignment horizontal="right" vertical="center" readingOrder="2"/>
    </xf>
    <xf numFmtId="165" fontId="7" fillId="0" borderId="0" xfId="3" applyNumberFormat="1" applyFont="1" applyAlignment="1" applyProtection="1">
      <alignment horizontal="centerContinuous" vertical="center"/>
    </xf>
    <xf numFmtId="165" fontId="7" fillId="0" borderId="0" xfId="3" applyNumberFormat="1" applyFont="1" applyAlignment="1">
      <alignment horizontal="centerContinuous" vertical="center"/>
    </xf>
    <xf numFmtId="165" fontId="7" fillId="0" borderId="0" xfId="3" applyNumberFormat="1" applyFont="1" applyAlignment="1">
      <alignment vertical="center"/>
    </xf>
    <xf numFmtId="165" fontId="7" fillId="0" borderId="0" xfId="3" applyNumberFormat="1" applyFont="1" applyAlignment="1" applyProtection="1">
      <alignment horizontal="right" vertical="center" readingOrder="2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165" fontId="7" fillId="0" borderId="0" xfId="3" applyNumberFormat="1" applyFont="1" applyAlignment="1" applyProtection="1">
      <alignment horizontal="right" vertical="center"/>
    </xf>
    <xf numFmtId="165" fontId="7" fillId="0" borderId="0" xfId="3" quotePrefix="1" applyNumberFormat="1" applyFont="1" applyAlignment="1" applyProtection="1">
      <alignment horizontal="right" vertical="center"/>
    </xf>
    <xf numFmtId="165" fontId="7" fillId="0" borderId="0" xfId="3" applyNumberFormat="1" applyFont="1" applyAlignment="1" applyProtection="1">
      <alignment horizontal="left" vertical="center"/>
    </xf>
    <xf numFmtId="165" fontId="4" fillId="0" borderId="0" xfId="3" applyNumberFormat="1" applyFont="1" applyAlignment="1" applyProtection="1">
      <alignment horizontal="left" vertical="center"/>
    </xf>
    <xf numFmtId="165" fontId="4" fillId="0" borderId="0" xfId="3" applyNumberFormat="1" applyFont="1" applyAlignment="1" applyProtection="1">
      <alignment vertical="center"/>
    </xf>
    <xf numFmtId="165" fontId="4" fillId="0" borderId="0" xfId="3" applyNumberFormat="1" applyFont="1" applyAlignment="1" applyProtection="1">
      <alignment horizontal="right" vertical="center"/>
    </xf>
    <xf numFmtId="165" fontId="4" fillId="0" borderId="0" xfId="3" applyNumberFormat="1" applyFont="1" applyAlignment="1" applyProtection="1">
      <alignment horizontal="center" vertical="center"/>
    </xf>
    <xf numFmtId="165" fontId="4" fillId="0" borderId="0" xfId="3" quotePrefix="1" applyNumberFormat="1" applyFont="1" applyAlignment="1" applyProtection="1">
      <alignment horizontal="right" vertical="center"/>
    </xf>
    <xf numFmtId="165" fontId="13" fillId="0" borderId="0" xfId="3" applyNumberFormat="1" applyFont="1" applyAlignment="1" applyProtection="1">
      <alignment horizontal="right" vertical="center"/>
    </xf>
    <xf numFmtId="165" fontId="4" fillId="0" borderId="0" xfId="3" quotePrefix="1" applyNumberFormat="1" applyFont="1" applyAlignment="1" applyProtection="1">
      <alignment horizontal="left" vertical="center"/>
    </xf>
    <xf numFmtId="168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8" fontId="4" fillId="0" borderId="0" xfId="3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49" fontId="4" fillId="0" borderId="0" xfId="3" applyNumberFormat="1" applyFont="1" applyAlignment="1">
      <alignment horizontal="left" vertical="center"/>
    </xf>
    <xf numFmtId="0" fontId="7" fillId="0" borderId="0" xfId="2" quotePrefix="1" applyFont="1" applyAlignment="1">
      <alignment horizontal="left" vertical="center"/>
    </xf>
    <xf numFmtId="165" fontId="7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3" fontId="4" fillId="0" borderId="0" xfId="3" applyNumberFormat="1" applyFont="1" applyAlignment="1" applyProtection="1">
      <alignment vertical="center"/>
    </xf>
    <xf numFmtId="3" fontId="4" fillId="0" borderId="0" xfId="3" applyNumberFormat="1" applyFont="1" applyAlignment="1">
      <alignment vertical="center"/>
    </xf>
    <xf numFmtId="0" fontId="4" fillId="0" borderId="0" xfId="2" quotePrefix="1" applyFont="1" applyAlignment="1">
      <alignment horizontal="left" vertical="center"/>
    </xf>
    <xf numFmtId="168" fontId="13" fillId="0" borderId="0" xfId="3" applyNumberFormat="1" applyFont="1" applyAlignment="1">
      <alignment horizontal="right" vertical="center"/>
    </xf>
    <xf numFmtId="1" fontId="4" fillId="0" borderId="0" xfId="3" applyNumberFormat="1" applyFont="1" applyAlignment="1">
      <alignment horizontal="left" vertical="center"/>
    </xf>
    <xf numFmtId="168" fontId="14" fillId="0" borderId="0" xfId="3" applyNumberFormat="1" applyFont="1" applyAlignment="1">
      <alignment horizontal="right" vertical="center"/>
    </xf>
    <xf numFmtId="1" fontId="4" fillId="0" borderId="0" xfId="3" applyNumberFormat="1" applyFont="1" applyAlignment="1">
      <alignment vertical="center"/>
    </xf>
    <xf numFmtId="165" fontId="14" fillId="0" borderId="0" xfId="3" applyNumberFormat="1" applyFont="1" applyAlignment="1">
      <alignment vertical="center"/>
    </xf>
    <xf numFmtId="170" fontId="4" fillId="0" borderId="0" xfId="3" applyNumberFormat="1" applyFont="1" applyAlignment="1">
      <alignment vertical="center"/>
    </xf>
    <xf numFmtId="2" fontId="4" fillId="0" borderId="0" xfId="3" applyNumberFormat="1" applyFont="1" applyAlignment="1">
      <alignment vertical="center"/>
    </xf>
    <xf numFmtId="165" fontId="9" fillId="0" borderId="0" xfId="3" quotePrefix="1" applyNumberFormat="1" applyFont="1" applyAlignment="1" applyProtection="1">
      <alignment horizontal="left" vertical="center"/>
    </xf>
    <xf numFmtId="165" fontId="9" fillId="0" borderId="0" xfId="3" applyNumberFormat="1" applyFont="1" applyAlignment="1" applyProtection="1">
      <alignment horizontal="left" vertical="center"/>
    </xf>
    <xf numFmtId="165" fontId="4" fillId="0" borderId="0" xfId="3" applyNumberFormat="1" applyFont="1" applyAlignment="1">
      <alignment horizontal="right" vertical="center" readingOrder="2"/>
    </xf>
    <xf numFmtId="165" fontId="9" fillId="0" borderId="0" xfId="3" applyNumberFormat="1" applyFont="1" applyAlignment="1">
      <alignment horizontal="right" vertical="center" readingOrder="2"/>
    </xf>
    <xf numFmtId="165" fontId="8" fillId="0" borderId="0" xfId="3" quotePrefix="1" applyNumberFormat="1" applyFont="1" applyAlignment="1">
      <alignment horizontal="right" vertical="center"/>
    </xf>
    <xf numFmtId="165" fontId="8" fillId="0" borderId="0" xfId="3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7" fontId="15" fillId="0" borderId="0" xfId="3" applyNumberFormat="1" applyFont="1" applyAlignment="1" applyProtection="1">
      <alignment horizontal="center" vertical="center"/>
    </xf>
    <xf numFmtId="167" fontId="15" fillId="0" borderId="0" xfId="3" applyNumberFormat="1" applyFont="1" applyAlignment="1" applyProtection="1">
      <alignment vertical="center"/>
    </xf>
  </cellXfs>
  <cellStyles count="20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10"/>
    <cellStyle name="Normal 3" xfId="11"/>
    <cellStyle name="Normal 3 2" xfId="12"/>
    <cellStyle name="Normal 4" xfId="13"/>
    <cellStyle name="Normal 4 2" xfId="14"/>
    <cellStyle name="Normal_2 2 2" xfId="1"/>
    <cellStyle name="Normal_5 3" xfId="4"/>
    <cellStyle name="Normal_Feuil1 2" xfId="2"/>
    <cellStyle name="عادي_agros99" xfId="15"/>
    <cellStyle name="عادي_pop-2002 2 2" xfId="3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ldosg/publications/annuaire/ann2010/ann2010der/Populat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pop"/>
      <sheetName val="GRAPH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tabSelected="1" workbookViewId="0"/>
  </sheetViews>
  <sheetFormatPr baseColWidth="10" defaultColWidth="12.5703125" defaultRowHeight="12.75"/>
  <cols>
    <col min="1" max="1" width="24.7109375" style="5" customWidth="1"/>
    <col min="2" max="5" width="12.28515625" style="5" customWidth="1"/>
    <col min="6" max="6" width="27.7109375" style="5" customWidth="1"/>
    <col min="7" max="7" width="8.7109375" style="5" customWidth="1"/>
    <col min="8" max="13" width="12.5703125" style="5" customWidth="1"/>
    <col min="14" max="14" width="31.42578125" style="7" customWidth="1"/>
    <col min="15" max="256" width="12.5703125" style="5"/>
    <col min="257" max="257" width="24.7109375" style="5" customWidth="1"/>
    <col min="258" max="261" width="12.28515625" style="5" customWidth="1"/>
    <col min="262" max="262" width="27.7109375" style="5" customWidth="1"/>
    <col min="263" max="263" width="8.7109375" style="5" customWidth="1"/>
    <col min="264" max="269" width="12.5703125" style="5" customWidth="1"/>
    <col min="270" max="270" width="31.42578125" style="5" customWidth="1"/>
    <col min="271" max="512" width="12.5703125" style="5"/>
    <col min="513" max="513" width="24.7109375" style="5" customWidth="1"/>
    <col min="514" max="517" width="12.28515625" style="5" customWidth="1"/>
    <col min="518" max="518" width="27.7109375" style="5" customWidth="1"/>
    <col min="519" max="519" width="8.7109375" style="5" customWidth="1"/>
    <col min="520" max="525" width="12.5703125" style="5" customWidth="1"/>
    <col min="526" max="526" width="31.42578125" style="5" customWidth="1"/>
    <col min="527" max="768" width="12.5703125" style="5"/>
    <col min="769" max="769" width="24.7109375" style="5" customWidth="1"/>
    <col min="770" max="773" width="12.28515625" style="5" customWidth="1"/>
    <col min="774" max="774" width="27.7109375" style="5" customWidth="1"/>
    <col min="775" max="775" width="8.7109375" style="5" customWidth="1"/>
    <col min="776" max="781" width="12.5703125" style="5" customWidth="1"/>
    <col min="782" max="782" width="31.42578125" style="5" customWidth="1"/>
    <col min="783" max="1024" width="12.5703125" style="5"/>
    <col min="1025" max="1025" width="24.7109375" style="5" customWidth="1"/>
    <col min="1026" max="1029" width="12.28515625" style="5" customWidth="1"/>
    <col min="1030" max="1030" width="27.7109375" style="5" customWidth="1"/>
    <col min="1031" max="1031" width="8.7109375" style="5" customWidth="1"/>
    <col min="1032" max="1037" width="12.5703125" style="5" customWidth="1"/>
    <col min="1038" max="1038" width="31.42578125" style="5" customWidth="1"/>
    <col min="1039" max="1280" width="12.5703125" style="5"/>
    <col min="1281" max="1281" width="24.7109375" style="5" customWidth="1"/>
    <col min="1282" max="1285" width="12.28515625" style="5" customWidth="1"/>
    <col min="1286" max="1286" width="27.7109375" style="5" customWidth="1"/>
    <col min="1287" max="1287" width="8.7109375" style="5" customWidth="1"/>
    <col min="1288" max="1293" width="12.5703125" style="5" customWidth="1"/>
    <col min="1294" max="1294" width="31.42578125" style="5" customWidth="1"/>
    <col min="1295" max="1536" width="12.5703125" style="5"/>
    <col min="1537" max="1537" width="24.7109375" style="5" customWidth="1"/>
    <col min="1538" max="1541" width="12.28515625" style="5" customWidth="1"/>
    <col min="1542" max="1542" width="27.7109375" style="5" customWidth="1"/>
    <col min="1543" max="1543" width="8.7109375" style="5" customWidth="1"/>
    <col min="1544" max="1549" width="12.5703125" style="5" customWidth="1"/>
    <col min="1550" max="1550" width="31.42578125" style="5" customWidth="1"/>
    <col min="1551" max="1792" width="12.5703125" style="5"/>
    <col min="1793" max="1793" width="24.7109375" style="5" customWidth="1"/>
    <col min="1794" max="1797" width="12.28515625" style="5" customWidth="1"/>
    <col min="1798" max="1798" width="27.7109375" style="5" customWidth="1"/>
    <col min="1799" max="1799" width="8.7109375" style="5" customWidth="1"/>
    <col min="1800" max="1805" width="12.5703125" style="5" customWidth="1"/>
    <col min="1806" max="1806" width="31.42578125" style="5" customWidth="1"/>
    <col min="1807" max="2048" width="12.5703125" style="5"/>
    <col min="2049" max="2049" width="24.7109375" style="5" customWidth="1"/>
    <col min="2050" max="2053" width="12.28515625" style="5" customWidth="1"/>
    <col min="2054" max="2054" width="27.7109375" style="5" customWidth="1"/>
    <col min="2055" max="2055" width="8.7109375" style="5" customWidth="1"/>
    <col min="2056" max="2061" width="12.5703125" style="5" customWidth="1"/>
    <col min="2062" max="2062" width="31.42578125" style="5" customWidth="1"/>
    <col min="2063" max="2304" width="12.5703125" style="5"/>
    <col min="2305" max="2305" width="24.7109375" style="5" customWidth="1"/>
    <col min="2306" max="2309" width="12.28515625" style="5" customWidth="1"/>
    <col min="2310" max="2310" width="27.7109375" style="5" customWidth="1"/>
    <col min="2311" max="2311" width="8.7109375" style="5" customWidth="1"/>
    <col min="2312" max="2317" width="12.5703125" style="5" customWidth="1"/>
    <col min="2318" max="2318" width="31.42578125" style="5" customWidth="1"/>
    <col min="2319" max="2560" width="12.5703125" style="5"/>
    <col min="2561" max="2561" width="24.7109375" style="5" customWidth="1"/>
    <col min="2562" max="2565" width="12.28515625" style="5" customWidth="1"/>
    <col min="2566" max="2566" width="27.7109375" style="5" customWidth="1"/>
    <col min="2567" max="2567" width="8.7109375" style="5" customWidth="1"/>
    <col min="2568" max="2573" width="12.5703125" style="5" customWidth="1"/>
    <col min="2574" max="2574" width="31.42578125" style="5" customWidth="1"/>
    <col min="2575" max="2816" width="12.5703125" style="5"/>
    <col min="2817" max="2817" width="24.7109375" style="5" customWidth="1"/>
    <col min="2818" max="2821" width="12.28515625" style="5" customWidth="1"/>
    <col min="2822" max="2822" width="27.7109375" style="5" customWidth="1"/>
    <col min="2823" max="2823" width="8.7109375" style="5" customWidth="1"/>
    <col min="2824" max="2829" width="12.5703125" style="5" customWidth="1"/>
    <col min="2830" max="2830" width="31.42578125" style="5" customWidth="1"/>
    <col min="2831" max="3072" width="12.5703125" style="5"/>
    <col min="3073" max="3073" width="24.7109375" style="5" customWidth="1"/>
    <col min="3074" max="3077" width="12.28515625" style="5" customWidth="1"/>
    <col min="3078" max="3078" width="27.7109375" style="5" customWidth="1"/>
    <col min="3079" max="3079" width="8.7109375" style="5" customWidth="1"/>
    <col min="3080" max="3085" width="12.5703125" style="5" customWidth="1"/>
    <col min="3086" max="3086" width="31.42578125" style="5" customWidth="1"/>
    <col min="3087" max="3328" width="12.5703125" style="5"/>
    <col min="3329" max="3329" width="24.7109375" style="5" customWidth="1"/>
    <col min="3330" max="3333" width="12.28515625" style="5" customWidth="1"/>
    <col min="3334" max="3334" width="27.7109375" style="5" customWidth="1"/>
    <col min="3335" max="3335" width="8.7109375" style="5" customWidth="1"/>
    <col min="3336" max="3341" width="12.5703125" style="5" customWidth="1"/>
    <col min="3342" max="3342" width="31.42578125" style="5" customWidth="1"/>
    <col min="3343" max="3584" width="12.5703125" style="5"/>
    <col min="3585" max="3585" width="24.7109375" style="5" customWidth="1"/>
    <col min="3586" max="3589" width="12.28515625" style="5" customWidth="1"/>
    <col min="3590" max="3590" width="27.7109375" style="5" customWidth="1"/>
    <col min="3591" max="3591" width="8.7109375" style="5" customWidth="1"/>
    <col min="3592" max="3597" width="12.5703125" style="5" customWidth="1"/>
    <col min="3598" max="3598" width="31.42578125" style="5" customWidth="1"/>
    <col min="3599" max="3840" width="12.5703125" style="5"/>
    <col min="3841" max="3841" width="24.7109375" style="5" customWidth="1"/>
    <col min="3842" max="3845" width="12.28515625" style="5" customWidth="1"/>
    <col min="3846" max="3846" width="27.7109375" style="5" customWidth="1"/>
    <col min="3847" max="3847" width="8.7109375" style="5" customWidth="1"/>
    <col min="3848" max="3853" width="12.5703125" style="5" customWidth="1"/>
    <col min="3854" max="3854" width="31.42578125" style="5" customWidth="1"/>
    <col min="3855" max="4096" width="12.5703125" style="5"/>
    <col min="4097" max="4097" width="24.7109375" style="5" customWidth="1"/>
    <col min="4098" max="4101" width="12.28515625" style="5" customWidth="1"/>
    <col min="4102" max="4102" width="27.7109375" style="5" customWidth="1"/>
    <col min="4103" max="4103" width="8.7109375" style="5" customWidth="1"/>
    <col min="4104" max="4109" width="12.5703125" style="5" customWidth="1"/>
    <col min="4110" max="4110" width="31.42578125" style="5" customWidth="1"/>
    <col min="4111" max="4352" width="12.5703125" style="5"/>
    <col min="4353" max="4353" width="24.7109375" style="5" customWidth="1"/>
    <col min="4354" max="4357" width="12.28515625" style="5" customWidth="1"/>
    <col min="4358" max="4358" width="27.7109375" style="5" customWidth="1"/>
    <col min="4359" max="4359" width="8.7109375" style="5" customWidth="1"/>
    <col min="4360" max="4365" width="12.5703125" style="5" customWidth="1"/>
    <col min="4366" max="4366" width="31.42578125" style="5" customWidth="1"/>
    <col min="4367" max="4608" width="12.5703125" style="5"/>
    <col min="4609" max="4609" width="24.7109375" style="5" customWidth="1"/>
    <col min="4610" max="4613" width="12.28515625" style="5" customWidth="1"/>
    <col min="4614" max="4614" width="27.7109375" style="5" customWidth="1"/>
    <col min="4615" max="4615" width="8.7109375" style="5" customWidth="1"/>
    <col min="4616" max="4621" width="12.5703125" style="5" customWidth="1"/>
    <col min="4622" max="4622" width="31.42578125" style="5" customWidth="1"/>
    <col min="4623" max="4864" width="12.5703125" style="5"/>
    <col min="4865" max="4865" width="24.7109375" style="5" customWidth="1"/>
    <col min="4866" max="4869" width="12.28515625" style="5" customWidth="1"/>
    <col min="4870" max="4870" width="27.7109375" style="5" customWidth="1"/>
    <col min="4871" max="4871" width="8.7109375" style="5" customWidth="1"/>
    <col min="4872" max="4877" width="12.5703125" style="5" customWidth="1"/>
    <col min="4878" max="4878" width="31.42578125" style="5" customWidth="1"/>
    <col min="4879" max="5120" width="12.5703125" style="5"/>
    <col min="5121" max="5121" width="24.7109375" style="5" customWidth="1"/>
    <col min="5122" max="5125" width="12.28515625" style="5" customWidth="1"/>
    <col min="5126" max="5126" width="27.7109375" style="5" customWidth="1"/>
    <col min="5127" max="5127" width="8.7109375" style="5" customWidth="1"/>
    <col min="5128" max="5133" width="12.5703125" style="5" customWidth="1"/>
    <col min="5134" max="5134" width="31.42578125" style="5" customWidth="1"/>
    <col min="5135" max="5376" width="12.5703125" style="5"/>
    <col min="5377" max="5377" width="24.7109375" style="5" customWidth="1"/>
    <col min="5378" max="5381" width="12.28515625" style="5" customWidth="1"/>
    <col min="5382" max="5382" width="27.7109375" style="5" customWidth="1"/>
    <col min="5383" max="5383" width="8.7109375" style="5" customWidth="1"/>
    <col min="5384" max="5389" width="12.5703125" style="5" customWidth="1"/>
    <col min="5390" max="5390" width="31.42578125" style="5" customWidth="1"/>
    <col min="5391" max="5632" width="12.5703125" style="5"/>
    <col min="5633" max="5633" width="24.7109375" style="5" customWidth="1"/>
    <col min="5634" max="5637" width="12.28515625" style="5" customWidth="1"/>
    <col min="5638" max="5638" width="27.7109375" style="5" customWidth="1"/>
    <col min="5639" max="5639" width="8.7109375" style="5" customWidth="1"/>
    <col min="5640" max="5645" width="12.5703125" style="5" customWidth="1"/>
    <col min="5646" max="5646" width="31.42578125" style="5" customWidth="1"/>
    <col min="5647" max="5888" width="12.5703125" style="5"/>
    <col min="5889" max="5889" width="24.7109375" style="5" customWidth="1"/>
    <col min="5890" max="5893" width="12.28515625" style="5" customWidth="1"/>
    <col min="5894" max="5894" width="27.7109375" style="5" customWidth="1"/>
    <col min="5895" max="5895" width="8.7109375" style="5" customWidth="1"/>
    <col min="5896" max="5901" width="12.5703125" style="5" customWidth="1"/>
    <col min="5902" max="5902" width="31.42578125" style="5" customWidth="1"/>
    <col min="5903" max="6144" width="12.5703125" style="5"/>
    <col min="6145" max="6145" width="24.7109375" style="5" customWidth="1"/>
    <col min="6146" max="6149" width="12.28515625" style="5" customWidth="1"/>
    <col min="6150" max="6150" width="27.7109375" style="5" customWidth="1"/>
    <col min="6151" max="6151" width="8.7109375" style="5" customWidth="1"/>
    <col min="6152" max="6157" width="12.5703125" style="5" customWidth="1"/>
    <col min="6158" max="6158" width="31.42578125" style="5" customWidth="1"/>
    <col min="6159" max="6400" width="12.5703125" style="5"/>
    <col min="6401" max="6401" width="24.7109375" style="5" customWidth="1"/>
    <col min="6402" max="6405" width="12.28515625" style="5" customWidth="1"/>
    <col min="6406" max="6406" width="27.7109375" style="5" customWidth="1"/>
    <col min="6407" max="6407" width="8.7109375" style="5" customWidth="1"/>
    <col min="6408" max="6413" width="12.5703125" style="5" customWidth="1"/>
    <col min="6414" max="6414" width="31.42578125" style="5" customWidth="1"/>
    <col min="6415" max="6656" width="12.5703125" style="5"/>
    <col min="6657" max="6657" width="24.7109375" style="5" customWidth="1"/>
    <col min="6658" max="6661" width="12.28515625" style="5" customWidth="1"/>
    <col min="6662" max="6662" width="27.7109375" style="5" customWidth="1"/>
    <col min="6663" max="6663" width="8.7109375" style="5" customWidth="1"/>
    <col min="6664" max="6669" width="12.5703125" style="5" customWidth="1"/>
    <col min="6670" max="6670" width="31.42578125" style="5" customWidth="1"/>
    <col min="6671" max="6912" width="12.5703125" style="5"/>
    <col min="6913" max="6913" width="24.7109375" style="5" customWidth="1"/>
    <col min="6914" max="6917" width="12.28515625" style="5" customWidth="1"/>
    <col min="6918" max="6918" width="27.7109375" style="5" customWidth="1"/>
    <col min="6919" max="6919" width="8.7109375" style="5" customWidth="1"/>
    <col min="6920" max="6925" width="12.5703125" style="5" customWidth="1"/>
    <col min="6926" max="6926" width="31.42578125" style="5" customWidth="1"/>
    <col min="6927" max="7168" width="12.5703125" style="5"/>
    <col min="7169" max="7169" width="24.7109375" style="5" customWidth="1"/>
    <col min="7170" max="7173" width="12.28515625" style="5" customWidth="1"/>
    <col min="7174" max="7174" width="27.7109375" style="5" customWidth="1"/>
    <col min="7175" max="7175" width="8.7109375" style="5" customWidth="1"/>
    <col min="7176" max="7181" width="12.5703125" style="5" customWidth="1"/>
    <col min="7182" max="7182" width="31.42578125" style="5" customWidth="1"/>
    <col min="7183" max="7424" width="12.5703125" style="5"/>
    <col min="7425" max="7425" width="24.7109375" style="5" customWidth="1"/>
    <col min="7426" max="7429" width="12.28515625" style="5" customWidth="1"/>
    <col min="7430" max="7430" width="27.7109375" style="5" customWidth="1"/>
    <col min="7431" max="7431" width="8.7109375" style="5" customWidth="1"/>
    <col min="7432" max="7437" width="12.5703125" style="5" customWidth="1"/>
    <col min="7438" max="7438" width="31.42578125" style="5" customWidth="1"/>
    <col min="7439" max="7680" width="12.5703125" style="5"/>
    <col min="7681" max="7681" width="24.7109375" style="5" customWidth="1"/>
    <col min="7682" max="7685" width="12.28515625" style="5" customWidth="1"/>
    <col min="7686" max="7686" width="27.7109375" style="5" customWidth="1"/>
    <col min="7687" max="7687" width="8.7109375" style="5" customWidth="1"/>
    <col min="7688" max="7693" width="12.5703125" style="5" customWidth="1"/>
    <col min="7694" max="7694" width="31.42578125" style="5" customWidth="1"/>
    <col min="7695" max="7936" width="12.5703125" style="5"/>
    <col min="7937" max="7937" width="24.7109375" style="5" customWidth="1"/>
    <col min="7938" max="7941" width="12.28515625" style="5" customWidth="1"/>
    <col min="7942" max="7942" width="27.7109375" style="5" customWidth="1"/>
    <col min="7943" max="7943" width="8.7109375" style="5" customWidth="1"/>
    <col min="7944" max="7949" width="12.5703125" style="5" customWidth="1"/>
    <col min="7950" max="7950" width="31.42578125" style="5" customWidth="1"/>
    <col min="7951" max="8192" width="12.5703125" style="5"/>
    <col min="8193" max="8193" width="24.7109375" style="5" customWidth="1"/>
    <col min="8194" max="8197" width="12.28515625" style="5" customWidth="1"/>
    <col min="8198" max="8198" width="27.7109375" style="5" customWidth="1"/>
    <col min="8199" max="8199" width="8.7109375" style="5" customWidth="1"/>
    <col min="8200" max="8205" width="12.5703125" style="5" customWidth="1"/>
    <col min="8206" max="8206" width="31.42578125" style="5" customWidth="1"/>
    <col min="8207" max="8448" width="12.5703125" style="5"/>
    <col min="8449" max="8449" width="24.7109375" style="5" customWidth="1"/>
    <col min="8450" max="8453" width="12.28515625" style="5" customWidth="1"/>
    <col min="8454" max="8454" width="27.7109375" style="5" customWidth="1"/>
    <col min="8455" max="8455" width="8.7109375" style="5" customWidth="1"/>
    <col min="8456" max="8461" width="12.5703125" style="5" customWidth="1"/>
    <col min="8462" max="8462" width="31.42578125" style="5" customWidth="1"/>
    <col min="8463" max="8704" width="12.5703125" style="5"/>
    <col min="8705" max="8705" width="24.7109375" style="5" customWidth="1"/>
    <col min="8706" max="8709" width="12.28515625" style="5" customWidth="1"/>
    <col min="8710" max="8710" width="27.7109375" style="5" customWidth="1"/>
    <col min="8711" max="8711" width="8.7109375" style="5" customWidth="1"/>
    <col min="8712" max="8717" width="12.5703125" style="5" customWidth="1"/>
    <col min="8718" max="8718" width="31.42578125" style="5" customWidth="1"/>
    <col min="8719" max="8960" width="12.5703125" style="5"/>
    <col min="8961" max="8961" width="24.7109375" style="5" customWidth="1"/>
    <col min="8962" max="8965" width="12.28515625" style="5" customWidth="1"/>
    <col min="8966" max="8966" width="27.7109375" style="5" customWidth="1"/>
    <col min="8967" max="8967" width="8.7109375" style="5" customWidth="1"/>
    <col min="8968" max="8973" width="12.5703125" style="5" customWidth="1"/>
    <col min="8974" max="8974" width="31.42578125" style="5" customWidth="1"/>
    <col min="8975" max="9216" width="12.5703125" style="5"/>
    <col min="9217" max="9217" width="24.7109375" style="5" customWidth="1"/>
    <col min="9218" max="9221" width="12.28515625" style="5" customWidth="1"/>
    <col min="9222" max="9222" width="27.7109375" style="5" customWidth="1"/>
    <col min="9223" max="9223" width="8.7109375" style="5" customWidth="1"/>
    <col min="9224" max="9229" width="12.5703125" style="5" customWidth="1"/>
    <col min="9230" max="9230" width="31.42578125" style="5" customWidth="1"/>
    <col min="9231" max="9472" width="12.5703125" style="5"/>
    <col min="9473" max="9473" width="24.7109375" style="5" customWidth="1"/>
    <col min="9474" max="9477" width="12.28515625" style="5" customWidth="1"/>
    <col min="9478" max="9478" width="27.7109375" style="5" customWidth="1"/>
    <col min="9479" max="9479" width="8.7109375" style="5" customWidth="1"/>
    <col min="9480" max="9485" width="12.5703125" style="5" customWidth="1"/>
    <col min="9486" max="9486" width="31.42578125" style="5" customWidth="1"/>
    <col min="9487" max="9728" width="12.5703125" style="5"/>
    <col min="9729" max="9729" width="24.7109375" style="5" customWidth="1"/>
    <col min="9730" max="9733" width="12.28515625" style="5" customWidth="1"/>
    <col min="9734" max="9734" width="27.7109375" style="5" customWidth="1"/>
    <col min="9735" max="9735" width="8.7109375" style="5" customWidth="1"/>
    <col min="9736" max="9741" width="12.5703125" style="5" customWidth="1"/>
    <col min="9742" max="9742" width="31.42578125" style="5" customWidth="1"/>
    <col min="9743" max="9984" width="12.5703125" style="5"/>
    <col min="9985" max="9985" width="24.7109375" style="5" customWidth="1"/>
    <col min="9986" max="9989" width="12.28515625" style="5" customWidth="1"/>
    <col min="9990" max="9990" width="27.7109375" style="5" customWidth="1"/>
    <col min="9991" max="9991" width="8.7109375" style="5" customWidth="1"/>
    <col min="9992" max="9997" width="12.5703125" style="5" customWidth="1"/>
    <col min="9998" max="9998" width="31.42578125" style="5" customWidth="1"/>
    <col min="9999" max="10240" width="12.5703125" style="5"/>
    <col min="10241" max="10241" width="24.7109375" style="5" customWidth="1"/>
    <col min="10242" max="10245" width="12.28515625" style="5" customWidth="1"/>
    <col min="10246" max="10246" width="27.7109375" style="5" customWidth="1"/>
    <col min="10247" max="10247" width="8.7109375" style="5" customWidth="1"/>
    <col min="10248" max="10253" width="12.5703125" style="5" customWidth="1"/>
    <col min="10254" max="10254" width="31.42578125" style="5" customWidth="1"/>
    <col min="10255" max="10496" width="12.5703125" style="5"/>
    <col min="10497" max="10497" width="24.7109375" style="5" customWidth="1"/>
    <col min="10498" max="10501" width="12.28515625" style="5" customWidth="1"/>
    <col min="10502" max="10502" width="27.7109375" style="5" customWidth="1"/>
    <col min="10503" max="10503" width="8.7109375" style="5" customWidth="1"/>
    <col min="10504" max="10509" width="12.5703125" style="5" customWidth="1"/>
    <col min="10510" max="10510" width="31.42578125" style="5" customWidth="1"/>
    <col min="10511" max="10752" width="12.5703125" style="5"/>
    <col min="10753" max="10753" width="24.7109375" style="5" customWidth="1"/>
    <col min="10754" max="10757" width="12.28515625" style="5" customWidth="1"/>
    <col min="10758" max="10758" width="27.7109375" style="5" customWidth="1"/>
    <col min="10759" max="10759" width="8.7109375" style="5" customWidth="1"/>
    <col min="10760" max="10765" width="12.5703125" style="5" customWidth="1"/>
    <col min="10766" max="10766" width="31.42578125" style="5" customWidth="1"/>
    <col min="10767" max="11008" width="12.5703125" style="5"/>
    <col min="11009" max="11009" width="24.7109375" style="5" customWidth="1"/>
    <col min="11010" max="11013" width="12.28515625" style="5" customWidth="1"/>
    <col min="11014" max="11014" width="27.7109375" style="5" customWidth="1"/>
    <col min="11015" max="11015" width="8.7109375" style="5" customWidth="1"/>
    <col min="11016" max="11021" width="12.5703125" style="5" customWidth="1"/>
    <col min="11022" max="11022" width="31.42578125" style="5" customWidth="1"/>
    <col min="11023" max="11264" width="12.5703125" style="5"/>
    <col min="11265" max="11265" width="24.7109375" style="5" customWidth="1"/>
    <col min="11266" max="11269" width="12.28515625" style="5" customWidth="1"/>
    <col min="11270" max="11270" width="27.7109375" style="5" customWidth="1"/>
    <col min="11271" max="11271" width="8.7109375" style="5" customWidth="1"/>
    <col min="11272" max="11277" width="12.5703125" style="5" customWidth="1"/>
    <col min="11278" max="11278" width="31.42578125" style="5" customWidth="1"/>
    <col min="11279" max="11520" width="12.5703125" style="5"/>
    <col min="11521" max="11521" width="24.7109375" style="5" customWidth="1"/>
    <col min="11522" max="11525" width="12.28515625" style="5" customWidth="1"/>
    <col min="11526" max="11526" width="27.7109375" style="5" customWidth="1"/>
    <col min="11527" max="11527" width="8.7109375" style="5" customWidth="1"/>
    <col min="11528" max="11533" width="12.5703125" style="5" customWidth="1"/>
    <col min="11534" max="11534" width="31.42578125" style="5" customWidth="1"/>
    <col min="11535" max="11776" width="12.5703125" style="5"/>
    <col min="11777" max="11777" width="24.7109375" style="5" customWidth="1"/>
    <col min="11778" max="11781" width="12.28515625" style="5" customWidth="1"/>
    <col min="11782" max="11782" width="27.7109375" style="5" customWidth="1"/>
    <col min="11783" max="11783" width="8.7109375" style="5" customWidth="1"/>
    <col min="11784" max="11789" width="12.5703125" style="5" customWidth="1"/>
    <col min="11790" max="11790" width="31.42578125" style="5" customWidth="1"/>
    <col min="11791" max="12032" width="12.5703125" style="5"/>
    <col min="12033" max="12033" width="24.7109375" style="5" customWidth="1"/>
    <col min="12034" max="12037" width="12.28515625" style="5" customWidth="1"/>
    <col min="12038" max="12038" width="27.7109375" style="5" customWidth="1"/>
    <col min="12039" max="12039" width="8.7109375" style="5" customWidth="1"/>
    <col min="12040" max="12045" width="12.5703125" style="5" customWidth="1"/>
    <col min="12046" max="12046" width="31.42578125" style="5" customWidth="1"/>
    <col min="12047" max="12288" width="12.5703125" style="5"/>
    <col min="12289" max="12289" width="24.7109375" style="5" customWidth="1"/>
    <col min="12290" max="12293" width="12.28515625" style="5" customWidth="1"/>
    <col min="12294" max="12294" width="27.7109375" style="5" customWidth="1"/>
    <col min="12295" max="12295" width="8.7109375" style="5" customWidth="1"/>
    <col min="12296" max="12301" width="12.5703125" style="5" customWidth="1"/>
    <col min="12302" max="12302" width="31.42578125" style="5" customWidth="1"/>
    <col min="12303" max="12544" width="12.5703125" style="5"/>
    <col min="12545" max="12545" width="24.7109375" style="5" customWidth="1"/>
    <col min="12546" max="12549" width="12.28515625" style="5" customWidth="1"/>
    <col min="12550" max="12550" width="27.7109375" style="5" customWidth="1"/>
    <col min="12551" max="12551" width="8.7109375" style="5" customWidth="1"/>
    <col min="12552" max="12557" width="12.5703125" style="5" customWidth="1"/>
    <col min="12558" max="12558" width="31.42578125" style="5" customWidth="1"/>
    <col min="12559" max="12800" width="12.5703125" style="5"/>
    <col min="12801" max="12801" width="24.7109375" style="5" customWidth="1"/>
    <col min="12802" max="12805" width="12.28515625" style="5" customWidth="1"/>
    <col min="12806" max="12806" width="27.7109375" style="5" customWidth="1"/>
    <col min="12807" max="12807" width="8.7109375" style="5" customWidth="1"/>
    <col min="12808" max="12813" width="12.5703125" style="5" customWidth="1"/>
    <col min="12814" max="12814" width="31.42578125" style="5" customWidth="1"/>
    <col min="12815" max="13056" width="12.5703125" style="5"/>
    <col min="13057" max="13057" width="24.7109375" style="5" customWidth="1"/>
    <col min="13058" max="13061" width="12.28515625" style="5" customWidth="1"/>
    <col min="13062" max="13062" width="27.7109375" style="5" customWidth="1"/>
    <col min="13063" max="13063" width="8.7109375" style="5" customWidth="1"/>
    <col min="13064" max="13069" width="12.5703125" style="5" customWidth="1"/>
    <col min="13070" max="13070" width="31.42578125" style="5" customWidth="1"/>
    <col min="13071" max="13312" width="12.5703125" style="5"/>
    <col min="13313" max="13313" width="24.7109375" style="5" customWidth="1"/>
    <col min="13314" max="13317" width="12.28515625" style="5" customWidth="1"/>
    <col min="13318" max="13318" width="27.7109375" style="5" customWidth="1"/>
    <col min="13319" max="13319" width="8.7109375" style="5" customWidth="1"/>
    <col min="13320" max="13325" width="12.5703125" style="5" customWidth="1"/>
    <col min="13326" max="13326" width="31.42578125" style="5" customWidth="1"/>
    <col min="13327" max="13568" width="12.5703125" style="5"/>
    <col min="13569" max="13569" width="24.7109375" style="5" customWidth="1"/>
    <col min="13570" max="13573" width="12.28515625" style="5" customWidth="1"/>
    <col min="13574" max="13574" width="27.7109375" style="5" customWidth="1"/>
    <col min="13575" max="13575" width="8.7109375" style="5" customWidth="1"/>
    <col min="13576" max="13581" width="12.5703125" style="5" customWidth="1"/>
    <col min="13582" max="13582" width="31.42578125" style="5" customWidth="1"/>
    <col min="13583" max="13824" width="12.5703125" style="5"/>
    <col min="13825" max="13825" width="24.7109375" style="5" customWidth="1"/>
    <col min="13826" max="13829" width="12.28515625" style="5" customWidth="1"/>
    <col min="13830" max="13830" width="27.7109375" style="5" customWidth="1"/>
    <col min="13831" max="13831" width="8.7109375" style="5" customWidth="1"/>
    <col min="13832" max="13837" width="12.5703125" style="5" customWidth="1"/>
    <col min="13838" max="13838" width="31.42578125" style="5" customWidth="1"/>
    <col min="13839" max="14080" width="12.5703125" style="5"/>
    <col min="14081" max="14081" width="24.7109375" style="5" customWidth="1"/>
    <col min="14082" max="14085" width="12.28515625" style="5" customWidth="1"/>
    <col min="14086" max="14086" width="27.7109375" style="5" customWidth="1"/>
    <col min="14087" max="14087" width="8.7109375" style="5" customWidth="1"/>
    <col min="14088" max="14093" width="12.5703125" style="5" customWidth="1"/>
    <col min="14094" max="14094" width="31.42578125" style="5" customWidth="1"/>
    <col min="14095" max="14336" width="12.5703125" style="5"/>
    <col min="14337" max="14337" width="24.7109375" style="5" customWidth="1"/>
    <col min="14338" max="14341" width="12.28515625" style="5" customWidth="1"/>
    <col min="14342" max="14342" width="27.7109375" style="5" customWidth="1"/>
    <col min="14343" max="14343" width="8.7109375" style="5" customWidth="1"/>
    <col min="14344" max="14349" width="12.5703125" style="5" customWidth="1"/>
    <col min="14350" max="14350" width="31.42578125" style="5" customWidth="1"/>
    <col min="14351" max="14592" width="12.5703125" style="5"/>
    <col min="14593" max="14593" width="24.7109375" style="5" customWidth="1"/>
    <col min="14594" max="14597" width="12.28515625" style="5" customWidth="1"/>
    <col min="14598" max="14598" width="27.7109375" style="5" customWidth="1"/>
    <col min="14599" max="14599" width="8.7109375" style="5" customWidth="1"/>
    <col min="14600" max="14605" width="12.5703125" style="5" customWidth="1"/>
    <col min="14606" max="14606" width="31.42578125" style="5" customWidth="1"/>
    <col min="14607" max="14848" width="12.5703125" style="5"/>
    <col min="14849" max="14849" width="24.7109375" style="5" customWidth="1"/>
    <col min="14850" max="14853" width="12.28515625" style="5" customWidth="1"/>
    <col min="14854" max="14854" width="27.7109375" style="5" customWidth="1"/>
    <col min="14855" max="14855" width="8.7109375" style="5" customWidth="1"/>
    <col min="14856" max="14861" width="12.5703125" style="5" customWidth="1"/>
    <col min="14862" max="14862" width="31.42578125" style="5" customWidth="1"/>
    <col min="14863" max="15104" width="12.5703125" style="5"/>
    <col min="15105" max="15105" width="24.7109375" style="5" customWidth="1"/>
    <col min="15106" max="15109" width="12.28515625" style="5" customWidth="1"/>
    <col min="15110" max="15110" width="27.7109375" style="5" customWidth="1"/>
    <col min="15111" max="15111" width="8.7109375" style="5" customWidth="1"/>
    <col min="15112" max="15117" width="12.5703125" style="5" customWidth="1"/>
    <col min="15118" max="15118" width="31.42578125" style="5" customWidth="1"/>
    <col min="15119" max="15360" width="12.5703125" style="5"/>
    <col min="15361" max="15361" width="24.7109375" style="5" customWidth="1"/>
    <col min="15362" max="15365" width="12.28515625" style="5" customWidth="1"/>
    <col min="15366" max="15366" width="27.7109375" style="5" customWidth="1"/>
    <col min="15367" max="15367" width="8.7109375" style="5" customWidth="1"/>
    <col min="15368" max="15373" width="12.5703125" style="5" customWidth="1"/>
    <col min="15374" max="15374" width="31.42578125" style="5" customWidth="1"/>
    <col min="15375" max="15616" width="12.5703125" style="5"/>
    <col min="15617" max="15617" width="24.7109375" style="5" customWidth="1"/>
    <col min="15618" max="15621" width="12.28515625" style="5" customWidth="1"/>
    <col min="15622" max="15622" width="27.7109375" style="5" customWidth="1"/>
    <col min="15623" max="15623" width="8.7109375" style="5" customWidth="1"/>
    <col min="15624" max="15629" width="12.5703125" style="5" customWidth="1"/>
    <col min="15630" max="15630" width="31.42578125" style="5" customWidth="1"/>
    <col min="15631" max="15872" width="12.5703125" style="5"/>
    <col min="15873" max="15873" width="24.7109375" style="5" customWidth="1"/>
    <col min="15874" max="15877" width="12.28515625" style="5" customWidth="1"/>
    <col min="15878" max="15878" width="27.7109375" style="5" customWidth="1"/>
    <col min="15879" max="15879" width="8.7109375" style="5" customWidth="1"/>
    <col min="15880" max="15885" width="12.5703125" style="5" customWidth="1"/>
    <col min="15886" max="15886" width="31.42578125" style="5" customWidth="1"/>
    <col min="15887" max="16128" width="12.5703125" style="5"/>
    <col min="16129" max="16129" width="24.7109375" style="5" customWidth="1"/>
    <col min="16130" max="16133" width="12.28515625" style="5" customWidth="1"/>
    <col min="16134" max="16134" width="27.7109375" style="5" customWidth="1"/>
    <col min="16135" max="16135" width="8.7109375" style="5" customWidth="1"/>
    <col min="16136" max="16141" width="12.5703125" style="5" customWidth="1"/>
    <col min="16142" max="16142" width="31.42578125" style="5" customWidth="1"/>
    <col min="16143" max="16384" width="12.5703125" style="5"/>
  </cols>
  <sheetData>
    <row r="1" spans="1:14" ht="24.75" customHeight="1">
      <c r="A1" s="1" t="s">
        <v>0</v>
      </c>
      <c r="B1" s="2"/>
      <c r="C1" s="2"/>
      <c r="D1" s="3"/>
      <c r="E1" s="3"/>
      <c r="F1" s="4" t="s">
        <v>1</v>
      </c>
      <c r="N1" s="6"/>
    </row>
    <row r="2" spans="1:14" ht="18.95" customHeight="1">
      <c r="A2" s="1"/>
      <c r="B2" s="2"/>
      <c r="C2" s="2"/>
      <c r="D2" s="2"/>
      <c r="E2" s="2"/>
      <c r="F2" s="7"/>
    </row>
    <row r="3" spans="1:14" s="9" customFormat="1" ht="18.95" customHeight="1">
      <c r="A3" s="8" t="s">
        <v>2</v>
      </c>
      <c r="B3" s="8"/>
      <c r="F3" s="10" t="s">
        <v>3</v>
      </c>
      <c r="L3" s="11"/>
    </row>
    <row r="4" spans="1:14" s="9" customFormat="1" ht="18.95" customHeight="1">
      <c r="A4" s="8"/>
      <c r="B4" s="12"/>
    </row>
    <row r="5" spans="1:14" s="9" customFormat="1" ht="18.95" customHeight="1">
      <c r="A5" s="8"/>
      <c r="B5" s="12"/>
    </row>
    <row r="6" spans="1:14" s="9" customFormat="1" ht="18.95" customHeight="1">
      <c r="A6" s="8"/>
      <c r="B6" s="8"/>
      <c r="E6" s="13" t="s">
        <v>4</v>
      </c>
    </row>
    <row r="7" spans="1:14" s="9" customFormat="1" ht="16.5" customHeight="1">
      <c r="C7" s="14" t="s">
        <v>5</v>
      </c>
      <c r="D7" s="14"/>
      <c r="E7" s="15"/>
      <c r="F7" s="16"/>
      <c r="G7" s="16"/>
      <c r="H7" s="16"/>
      <c r="J7" s="3"/>
    </row>
    <row r="8" spans="1:14" s="9" customFormat="1" ht="15.75">
      <c r="B8" s="17" t="s">
        <v>6</v>
      </c>
      <c r="C8" s="18" t="s">
        <v>7</v>
      </c>
      <c r="D8" s="18" t="s">
        <v>8</v>
      </c>
      <c r="E8" s="19" t="s">
        <v>9</v>
      </c>
      <c r="F8" s="16"/>
      <c r="G8" s="16"/>
      <c r="H8" s="16"/>
      <c r="J8" s="3"/>
    </row>
    <row r="9" spans="1:14" s="9" customFormat="1" ht="13.5" customHeight="1">
      <c r="B9" s="20" t="s">
        <v>10</v>
      </c>
      <c r="C9" s="21" t="s">
        <v>11</v>
      </c>
      <c r="D9" s="20" t="s">
        <v>12</v>
      </c>
      <c r="E9" s="20" t="s">
        <v>13</v>
      </c>
      <c r="F9" s="20"/>
      <c r="G9" s="20"/>
      <c r="H9" s="22"/>
      <c r="I9" s="16"/>
      <c r="J9" s="16"/>
      <c r="K9" s="16"/>
    </row>
    <row r="10" spans="1:14" s="9" customFormat="1" ht="8.1" customHeight="1">
      <c r="C10" s="16"/>
      <c r="D10" s="16"/>
      <c r="E10" s="16"/>
      <c r="F10" s="20"/>
      <c r="G10" s="20"/>
      <c r="H10" s="22"/>
      <c r="I10" s="3"/>
      <c r="J10" s="3"/>
      <c r="K10" s="3"/>
    </row>
    <row r="11" spans="1:14" s="9" customFormat="1" ht="15" customHeight="1">
      <c r="A11" s="23" t="s">
        <v>14</v>
      </c>
      <c r="B11" s="24">
        <f t="shared" ref="B11:B22" si="0">(C11/458730)*1000</f>
        <v>25.343884202036055</v>
      </c>
      <c r="C11" s="24">
        <f t="shared" ref="C11:C44" si="1">E11+D11</f>
        <v>11626</v>
      </c>
      <c r="D11" s="24">
        <v>8237</v>
      </c>
      <c r="E11" s="24">
        <v>3389</v>
      </c>
      <c r="F11" s="25" t="s">
        <v>15</v>
      </c>
      <c r="G11" s="24"/>
      <c r="H11" s="26"/>
      <c r="I11" s="24"/>
      <c r="J11" s="24"/>
      <c r="K11" s="24"/>
      <c r="L11" s="25"/>
    </row>
    <row r="12" spans="1:14" s="9" customFormat="1" ht="15" customHeight="1">
      <c r="A12" s="23" t="s">
        <v>16</v>
      </c>
      <c r="B12" s="24">
        <f t="shared" si="0"/>
        <v>33.525167309746472</v>
      </c>
      <c r="C12" s="24">
        <f t="shared" si="1"/>
        <v>15379</v>
      </c>
      <c r="D12" s="24">
        <v>9969</v>
      </c>
      <c r="E12" s="24">
        <v>5410</v>
      </c>
      <c r="F12" s="25" t="s">
        <v>17</v>
      </c>
      <c r="G12" s="24"/>
      <c r="H12" s="26"/>
      <c r="I12" s="24"/>
      <c r="J12" s="24"/>
      <c r="K12" s="24"/>
      <c r="L12" s="25"/>
    </row>
    <row r="13" spans="1:14" s="9" customFormat="1" ht="15" customHeight="1">
      <c r="A13" s="23" t="s">
        <v>18</v>
      </c>
      <c r="B13" s="24">
        <f t="shared" si="0"/>
        <v>34.379700477405009</v>
      </c>
      <c r="C13" s="24">
        <f t="shared" si="1"/>
        <v>15771</v>
      </c>
      <c r="D13" s="24">
        <v>10137</v>
      </c>
      <c r="E13" s="24">
        <v>5634</v>
      </c>
      <c r="F13" s="25" t="s">
        <v>18</v>
      </c>
      <c r="G13" s="24"/>
      <c r="H13" s="26"/>
      <c r="I13" s="24"/>
      <c r="J13" s="24"/>
      <c r="K13" s="24"/>
      <c r="L13" s="25"/>
    </row>
    <row r="14" spans="1:14" s="9" customFormat="1" ht="15" customHeight="1">
      <c r="A14" s="23" t="s">
        <v>19</v>
      </c>
      <c r="B14" s="24">
        <f t="shared" si="0"/>
        <v>35.306171386218473</v>
      </c>
      <c r="C14" s="24">
        <f t="shared" si="1"/>
        <v>16196</v>
      </c>
      <c r="D14" s="24">
        <v>10312</v>
      </c>
      <c r="E14" s="24">
        <v>5884</v>
      </c>
      <c r="F14" s="27" t="s">
        <v>20</v>
      </c>
      <c r="G14" s="24"/>
      <c r="H14" s="26"/>
      <c r="I14" s="24"/>
      <c r="J14" s="24"/>
      <c r="K14" s="24"/>
      <c r="L14" s="25"/>
    </row>
    <row r="15" spans="1:14" s="9" customFormat="1" ht="15" customHeight="1">
      <c r="A15" s="23" t="s">
        <v>21</v>
      </c>
      <c r="B15" s="24">
        <f t="shared" si="0"/>
        <v>36.252261678983281</v>
      </c>
      <c r="C15" s="24">
        <f t="shared" si="1"/>
        <v>16630</v>
      </c>
      <c r="D15" s="24">
        <v>10485</v>
      </c>
      <c r="E15" s="24">
        <v>6145</v>
      </c>
      <c r="F15" s="25" t="s">
        <v>21</v>
      </c>
      <c r="G15" s="24"/>
      <c r="H15" s="26"/>
      <c r="I15" s="24"/>
      <c r="J15" s="24"/>
      <c r="K15" s="24"/>
      <c r="L15" s="25"/>
    </row>
    <row r="16" spans="1:14" s="9" customFormat="1" ht="15" customHeight="1">
      <c r="A16" s="23" t="s">
        <v>22</v>
      </c>
      <c r="B16" s="24">
        <f t="shared" si="0"/>
        <v>37.21579142414928</v>
      </c>
      <c r="C16" s="24">
        <f t="shared" si="1"/>
        <v>17072</v>
      </c>
      <c r="D16" s="24">
        <v>10653</v>
      </c>
      <c r="E16" s="24">
        <v>6419</v>
      </c>
      <c r="F16" s="25" t="s">
        <v>22</v>
      </c>
      <c r="G16" s="24"/>
      <c r="H16" s="26"/>
      <c r="I16" s="24"/>
      <c r="J16" s="24"/>
      <c r="K16" s="24"/>
      <c r="L16" s="25"/>
    </row>
    <row r="17" spans="1:12" s="9" customFormat="1" ht="15" customHeight="1">
      <c r="A17" s="23" t="s">
        <v>23</v>
      </c>
      <c r="B17" s="24">
        <f t="shared" si="0"/>
        <v>38.194580690166326</v>
      </c>
      <c r="C17" s="24">
        <f t="shared" si="1"/>
        <v>17521</v>
      </c>
      <c r="D17" s="24">
        <v>10816</v>
      </c>
      <c r="E17" s="24">
        <v>6705</v>
      </c>
      <c r="F17" s="25" t="s">
        <v>23</v>
      </c>
      <c r="G17" s="24"/>
      <c r="H17" s="26"/>
      <c r="I17" s="24"/>
      <c r="J17" s="24"/>
      <c r="K17" s="24"/>
      <c r="L17" s="25"/>
    </row>
    <row r="18" spans="1:12" s="9" customFormat="1" ht="15" customHeight="1">
      <c r="A18" s="23" t="s">
        <v>24</v>
      </c>
      <c r="B18" s="24">
        <f t="shared" si="0"/>
        <v>39.19080940858457</v>
      </c>
      <c r="C18" s="24">
        <f t="shared" si="1"/>
        <v>17978</v>
      </c>
      <c r="D18" s="24">
        <v>10975</v>
      </c>
      <c r="E18" s="24">
        <v>7003</v>
      </c>
      <c r="F18" s="25" t="s">
        <v>24</v>
      </c>
      <c r="G18" s="24"/>
      <c r="H18" s="26"/>
      <c r="I18" s="24"/>
      <c r="J18" s="24"/>
      <c r="K18" s="24"/>
      <c r="L18" s="25"/>
    </row>
    <row r="19" spans="1:12" s="9" customFormat="1" ht="15" customHeight="1">
      <c r="A19" s="23" t="s">
        <v>25</v>
      </c>
      <c r="B19" s="24">
        <f t="shared" si="0"/>
        <v>40.197937784753556</v>
      </c>
      <c r="C19" s="24">
        <f t="shared" si="1"/>
        <v>18440</v>
      </c>
      <c r="D19" s="24">
        <v>11127</v>
      </c>
      <c r="E19" s="24">
        <v>7313</v>
      </c>
      <c r="F19" s="25" t="s">
        <v>25</v>
      </c>
      <c r="G19" s="24"/>
      <c r="H19" s="26"/>
      <c r="I19" s="24"/>
      <c r="J19" s="24"/>
      <c r="K19" s="24"/>
      <c r="L19" s="25"/>
    </row>
    <row r="20" spans="1:12" s="9" customFormat="1" ht="15" customHeight="1">
      <c r="A20" s="23" t="s">
        <v>26</v>
      </c>
      <c r="B20" s="24">
        <f t="shared" si="0"/>
        <v>41.218145750223442</v>
      </c>
      <c r="C20" s="24">
        <f t="shared" si="1"/>
        <v>18908</v>
      </c>
      <c r="D20" s="24">
        <v>11273</v>
      </c>
      <c r="E20" s="24">
        <v>7635</v>
      </c>
      <c r="F20" s="25" t="s">
        <v>26</v>
      </c>
      <c r="G20" s="24"/>
      <c r="H20" s="26"/>
      <c r="I20" s="24"/>
      <c r="J20" s="24"/>
      <c r="K20" s="24"/>
      <c r="L20" s="25"/>
    </row>
    <row r="21" spans="1:12" s="9" customFormat="1" ht="15" customHeight="1">
      <c r="A21" s="23" t="s">
        <v>27</v>
      </c>
      <c r="B21" s="24">
        <f t="shared" si="0"/>
        <v>42.247073441893924</v>
      </c>
      <c r="C21" s="24">
        <f t="shared" si="1"/>
        <v>19380</v>
      </c>
      <c r="D21" s="24">
        <v>11412</v>
      </c>
      <c r="E21" s="24">
        <v>7968</v>
      </c>
      <c r="F21" s="25" t="s">
        <v>27</v>
      </c>
      <c r="G21" s="24"/>
      <c r="H21" s="26"/>
      <c r="I21" s="24"/>
      <c r="J21" s="24"/>
      <c r="K21" s="24"/>
      <c r="L21" s="25"/>
    </row>
    <row r="22" spans="1:12" s="9" customFormat="1" ht="15" customHeight="1">
      <c r="A22" s="23" t="s">
        <v>28</v>
      </c>
      <c r="B22" s="24">
        <f t="shared" si="0"/>
        <v>43.282540928214857</v>
      </c>
      <c r="C22" s="24">
        <f t="shared" si="1"/>
        <v>19855</v>
      </c>
      <c r="D22" s="24">
        <v>11543</v>
      </c>
      <c r="E22" s="24">
        <v>8312</v>
      </c>
      <c r="F22" s="25" t="s">
        <v>28</v>
      </c>
      <c r="G22" s="24"/>
      <c r="H22" s="26"/>
      <c r="I22" s="24"/>
      <c r="J22" s="24"/>
      <c r="K22" s="24"/>
      <c r="L22" s="25"/>
    </row>
    <row r="23" spans="1:12" s="9" customFormat="1" ht="15" customHeight="1">
      <c r="A23" s="23" t="s">
        <v>29</v>
      </c>
      <c r="B23" s="24">
        <v>28.6</v>
      </c>
      <c r="C23" s="24">
        <f t="shared" si="1"/>
        <v>20419</v>
      </c>
      <c r="D23" s="24">
        <v>11689</v>
      </c>
      <c r="E23" s="24">
        <v>8730</v>
      </c>
      <c r="F23" s="28" t="s">
        <v>30</v>
      </c>
      <c r="G23" s="24"/>
      <c r="H23" s="26"/>
      <c r="I23" s="24"/>
      <c r="J23" s="24"/>
      <c r="K23" s="24"/>
      <c r="L23" s="25"/>
    </row>
    <row r="24" spans="1:12" s="9" customFormat="1" ht="15" customHeight="1">
      <c r="A24" s="23" t="s">
        <v>31</v>
      </c>
      <c r="B24" s="24">
        <f t="shared" ref="B24:B45" si="2">(C24/710850)*1000</f>
        <v>29.281845677709786</v>
      </c>
      <c r="C24" s="24">
        <f t="shared" si="1"/>
        <v>20815</v>
      </c>
      <c r="D24" s="24">
        <v>11785</v>
      </c>
      <c r="E24" s="24">
        <v>9030</v>
      </c>
      <c r="F24" s="25" t="s">
        <v>31</v>
      </c>
      <c r="G24" s="24"/>
      <c r="H24" s="26"/>
      <c r="I24" s="24"/>
      <c r="J24" s="24"/>
      <c r="K24" s="24"/>
      <c r="L24" s="25"/>
    </row>
    <row r="25" spans="1:12" s="9" customFormat="1" ht="15" customHeight="1">
      <c r="A25" s="23" t="s">
        <v>32</v>
      </c>
      <c r="B25" s="24">
        <f t="shared" si="2"/>
        <v>29.95990715340789</v>
      </c>
      <c r="C25" s="24">
        <f t="shared" si="1"/>
        <v>21297</v>
      </c>
      <c r="D25" s="24">
        <v>11895</v>
      </c>
      <c r="E25" s="24">
        <v>9402</v>
      </c>
      <c r="F25" s="25" t="s">
        <v>32</v>
      </c>
      <c r="G25" s="24"/>
      <c r="H25" s="26"/>
      <c r="I25" s="24"/>
      <c r="J25" s="24"/>
      <c r="K25" s="24"/>
      <c r="L25" s="25"/>
    </row>
    <row r="26" spans="1:12" s="9" customFormat="1" ht="15" customHeight="1">
      <c r="A26" s="23" t="s">
        <v>33</v>
      </c>
      <c r="B26" s="24">
        <f t="shared" si="2"/>
        <v>30.637968629106002</v>
      </c>
      <c r="C26" s="24">
        <f t="shared" si="1"/>
        <v>21779</v>
      </c>
      <c r="D26" s="24">
        <v>11997</v>
      </c>
      <c r="E26" s="24">
        <v>9782</v>
      </c>
      <c r="F26" s="25" t="s">
        <v>33</v>
      </c>
      <c r="G26" s="24"/>
      <c r="H26" s="26"/>
      <c r="I26" s="24"/>
      <c r="J26" s="24"/>
      <c r="K26" s="24"/>
      <c r="L26" s="25"/>
    </row>
    <row r="27" spans="1:12" s="9" customFormat="1" ht="15" customHeight="1">
      <c r="A27" s="23" t="s">
        <v>34</v>
      </c>
      <c r="B27" s="24">
        <f t="shared" si="2"/>
        <v>31.316030104804106</v>
      </c>
      <c r="C27" s="24">
        <f t="shared" si="1"/>
        <v>22261</v>
      </c>
      <c r="D27" s="24">
        <v>12092</v>
      </c>
      <c r="E27" s="24">
        <v>10169</v>
      </c>
      <c r="F27" s="25" t="s">
        <v>34</v>
      </c>
      <c r="G27" s="24"/>
      <c r="H27" s="26"/>
      <c r="I27" s="24"/>
      <c r="J27" s="24"/>
      <c r="K27" s="24"/>
      <c r="L27" s="25"/>
    </row>
    <row r="28" spans="1:12" s="9" customFormat="1" ht="15" customHeight="1">
      <c r="A28" s="23" t="s">
        <v>35</v>
      </c>
      <c r="B28" s="24">
        <f t="shared" si="2"/>
        <v>31.992684813955126</v>
      </c>
      <c r="C28" s="24">
        <f t="shared" si="1"/>
        <v>22742</v>
      </c>
      <c r="D28" s="24">
        <v>12181</v>
      </c>
      <c r="E28" s="24">
        <v>10561</v>
      </c>
      <c r="F28" s="25" t="s">
        <v>35</v>
      </c>
      <c r="G28" s="24"/>
      <c r="H28" s="26"/>
      <c r="I28" s="24"/>
      <c r="J28" s="24"/>
      <c r="K28" s="24"/>
      <c r="L28" s="25"/>
    </row>
    <row r="29" spans="1:12" s="9" customFormat="1" ht="15" customHeight="1">
      <c r="A29" s="23" t="s">
        <v>36</v>
      </c>
      <c r="B29" s="24">
        <f t="shared" si="2"/>
        <v>32.665119223464863</v>
      </c>
      <c r="C29" s="24">
        <f t="shared" si="1"/>
        <v>23220</v>
      </c>
      <c r="D29" s="24">
        <v>12263</v>
      </c>
      <c r="E29" s="24">
        <v>10957</v>
      </c>
      <c r="F29" s="25" t="s">
        <v>36</v>
      </c>
      <c r="G29" s="24"/>
      <c r="H29" s="26"/>
      <c r="I29" s="24"/>
      <c r="J29" s="24"/>
      <c r="K29" s="24"/>
      <c r="L29" s="25"/>
    </row>
    <row r="30" spans="1:12" s="9" customFormat="1" ht="15" customHeight="1">
      <c r="A30" s="23" t="s">
        <v>37</v>
      </c>
      <c r="B30" s="24">
        <f t="shared" si="2"/>
        <v>33.334740099880428</v>
      </c>
      <c r="C30" s="24">
        <f t="shared" si="1"/>
        <v>23696</v>
      </c>
      <c r="D30" s="24">
        <v>12339</v>
      </c>
      <c r="E30" s="24">
        <v>11357</v>
      </c>
      <c r="F30" s="25" t="s">
        <v>37</v>
      </c>
      <c r="G30" s="24"/>
      <c r="H30" s="26"/>
      <c r="I30" s="24"/>
      <c r="J30" s="24"/>
      <c r="K30" s="24"/>
      <c r="L30" s="25"/>
    </row>
    <row r="31" spans="1:12" s="9" customFormat="1" ht="15" customHeight="1">
      <c r="A31" s="23" t="s">
        <v>38</v>
      </c>
      <c r="B31" s="24">
        <f t="shared" si="2"/>
        <v>33.997327143560526</v>
      </c>
      <c r="C31" s="24">
        <f t="shared" si="1"/>
        <v>24167</v>
      </c>
      <c r="D31" s="24">
        <v>12410</v>
      </c>
      <c r="E31" s="24">
        <v>11757</v>
      </c>
      <c r="F31" s="25" t="s">
        <v>38</v>
      </c>
      <c r="G31" s="24"/>
      <c r="H31" s="26"/>
      <c r="I31" s="24"/>
      <c r="J31" s="24"/>
      <c r="K31" s="24"/>
      <c r="L31" s="25"/>
    </row>
    <row r="32" spans="1:12" s="9" customFormat="1" ht="15" customHeight="1">
      <c r="A32" s="23" t="s">
        <v>39</v>
      </c>
      <c r="B32" s="24">
        <f t="shared" si="2"/>
        <v>34.654287121052263</v>
      </c>
      <c r="C32" s="24">
        <f t="shared" si="1"/>
        <v>24634</v>
      </c>
      <c r="D32" s="24">
        <v>12476</v>
      </c>
      <c r="E32" s="24">
        <v>12158</v>
      </c>
      <c r="F32" s="25" t="s">
        <v>39</v>
      </c>
      <c r="G32" s="24"/>
      <c r="H32" s="26"/>
      <c r="I32" s="24"/>
      <c r="J32" s="24"/>
      <c r="K32" s="24"/>
      <c r="L32" s="25"/>
    </row>
    <row r="33" spans="1:12" s="9" customFormat="1" ht="15" customHeight="1">
      <c r="A33" s="23" t="s">
        <v>40</v>
      </c>
      <c r="B33" s="24">
        <f t="shared" si="2"/>
        <v>35.30280649926145</v>
      </c>
      <c r="C33" s="24">
        <f t="shared" si="1"/>
        <v>25095</v>
      </c>
      <c r="D33" s="24">
        <v>12539</v>
      </c>
      <c r="E33" s="24">
        <v>12556</v>
      </c>
      <c r="F33" s="25" t="s">
        <v>40</v>
      </c>
      <c r="G33" s="24"/>
      <c r="H33" s="26"/>
      <c r="I33" s="24"/>
      <c r="J33" s="24"/>
      <c r="K33" s="24"/>
      <c r="L33" s="25"/>
    </row>
    <row r="34" spans="1:12" s="9" customFormat="1" ht="15" customHeight="1">
      <c r="A34" s="23" t="s">
        <v>41</v>
      </c>
      <c r="B34" s="24">
        <f t="shared" si="2"/>
        <v>35.941478511640994</v>
      </c>
      <c r="C34" s="24">
        <f t="shared" si="1"/>
        <v>25549</v>
      </c>
      <c r="D34" s="24">
        <v>12598</v>
      </c>
      <c r="E34" s="24">
        <v>12951</v>
      </c>
      <c r="F34" s="25" t="s">
        <v>41</v>
      </c>
      <c r="G34" s="24"/>
      <c r="H34" s="26"/>
      <c r="I34" s="24"/>
      <c r="J34" s="24"/>
      <c r="K34" s="24"/>
      <c r="L34" s="25"/>
    </row>
    <row r="35" spans="1:12" s="9" customFormat="1" ht="15" customHeight="1">
      <c r="A35" s="23" t="s">
        <v>42</v>
      </c>
      <c r="B35" s="24">
        <f t="shared" si="2"/>
        <v>36.680030948864037</v>
      </c>
      <c r="C35" s="24">
        <f t="shared" si="1"/>
        <v>26074</v>
      </c>
      <c r="D35" s="24">
        <v>12666</v>
      </c>
      <c r="E35" s="24">
        <v>13408</v>
      </c>
      <c r="F35" s="25" t="s">
        <v>43</v>
      </c>
      <c r="G35" s="24"/>
      <c r="H35" s="26"/>
      <c r="I35" s="24"/>
      <c r="J35" s="24"/>
      <c r="K35" s="24"/>
      <c r="L35" s="25"/>
    </row>
    <row r="36" spans="1:12" s="9" customFormat="1" ht="15" customHeight="1">
      <c r="A36" s="23" t="s">
        <v>44</v>
      </c>
      <c r="B36" s="24">
        <f t="shared" si="2"/>
        <v>37.18787367236407</v>
      </c>
      <c r="C36" s="24">
        <f t="shared" si="1"/>
        <v>26435</v>
      </c>
      <c r="D36" s="24">
        <v>12713</v>
      </c>
      <c r="E36" s="24">
        <v>13722</v>
      </c>
      <c r="F36" s="27" t="s">
        <v>45</v>
      </c>
      <c r="G36" s="24"/>
      <c r="H36" s="26"/>
      <c r="I36" s="24"/>
      <c r="J36" s="24"/>
      <c r="K36" s="24"/>
      <c r="L36" s="25"/>
    </row>
    <row r="37" spans="1:12" s="9" customFormat="1" ht="15" customHeight="1">
      <c r="A37" s="29" t="s">
        <v>46</v>
      </c>
      <c r="B37" s="24">
        <f t="shared" si="2"/>
        <v>37.789969754519241</v>
      </c>
      <c r="C37" s="24">
        <f t="shared" si="1"/>
        <v>26863</v>
      </c>
      <c r="D37" s="9">
        <v>12769</v>
      </c>
      <c r="E37" s="9">
        <v>14094</v>
      </c>
      <c r="F37" s="30">
        <v>1996</v>
      </c>
      <c r="G37" s="24"/>
      <c r="H37" s="26"/>
      <c r="I37" s="24"/>
      <c r="L37" s="31"/>
    </row>
    <row r="38" spans="1:12" s="9" customFormat="1" ht="15" customHeight="1">
      <c r="A38" s="29" t="s">
        <v>47</v>
      </c>
      <c r="B38" s="24">
        <f t="shared" si="2"/>
        <v>38.379404937750579</v>
      </c>
      <c r="C38" s="24">
        <f t="shared" si="1"/>
        <v>27282</v>
      </c>
      <c r="D38" s="9">
        <v>12828</v>
      </c>
      <c r="E38" s="9">
        <v>14454</v>
      </c>
      <c r="F38" s="32">
        <v>1997</v>
      </c>
      <c r="H38" s="26"/>
      <c r="I38" s="24"/>
      <c r="J38" s="33"/>
      <c r="K38" s="33"/>
    </row>
    <row r="39" spans="1:12" s="9" customFormat="1" ht="15" customHeight="1">
      <c r="A39" s="29" t="s">
        <v>48</v>
      </c>
      <c r="B39" s="24">
        <f t="shared" si="2"/>
        <v>38.951958922416829</v>
      </c>
      <c r="C39" s="24">
        <f t="shared" si="1"/>
        <v>27689</v>
      </c>
      <c r="D39" s="9">
        <v>12889</v>
      </c>
      <c r="E39" s="9">
        <v>14800</v>
      </c>
      <c r="F39" s="32">
        <v>1998</v>
      </c>
      <c r="H39" s="26"/>
      <c r="I39" s="24"/>
      <c r="J39" s="33"/>
      <c r="K39" s="33"/>
    </row>
    <row r="40" spans="1:12" s="9" customFormat="1" ht="15" customHeight="1">
      <c r="A40" s="29" t="s">
        <v>49</v>
      </c>
      <c r="B40" s="24">
        <f t="shared" si="2"/>
        <v>39.507631708517977</v>
      </c>
      <c r="C40" s="24">
        <f t="shared" si="1"/>
        <v>28084</v>
      </c>
      <c r="D40" s="9">
        <v>12955</v>
      </c>
      <c r="E40" s="9">
        <v>15129</v>
      </c>
      <c r="F40" s="32">
        <v>1999</v>
      </c>
    </row>
    <row r="41" spans="1:12" s="9" customFormat="1" ht="15" customHeight="1">
      <c r="A41" s="34" t="s">
        <v>50</v>
      </c>
      <c r="B41" s="24">
        <f t="shared" si="2"/>
        <v>40.045016529506924</v>
      </c>
      <c r="C41" s="24">
        <f t="shared" si="1"/>
        <v>28466</v>
      </c>
      <c r="D41" s="9">
        <v>13027</v>
      </c>
      <c r="E41" s="9">
        <v>15439</v>
      </c>
      <c r="F41" s="32">
        <v>2000</v>
      </c>
    </row>
    <row r="42" spans="1:12" s="9" customFormat="1" ht="15" customHeight="1">
      <c r="A42" s="34" t="s">
        <v>51</v>
      </c>
      <c r="B42" s="24">
        <f t="shared" si="2"/>
        <v>40.561299852289508</v>
      </c>
      <c r="C42" s="24">
        <f t="shared" si="1"/>
        <v>28833</v>
      </c>
      <c r="D42" s="9">
        <v>13106</v>
      </c>
      <c r="E42" s="9">
        <v>15727</v>
      </c>
      <c r="F42" s="32">
        <v>2001</v>
      </c>
      <c r="H42" s="35"/>
      <c r="I42" s="36"/>
      <c r="J42" s="36"/>
    </row>
    <row r="43" spans="1:12" s="9" customFormat="1" ht="15" customHeight="1">
      <c r="A43" s="34" t="s">
        <v>52</v>
      </c>
      <c r="B43" s="24">
        <f t="shared" si="2"/>
        <v>41.055074910318631</v>
      </c>
      <c r="C43" s="24">
        <f t="shared" si="1"/>
        <v>29184</v>
      </c>
      <c r="D43" s="9">
        <v>13194</v>
      </c>
      <c r="E43" s="9">
        <f>15990</f>
        <v>15990</v>
      </c>
      <c r="F43" s="32">
        <v>2002</v>
      </c>
      <c r="H43" s="5"/>
      <c r="I43" s="37"/>
      <c r="J43" s="37"/>
    </row>
    <row r="44" spans="1:12" s="9" customFormat="1" ht="15" customHeight="1">
      <c r="A44" s="34" t="s">
        <v>53</v>
      </c>
      <c r="B44" s="38">
        <f t="shared" si="2"/>
        <v>41.527748470141383</v>
      </c>
      <c r="C44" s="38">
        <f t="shared" si="1"/>
        <v>29520</v>
      </c>
      <c r="D44" s="39">
        <v>13294</v>
      </c>
      <c r="E44" s="39">
        <v>16226</v>
      </c>
      <c r="F44" s="32">
        <v>2003</v>
      </c>
      <c r="H44" s="40"/>
      <c r="I44" s="37"/>
      <c r="J44" s="37"/>
    </row>
    <row r="45" spans="1:12" s="9" customFormat="1" ht="15" customHeight="1">
      <c r="A45" s="34" t="s">
        <v>54</v>
      </c>
      <c r="B45" s="38">
        <f t="shared" si="2"/>
        <v>42.051065625659419</v>
      </c>
      <c r="C45" s="38">
        <v>29892</v>
      </c>
      <c r="D45" s="39">
        <v>13428</v>
      </c>
      <c r="E45" s="39">
        <v>16464</v>
      </c>
      <c r="F45" s="41" t="s">
        <v>55</v>
      </c>
    </row>
    <row r="46" spans="1:12" s="9" customFormat="1" ht="15" customHeight="1">
      <c r="A46" s="42" t="s">
        <v>56</v>
      </c>
      <c r="B46" s="39">
        <v>42</v>
      </c>
      <c r="C46" s="39">
        <v>30172</v>
      </c>
      <c r="D46" s="39">
        <v>13417</v>
      </c>
      <c r="E46" s="39">
        <v>16755</v>
      </c>
      <c r="F46" s="43">
        <v>2005</v>
      </c>
    </row>
    <row r="47" spans="1:12" s="9" customFormat="1" ht="15" customHeight="1">
      <c r="A47" s="42" t="s">
        <v>57</v>
      </c>
      <c r="B47" s="39">
        <f>(C47/710850)*1000</f>
        <v>42.914820285573605</v>
      </c>
      <c r="C47" s="39">
        <v>30506</v>
      </c>
      <c r="D47" s="39">
        <v>13427</v>
      </c>
      <c r="E47" s="39">
        <v>17079</v>
      </c>
      <c r="F47" s="43">
        <v>2006</v>
      </c>
    </row>
    <row r="48" spans="1:12" s="9" customFormat="1" ht="12.75" customHeight="1">
      <c r="A48" s="42" t="s">
        <v>58</v>
      </c>
      <c r="B48" s="39">
        <f>(C48/710850)*1000</f>
        <v>43.386087078849265</v>
      </c>
      <c r="C48" s="9">
        <v>30841</v>
      </c>
      <c r="D48" s="9">
        <v>13437</v>
      </c>
      <c r="E48" s="9">
        <v>17404</v>
      </c>
      <c r="F48" s="32">
        <v>2007</v>
      </c>
    </row>
    <row r="49" spans="1:12" s="9" customFormat="1" ht="12.75" customHeight="1">
      <c r="A49" s="42" t="s">
        <v>59</v>
      </c>
      <c r="B49" s="39">
        <v>44</v>
      </c>
      <c r="C49" s="9">
        <v>31177</v>
      </c>
      <c r="D49" s="9">
        <v>13447</v>
      </c>
      <c r="E49" s="9">
        <v>17730</v>
      </c>
      <c r="F49" s="44">
        <v>2008</v>
      </c>
    </row>
    <row r="50" spans="1:12" s="9" customFormat="1" ht="12.75" customHeight="1">
      <c r="A50" s="42" t="s">
        <v>60</v>
      </c>
      <c r="B50" s="39">
        <v>44</v>
      </c>
      <c r="C50" s="45">
        <v>31514</v>
      </c>
      <c r="D50" s="45">
        <v>13455</v>
      </c>
      <c r="E50" s="9">
        <v>18059</v>
      </c>
      <c r="F50" s="44">
        <v>2009</v>
      </c>
    </row>
    <row r="51" spans="1:12" s="9" customFormat="1" ht="12.75" customHeight="1">
      <c r="A51" s="42" t="s">
        <v>61</v>
      </c>
      <c r="B51" s="44">
        <v>45</v>
      </c>
      <c r="C51" s="9">
        <v>31851</v>
      </c>
      <c r="D51" s="9">
        <v>13462</v>
      </c>
      <c r="E51" s="9">
        <v>18389</v>
      </c>
      <c r="F51" s="44">
        <v>2010</v>
      </c>
    </row>
    <row r="52" spans="1:12" s="9" customFormat="1" ht="12.75" customHeight="1">
      <c r="A52" s="42" t="s">
        <v>62</v>
      </c>
      <c r="B52" s="46">
        <f>32245000/710850</f>
        <v>45.361187310965747</v>
      </c>
      <c r="C52" s="9">
        <f>D52+E52</f>
        <v>32245</v>
      </c>
      <c r="D52" s="9">
        <v>13443</v>
      </c>
      <c r="E52" s="9">
        <v>18802</v>
      </c>
      <c r="F52" s="44">
        <v>2011</v>
      </c>
    </row>
    <row r="53" spans="1:12" s="9" customFormat="1" ht="12.75" customHeight="1">
      <c r="C53" s="47"/>
    </row>
    <row r="54" spans="1:12" ht="9.9499999999999993" customHeight="1"/>
    <row r="55" spans="1:12" ht="9.9499999999999993" customHeight="1"/>
    <row r="56" spans="1:12" s="3" customFormat="1" ht="12.75" customHeight="1">
      <c r="A56" s="48" t="s">
        <v>63</v>
      </c>
      <c r="B56" s="48"/>
      <c r="F56" s="31" t="s">
        <v>64</v>
      </c>
    </row>
    <row r="57" spans="1:12" s="3" customFormat="1" ht="12.75" customHeight="1">
      <c r="A57" s="49" t="s">
        <v>65</v>
      </c>
      <c r="B57" s="49"/>
      <c r="F57" s="50" t="s">
        <v>66</v>
      </c>
    </row>
    <row r="58" spans="1:12" s="9" customFormat="1" ht="12.75" customHeight="1">
      <c r="A58" s="49" t="s">
        <v>67</v>
      </c>
      <c r="B58" s="49"/>
      <c r="F58" s="51" t="s">
        <v>68</v>
      </c>
      <c r="L58" s="52"/>
    </row>
    <row r="59" spans="1:12" s="9" customFormat="1" ht="12.75" customHeight="1">
      <c r="A59" s="49" t="s">
        <v>69</v>
      </c>
      <c r="B59" s="49"/>
      <c r="F59" s="51" t="s">
        <v>70</v>
      </c>
      <c r="L59" s="53"/>
    </row>
    <row r="60" spans="1:12" s="9" customFormat="1" ht="12.75" customHeight="1">
      <c r="A60" s="49" t="s">
        <v>71</v>
      </c>
      <c r="B60" s="49"/>
      <c r="F60" s="51" t="s">
        <v>72</v>
      </c>
      <c r="L60" s="52"/>
    </row>
    <row r="62" spans="1:12" s="9" customFormat="1" ht="12.75" customHeight="1">
      <c r="A62" s="48" t="s">
        <v>73</v>
      </c>
      <c r="B62" s="48"/>
      <c r="F62" s="9" t="s">
        <v>74</v>
      </c>
      <c r="L62" s="52"/>
    </row>
    <row r="63" spans="1:12">
      <c r="A63" s="54" t="s">
        <v>75</v>
      </c>
      <c r="F63" s="7" t="s">
        <v>76</v>
      </c>
    </row>
    <row r="64" spans="1:12">
      <c r="A64" s="54" t="s">
        <v>77</v>
      </c>
    </row>
    <row r="65" spans="1:7" s="3" customFormat="1" ht="12.75" customHeight="1">
      <c r="A65" s="55"/>
      <c r="B65" s="55"/>
      <c r="C65" s="55"/>
      <c r="D65" s="55"/>
      <c r="E65" s="55"/>
      <c r="F65" s="55"/>
      <c r="G65" s="56"/>
    </row>
    <row r="66" spans="1:7" s="3" customFormat="1" ht="12.75" customHeight="1"/>
    <row r="67" spans="1:7" s="3" customFormat="1" ht="12.75" customHeight="1"/>
    <row r="68" spans="1:7" ht="12.75" customHeight="1"/>
    <row r="69" spans="1:7" ht="12.75" customHeight="1"/>
    <row r="71" spans="1:7" ht="12.75" customHeight="1"/>
    <row r="72" spans="1:7" ht="12.75" customHeight="1"/>
  </sheetData>
  <mergeCells count="1">
    <mergeCell ref="A65:F6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2013-03-20T13:18:50Z</dcterms:created>
  <dcterms:modified xsi:type="dcterms:W3CDTF">2013-03-20T13:18:50Z</dcterms:modified>
</cp:coreProperties>
</file>