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58" i="4"/>
  <c r="B58"/>
  <c r="C57"/>
  <c r="C53"/>
  <c r="C56" s="1"/>
  <c r="B53"/>
  <c r="C50"/>
  <c r="B50"/>
  <c r="C47"/>
  <c r="B47"/>
  <c r="C44"/>
  <c r="B44"/>
  <c r="C41"/>
  <c r="B41"/>
  <c r="C38"/>
  <c r="B38"/>
  <c r="C35"/>
  <c r="B35"/>
  <c r="C32"/>
  <c r="B32"/>
  <c r="C29"/>
  <c r="B29"/>
  <c r="C26"/>
  <c r="B26"/>
  <c r="C23"/>
  <c r="B23"/>
  <c r="C20"/>
  <c r="B20"/>
  <c r="C17"/>
  <c r="B17"/>
  <c r="C14"/>
  <c r="B14"/>
  <c r="C11"/>
  <c r="B11"/>
  <c r="C8"/>
  <c r="B8"/>
</calcChain>
</file>

<file path=xl/sharedStrings.xml><?xml version="1.0" encoding="utf-8"?>
<sst xmlns="http://schemas.openxmlformats.org/spreadsheetml/2006/main" count="114" uniqueCount="50">
  <si>
    <t>Population</t>
  </si>
  <si>
    <t>السـكـان</t>
  </si>
  <si>
    <t xml:space="preserve"> 2 -2 Population  par région  </t>
  </si>
  <si>
    <r>
      <t>2 - 2</t>
    </r>
    <r>
      <rPr>
        <b/>
        <sz val="16"/>
        <rFont val="Times New Roman"/>
        <family val="1"/>
        <charset val="178"/>
      </rPr>
      <t xml:space="preserve"> السكان حسب الجهة </t>
    </r>
  </si>
  <si>
    <r>
      <t xml:space="preserve">        et milieu de résidence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  <charset val="178"/>
      </rPr>
      <t xml:space="preserve"> </t>
    </r>
  </si>
  <si>
    <r>
      <t xml:space="preserve">        ووسط الإقامة </t>
    </r>
    <r>
      <rPr>
        <sz val="11"/>
        <rFont val="Times New Roman"/>
        <family val="1"/>
      </rPr>
      <t>(1)</t>
    </r>
  </si>
  <si>
    <t>En milliers</t>
  </si>
  <si>
    <t xml:space="preserve"> بالآلاف</t>
  </si>
  <si>
    <t>Oued Ed-Dahab - Lagouira</t>
  </si>
  <si>
    <t>وادي الذهب - لكويرة</t>
  </si>
  <si>
    <t xml:space="preserve">       Urbain</t>
  </si>
  <si>
    <t xml:space="preserve">    حضري  </t>
  </si>
  <si>
    <t xml:space="preserve">       Rural</t>
  </si>
  <si>
    <t xml:space="preserve">    قروي  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</si>
  <si>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</si>
  <si>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</si>
  <si>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</si>
  <si>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</si>
  <si>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</si>
  <si>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</si>
  <si>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</si>
  <si>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</si>
  <si>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</si>
  <si>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</si>
  <si>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</si>
  <si>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</si>
  <si>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</si>
  <si>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</si>
  <si>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</si>
  <si>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</si>
  <si>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</si>
  <si>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</si>
  <si>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</si>
  <si>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</si>
  <si>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</si>
  <si>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</si>
  <si>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</si>
  <si>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</si>
  <si>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</si>
  <si>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</si>
  <si>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</si>
  <si>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</si>
  <si>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</si>
  <si>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</si>
  <si>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</si>
  <si>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</si>
  <si>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t xml:space="preserve">(1) Projections au milieu de l'année </t>
  </si>
  <si>
    <t xml:space="preserve">(1) إسقاطات وسط السنة </t>
  </si>
  <si>
    <t>Source :  Haut-Commissariat au Plan (Centre d'Etudes et de Recherches Démographiques).</t>
  </si>
  <si>
    <t>المصدر :  المندوبية السامية للتخطيط (مركز الدراسات والأبحاث الديمغرافية).</t>
  </si>
</sst>
</file>

<file path=xl/styles.xml><?xml version="1.0" encoding="utf-8"?>
<styleSheet xmlns="http://schemas.openxmlformats.org/spreadsheetml/2006/main">
  <numFmts count="14">
    <numFmt numFmtId="164" formatCode="_ &quot;ر.س.&quot;* #,##0.00_ ;_ &quot;ر.س.&quot;* \-#,##0.00_ ;_ &quot;ر.س.&quot;* &quot;-&quot;??_ ;_ @_ "/>
    <numFmt numFmtId="165" formatCode="#\ ###\ ###"/>
    <numFmt numFmtId="166" formatCode="0_)"/>
    <numFmt numFmtId="167" formatCode="_(* #,##0_);_(* \(#,##0\);_(* &quot;-&quot;_);_(@_)"/>
    <numFmt numFmtId="168" formatCode="General_)"/>
    <numFmt numFmtId="169" formatCode="###\ ###\ ###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1" fillId="0" borderId="0"/>
    <xf numFmtId="166" fontId="1" fillId="0" borderId="0"/>
    <xf numFmtId="167" fontId="1" fillId="0" borderId="0"/>
    <xf numFmtId="0" fontId="10" fillId="0" borderId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0" fillId="0" borderId="0"/>
    <xf numFmtId="0" fontId="16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4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8" fontId="3" fillId="0" borderId="0" xfId="3" applyNumberFormat="1" applyFont="1" applyAlignment="1">
      <alignment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left" vertical="center"/>
    </xf>
    <xf numFmtId="1" fontId="8" fillId="0" borderId="0" xfId="2" applyNumberFormat="1" applyFont="1" applyAlignment="1">
      <alignment vertical="center"/>
    </xf>
    <xf numFmtId="165" fontId="3" fillId="0" borderId="0" xfId="3" quotePrefix="1" applyNumberFormat="1" applyFont="1" applyAlignment="1">
      <alignment horizontal="right" vertical="center"/>
    </xf>
    <xf numFmtId="165" fontId="9" fillId="0" borderId="0" xfId="3" applyNumberFormat="1" applyFont="1" applyAlignment="1" applyProtection="1">
      <alignment horizontal="right"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 applyProtection="1">
      <alignment horizontal="right" vertical="center"/>
    </xf>
    <xf numFmtId="0" fontId="9" fillId="0" borderId="0" xfId="4" quotePrefix="1" applyFont="1" applyAlignment="1">
      <alignment horizontal="left" vertical="center"/>
    </xf>
    <xf numFmtId="168" fontId="11" fillId="0" borderId="0" xfId="3" applyNumberFormat="1" applyFont="1" applyAlignment="1">
      <alignment horizontal="right" vertical="center" readingOrder="2"/>
    </xf>
    <xf numFmtId="169" fontId="8" fillId="0" borderId="0" xfId="3" applyNumberFormat="1" applyFont="1" applyAlignment="1" applyProtection="1">
      <alignment vertical="center"/>
    </xf>
    <xf numFmtId="0" fontId="3" fillId="0" borderId="0" xfId="4" quotePrefix="1" applyFont="1" applyAlignment="1">
      <alignment horizontal="left" vertical="center"/>
    </xf>
    <xf numFmtId="169" fontId="3" fillId="0" borderId="0" xfId="3" applyNumberFormat="1" applyFont="1" applyAlignment="1" applyProtection="1">
      <alignment vertical="center"/>
    </xf>
    <xf numFmtId="168" fontId="12" fillId="0" borderId="0" xfId="3" quotePrefix="1" applyNumberFormat="1" applyFont="1" applyAlignment="1">
      <alignment horizontal="right" vertical="center" readingOrder="2"/>
    </xf>
    <xf numFmtId="0" fontId="9" fillId="0" borderId="0" xfId="4" applyFont="1" applyAlignment="1">
      <alignment vertical="center"/>
    </xf>
    <xf numFmtId="165" fontId="3" fillId="0" borderId="0" xfId="2" applyNumberFormat="1" applyFont="1" applyAlignment="1" applyProtection="1">
      <alignment vertical="center"/>
    </xf>
    <xf numFmtId="169" fontId="8" fillId="0" borderId="0" xfId="3" applyNumberFormat="1" applyFont="1" applyAlignment="1" applyProtection="1">
      <alignment horizontal="right" vertical="center"/>
    </xf>
    <xf numFmtId="169" fontId="8" fillId="0" borderId="0" xfId="3" applyNumberFormat="1" applyFont="1" applyBorder="1" applyAlignment="1">
      <alignment horizontal="right" vertical="center"/>
    </xf>
    <xf numFmtId="165" fontId="3" fillId="0" borderId="0" xfId="1" applyNumberFormat="1" applyFont="1" applyAlignment="1" applyProtection="1">
      <alignment horizontal="right" vertical="center"/>
    </xf>
    <xf numFmtId="168" fontId="12" fillId="0" borderId="0" xfId="3" quotePrefix="1" applyNumberFormat="1" applyFont="1" applyAlignment="1">
      <alignment horizontal="right" vertical="center"/>
    </xf>
    <xf numFmtId="168" fontId="11" fillId="0" borderId="0" xfId="3" applyNumberFormat="1" applyFont="1" applyAlignment="1">
      <alignment horizontal="right" vertical="center"/>
    </xf>
    <xf numFmtId="169" fontId="6" fillId="0" borderId="0" xfId="3" applyNumberFormat="1" applyFont="1" applyAlignment="1" applyProtection="1">
      <alignment horizontal="right" vertical="center"/>
    </xf>
    <xf numFmtId="169" fontId="3" fillId="0" borderId="0" xfId="3" applyNumberFormat="1" applyFont="1" applyAlignment="1" applyProtection="1">
      <alignment horizontal="right" vertical="center"/>
    </xf>
    <xf numFmtId="165" fontId="3" fillId="0" borderId="0" xfId="3" applyNumberFormat="1" applyFont="1" applyAlignment="1">
      <alignment vertical="center"/>
    </xf>
    <xf numFmtId="165" fontId="11" fillId="0" borderId="0" xfId="2" applyNumberFormat="1" applyFont="1" applyAlignment="1">
      <alignment vertical="center" readingOrder="2"/>
    </xf>
    <xf numFmtId="165" fontId="11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70" fontId="13" fillId="0" borderId="0" xfId="2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center" readingOrder="2"/>
    </xf>
    <xf numFmtId="165" fontId="14" fillId="0" borderId="0" xfId="3" quotePrefix="1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>
      <alignment horizontal="right" vertical="center" readingOrder="2"/>
    </xf>
    <xf numFmtId="170" fontId="15" fillId="0" borderId="0" xfId="2" applyNumberFormat="1" applyFont="1" applyAlignment="1">
      <alignment horizontal="center" vertical="center"/>
    </xf>
  </cellXfs>
  <cellStyles count="20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10"/>
    <cellStyle name="Normal 3" xfId="11"/>
    <cellStyle name="Normal 3 2" xfId="12"/>
    <cellStyle name="Normal 4" xfId="13"/>
    <cellStyle name="Normal 4 2" xfId="14"/>
    <cellStyle name="Normal_2 2 3" xfId="1"/>
    <cellStyle name="Normal_5 2" xfId="2"/>
    <cellStyle name="Normal_Feuil1 3" xfId="4"/>
    <cellStyle name="عادي_agros99" xfId="15"/>
    <cellStyle name="عادي_pop-2002 2 3" xfId="3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71"/>
  <sheetViews>
    <sheetView showGridLines="0" tabSelected="1" workbookViewId="0"/>
  </sheetViews>
  <sheetFormatPr baseColWidth="10" defaultColWidth="17.85546875" defaultRowHeight="15"/>
  <cols>
    <col min="1" max="1" width="35.5703125" style="2" customWidth="1"/>
    <col min="2" max="3" width="17.28515625" style="2" customWidth="1"/>
    <col min="4" max="4" width="35.28515625" style="2" customWidth="1"/>
    <col min="5" max="5" width="7.7109375" style="2" customWidth="1"/>
    <col min="6" max="9" width="5.7109375" style="2" customWidth="1"/>
    <col min="10" max="10" width="9.7109375" style="2" customWidth="1"/>
    <col min="12" max="13" width="9.7109375" style="2" customWidth="1"/>
    <col min="14" max="15" width="5.7109375" style="2" customWidth="1"/>
    <col min="16" max="16" width="8.7109375" style="2" customWidth="1"/>
    <col min="17" max="20" width="5.7109375" style="2" customWidth="1"/>
    <col min="21" max="21" width="7.7109375" style="2" customWidth="1"/>
    <col min="22" max="256" width="17.85546875" style="2"/>
    <col min="257" max="257" width="35.5703125" style="2" customWidth="1"/>
    <col min="258" max="259" width="17.28515625" style="2" customWidth="1"/>
    <col min="260" max="260" width="35.28515625" style="2" customWidth="1"/>
    <col min="261" max="261" width="7.7109375" style="2" customWidth="1"/>
    <col min="262" max="265" width="5.7109375" style="2" customWidth="1"/>
    <col min="266" max="266" width="9.7109375" style="2" customWidth="1"/>
    <col min="267" max="267" width="17.85546875" style="2"/>
    <col min="268" max="269" width="9.7109375" style="2" customWidth="1"/>
    <col min="270" max="271" width="5.7109375" style="2" customWidth="1"/>
    <col min="272" max="272" width="8.7109375" style="2" customWidth="1"/>
    <col min="273" max="276" width="5.7109375" style="2" customWidth="1"/>
    <col min="277" max="277" width="7.7109375" style="2" customWidth="1"/>
    <col min="278" max="512" width="17.85546875" style="2"/>
    <col min="513" max="513" width="35.5703125" style="2" customWidth="1"/>
    <col min="514" max="515" width="17.28515625" style="2" customWidth="1"/>
    <col min="516" max="516" width="35.28515625" style="2" customWidth="1"/>
    <col min="517" max="517" width="7.7109375" style="2" customWidth="1"/>
    <col min="518" max="521" width="5.7109375" style="2" customWidth="1"/>
    <col min="522" max="522" width="9.7109375" style="2" customWidth="1"/>
    <col min="523" max="523" width="17.85546875" style="2"/>
    <col min="524" max="525" width="9.7109375" style="2" customWidth="1"/>
    <col min="526" max="527" width="5.7109375" style="2" customWidth="1"/>
    <col min="528" max="528" width="8.7109375" style="2" customWidth="1"/>
    <col min="529" max="532" width="5.7109375" style="2" customWidth="1"/>
    <col min="533" max="533" width="7.7109375" style="2" customWidth="1"/>
    <col min="534" max="768" width="17.85546875" style="2"/>
    <col min="769" max="769" width="35.5703125" style="2" customWidth="1"/>
    <col min="770" max="771" width="17.28515625" style="2" customWidth="1"/>
    <col min="772" max="772" width="35.28515625" style="2" customWidth="1"/>
    <col min="773" max="773" width="7.7109375" style="2" customWidth="1"/>
    <col min="774" max="777" width="5.7109375" style="2" customWidth="1"/>
    <col min="778" max="778" width="9.7109375" style="2" customWidth="1"/>
    <col min="779" max="779" width="17.85546875" style="2"/>
    <col min="780" max="781" width="9.7109375" style="2" customWidth="1"/>
    <col min="782" max="783" width="5.7109375" style="2" customWidth="1"/>
    <col min="784" max="784" width="8.7109375" style="2" customWidth="1"/>
    <col min="785" max="788" width="5.7109375" style="2" customWidth="1"/>
    <col min="789" max="789" width="7.7109375" style="2" customWidth="1"/>
    <col min="790" max="1024" width="17.85546875" style="2"/>
    <col min="1025" max="1025" width="35.5703125" style="2" customWidth="1"/>
    <col min="1026" max="1027" width="17.28515625" style="2" customWidth="1"/>
    <col min="1028" max="1028" width="35.28515625" style="2" customWidth="1"/>
    <col min="1029" max="1029" width="7.7109375" style="2" customWidth="1"/>
    <col min="1030" max="1033" width="5.7109375" style="2" customWidth="1"/>
    <col min="1034" max="1034" width="9.7109375" style="2" customWidth="1"/>
    <col min="1035" max="1035" width="17.85546875" style="2"/>
    <col min="1036" max="1037" width="9.7109375" style="2" customWidth="1"/>
    <col min="1038" max="1039" width="5.7109375" style="2" customWidth="1"/>
    <col min="1040" max="1040" width="8.7109375" style="2" customWidth="1"/>
    <col min="1041" max="1044" width="5.7109375" style="2" customWidth="1"/>
    <col min="1045" max="1045" width="7.7109375" style="2" customWidth="1"/>
    <col min="1046" max="1280" width="17.85546875" style="2"/>
    <col min="1281" max="1281" width="35.5703125" style="2" customWidth="1"/>
    <col min="1282" max="1283" width="17.28515625" style="2" customWidth="1"/>
    <col min="1284" max="1284" width="35.28515625" style="2" customWidth="1"/>
    <col min="1285" max="1285" width="7.7109375" style="2" customWidth="1"/>
    <col min="1286" max="1289" width="5.7109375" style="2" customWidth="1"/>
    <col min="1290" max="1290" width="9.7109375" style="2" customWidth="1"/>
    <col min="1291" max="1291" width="17.85546875" style="2"/>
    <col min="1292" max="1293" width="9.7109375" style="2" customWidth="1"/>
    <col min="1294" max="1295" width="5.7109375" style="2" customWidth="1"/>
    <col min="1296" max="1296" width="8.7109375" style="2" customWidth="1"/>
    <col min="1297" max="1300" width="5.7109375" style="2" customWidth="1"/>
    <col min="1301" max="1301" width="7.7109375" style="2" customWidth="1"/>
    <col min="1302" max="1536" width="17.85546875" style="2"/>
    <col min="1537" max="1537" width="35.5703125" style="2" customWidth="1"/>
    <col min="1538" max="1539" width="17.28515625" style="2" customWidth="1"/>
    <col min="1540" max="1540" width="35.28515625" style="2" customWidth="1"/>
    <col min="1541" max="1541" width="7.7109375" style="2" customWidth="1"/>
    <col min="1542" max="1545" width="5.7109375" style="2" customWidth="1"/>
    <col min="1546" max="1546" width="9.7109375" style="2" customWidth="1"/>
    <col min="1547" max="1547" width="17.85546875" style="2"/>
    <col min="1548" max="1549" width="9.7109375" style="2" customWidth="1"/>
    <col min="1550" max="1551" width="5.7109375" style="2" customWidth="1"/>
    <col min="1552" max="1552" width="8.7109375" style="2" customWidth="1"/>
    <col min="1553" max="1556" width="5.7109375" style="2" customWidth="1"/>
    <col min="1557" max="1557" width="7.7109375" style="2" customWidth="1"/>
    <col min="1558" max="1792" width="17.85546875" style="2"/>
    <col min="1793" max="1793" width="35.5703125" style="2" customWidth="1"/>
    <col min="1794" max="1795" width="17.28515625" style="2" customWidth="1"/>
    <col min="1796" max="1796" width="35.28515625" style="2" customWidth="1"/>
    <col min="1797" max="1797" width="7.7109375" style="2" customWidth="1"/>
    <col min="1798" max="1801" width="5.7109375" style="2" customWidth="1"/>
    <col min="1802" max="1802" width="9.7109375" style="2" customWidth="1"/>
    <col min="1803" max="1803" width="17.85546875" style="2"/>
    <col min="1804" max="1805" width="9.7109375" style="2" customWidth="1"/>
    <col min="1806" max="1807" width="5.7109375" style="2" customWidth="1"/>
    <col min="1808" max="1808" width="8.7109375" style="2" customWidth="1"/>
    <col min="1809" max="1812" width="5.7109375" style="2" customWidth="1"/>
    <col min="1813" max="1813" width="7.7109375" style="2" customWidth="1"/>
    <col min="1814" max="2048" width="17.85546875" style="2"/>
    <col min="2049" max="2049" width="35.5703125" style="2" customWidth="1"/>
    <col min="2050" max="2051" width="17.28515625" style="2" customWidth="1"/>
    <col min="2052" max="2052" width="35.28515625" style="2" customWidth="1"/>
    <col min="2053" max="2053" width="7.7109375" style="2" customWidth="1"/>
    <col min="2054" max="2057" width="5.7109375" style="2" customWidth="1"/>
    <col min="2058" max="2058" width="9.7109375" style="2" customWidth="1"/>
    <col min="2059" max="2059" width="17.85546875" style="2"/>
    <col min="2060" max="2061" width="9.7109375" style="2" customWidth="1"/>
    <col min="2062" max="2063" width="5.7109375" style="2" customWidth="1"/>
    <col min="2064" max="2064" width="8.7109375" style="2" customWidth="1"/>
    <col min="2065" max="2068" width="5.7109375" style="2" customWidth="1"/>
    <col min="2069" max="2069" width="7.7109375" style="2" customWidth="1"/>
    <col min="2070" max="2304" width="17.85546875" style="2"/>
    <col min="2305" max="2305" width="35.5703125" style="2" customWidth="1"/>
    <col min="2306" max="2307" width="17.28515625" style="2" customWidth="1"/>
    <col min="2308" max="2308" width="35.28515625" style="2" customWidth="1"/>
    <col min="2309" max="2309" width="7.7109375" style="2" customWidth="1"/>
    <col min="2310" max="2313" width="5.7109375" style="2" customWidth="1"/>
    <col min="2314" max="2314" width="9.7109375" style="2" customWidth="1"/>
    <col min="2315" max="2315" width="17.85546875" style="2"/>
    <col min="2316" max="2317" width="9.7109375" style="2" customWidth="1"/>
    <col min="2318" max="2319" width="5.7109375" style="2" customWidth="1"/>
    <col min="2320" max="2320" width="8.7109375" style="2" customWidth="1"/>
    <col min="2321" max="2324" width="5.7109375" style="2" customWidth="1"/>
    <col min="2325" max="2325" width="7.7109375" style="2" customWidth="1"/>
    <col min="2326" max="2560" width="17.85546875" style="2"/>
    <col min="2561" max="2561" width="35.5703125" style="2" customWidth="1"/>
    <col min="2562" max="2563" width="17.28515625" style="2" customWidth="1"/>
    <col min="2564" max="2564" width="35.28515625" style="2" customWidth="1"/>
    <col min="2565" max="2565" width="7.7109375" style="2" customWidth="1"/>
    <col min="2566" max="2569" width="5.7109375" style="2" customWidth="1"/>
    <col min="2570" max="2570" width="9.7109375" style="2" customWidth="1"/>
    <col min="2571" max="2571" width="17.85546875" style="2"/>
    <col min="2572" max="2573" width="9.7109375" style="2" customWidth="1"/>
    <col min="2574" max="2575" width="5.7109375" style="2" customWidth="1"/>
    <col min="2576" max="2576" width="8.7109375" style="2" customWidth="1"/>
    <col min="2577" max="2580" width="5.7109375" style="2" customWidth="1"/>
    <col min="2581" max="2581" width="7.7109375" style="2" customWidth="1"/>
    <col min="2582" max="2816" width="17.85546875" style="2"/>
    <col min="2817" max="2817" width="35.5703125" style="2" customWidth="1"/>
    <col min="2818" max="2819" width="17.28515625" style="2" customWidth="1"/>
    <col min="2820" max="2820" width="35.28515625" style="2" customWidth="1"/>
    <col min="2821" max="2821" width="7.7109375" style="2" customWidth="1"/>
    <col min="2822" max="2825" width="5.7109375" style="2" customWidth="1"/>
    <col min="2826" max="2826" width="9.7109375" style="2" customWidth="1"/>
    <col min="2827" max="2827" width="17.85546875" style="2"/>
    <col min="2828" max="2829" width="9.7109375" style="2" customWidth="1"/>
    <col min="2830" max="2831" width="5.7109375" style="2" customWidth="1"/>
    <col min="2832" max="2832" width="8.7109375" style="2" customWidth="1"/>
    <col min="2833" max="2836" width="5.7109375" style="2" customWidth="1"/>
    <col min="2837" max="2837" width="7.7109375" style="2" customWidth="1"/>
    <col min="2838" max="3072" width="17.85546875" style="2"/>
    <col min="3073" max="3073" width="35.5703125" style="2" customWidth="1"/>
    <col min="3074" max="3075" width="17.28515625" style="2" customWidth="1"/>
    <col min="3076" max="3076" width="35.28515625" style="2" customWidth="1"/>
    <col min="3077" max="3077" width="7.7109375" style="2" customWidth="1"/>
    <col min="3078" max="3081" width="5.7109375" style="2" customWidth="1"/>
    <col min="3082" max="3082" width="9.7109375" style="2" customWidth="1"/>
    <col min="3083" max="3083" width="17.85546875" style="2"/>
    <col min="3084" max="3085" width="9.7109375" style="2" customWidth="1"/>
    <col min="3086" max="3087" width="5.7109375" style="2" customWidth="1"/>
    <col min="3088" max="3088" width="8.7109375" style="2" customWidth="1"/>
    <col min="3089" max="3092" width="5.7109375" style="2" customWidth="1"/>
    <col min="3093" max="3093" width="7.7109375" style="2" customWidth="1"/>
    <col min="3094" max="3328" width="17.85546875" style="2"/>
    <col min="3329" max="3329" width="35.5703125" style="2" customWidth="1"/>
    <col min="3330" max="3331" width="17.28515625" style="2" customWidth="1"/>
    <col min="3332" max="3332" width="35.28515625" style="2" customWidth="1"/>
    <col min="3333" max="3333" width="7.7109375" style="2" customWidth="1"/>
    <col min="3334" max="3337" width="5.7109375" style="2" customWidth="1"/>
    <col min="3338" max="3338" width="9.7109375" style="2" customWidth="1"/>
    <col min="3339" max="3339" width="17.85546875" style="2"/>
    <col min="3340" max="3341" width="9.7109375" style="2" customWidth="1"/>
    <col min="3342" max="3343" width="5.7109375" style="2" customWidth="1"/>
    <col min="3344" max="3344" width="8.7109375" style="2" customWidth="1"/>
    <col min="3345" max="3348" width="5.7109375" style="2" customWidth="1"/>
    <col min="3349" max="3349" width="7.7109375" style="2" customWidth="1"/>
    <col min="3350" max="3584" width="17.85546875" style="2"/>
    <col min="3585" max="3585" width="35.5703125" style="2" customWidth="1"/>
    <col min="3586" max="3587" width="17.28515625" style="2" customWidth="1"/>
    <col min="3588" max="3588" width="35.28515625" style="2" customWidth="1"/>
    <col min="3589" max="3589" width="7.7109375" style="2" customWidth="1"/>
    <col min="3590" max="3593" width="5.7109375" style="2" customWidth="1"/>
    <col min="3594" max="3594" width="9.7109375" style="2" customWidth="1"/>
    <col min="3595" max="3595" width="17.85546875" style="2"/>
    <col min="3596" max="3597" width="9.7109375" style="2" customWidth="1"/>
    <col min="3598" max="3599" width="5.7109375" style="2" customWidth="1"/>
    <col min="3600" max="3600" width="8.7109375" style="2" customWidth="1"/>
    <col min="3601" max="3604" width="5.7109375" style="2" customWidth="1"/>
    <col min="3605" max="3605" width="7.7109375" style="2" customWidth="1"/>
    <col min="3606" max="3840" width="17.85546875" style="2"/>
    <col min="3841" max="3841" width="35.5703125" style="2" customWidth="1"/>
    <col min="3842" max="3843" width="17.28515625" style="2" customWidth="1"/>
    <col min="3844" max="3844" width="35.28515625" style="2" customWidth="1"/>
    <col min="3845" max="3845" width="7.7109375" style="2" customWidth="1"/>
    <col min="3846" max="3849" width="5.7109375" style="2" customWidth="1"/>
    <col min="3850" max="3850" width="9.7109375" style="2" customWidth="1"/>
    <col min="3851" max="3851" width="17.85546875" style="2"/>
    <col min="3852" max="3853" width="9.7109375" style="2" customWidth="1"/>
    <col min="3854" max="3855" width="5.7109375" style="2" customWidth="1"/>
    <col min="3856" max="3856" width="8.7109375" style="2" customWidth="1"/>
    <col min="3857" max="3860" width="5.7109375" style="2" customWidth="1"/>
    <col min="3861" max="3861" width="7.7109375" style="2" customWidth="1"/>
    <col min="3862" max="4096" width="17.85546875" style="2"/>
    <col min="4097" max="4097" width="35.5703125" style="2" customWidth="1"/>
    <col min="4098" max="4099" width="17.28515625" style="2" customWidth="1"/>
    <col min="4100" max="4100" width="35.28515625" style="2" customWidth="1"/>
    <col min="4101" max="4101" width="7.7109375" style="2" customWidth="1"/>
    <col min="4102" max="4105" width="5.7109375" style="2" customWidth="1"/>
    <col min="4106" max="4106" width="9.7109375" style="2" customWidth="1"/>
    <col min="4107" max="4107" width="17.85546875" style="2"/>
    <col min="4108" max="4109" width="9.7109375" style="2" customWidth="1"/>
    <col min="4110" max="4111" width="5.7109375" style="2" customWidth="1"/>
    <col min="4112" max="4112" width="8.7109375" style="2" customWidth="1"/>
    <col min="4113" max="4116" width="5.7109375" style="2" customWidth="1"/>
    <col min="4117" max="4117" width="7.7109375" style="2" customWidth="1"/>
    <col min="4118" max="4352" width="17.85546875" style="2"/>
    <col min="4353" max="4353" width="35.5703125" style="2" customWidth="1"/>
    <col min="4354" max="4355" width="17.28515625" style="2" customWidth="1"/>
    <col min="4356" max="4356" width="35.28515625" style="2" customWidth="1"/>
    <col min="4357" max="4357" width="7.7109375" style="2" customWidth="1"/>
    <col min="4358" max="4361" width="5.7109375" style="2" customWidth="1"/>
    <col min="4362" max="4362" width="9.7109375" style="2" customWidth="1"/>
    <col min="4363" max="4363" width="17.85546875" style="2"/>
    <col min="4364" max="4365" width="9.7109375" style="2" customWidth="1"/>
    <col min="4366" max="4367" width="5.7109375" style="2" customWidth="1"/>
    <col min="4368" max="4368" width="8.7109375" style="2" customWidth="1"/>
    <col min="4369" max="4372" width="5.7109375" style="2" customWidth="1"/>
    <col min="4373" max="4373" width="7.7109375" style="2" customWidth="1"/>
    <col min="4374" max="4608" width="17.85546875" style="2"/>
    <col min="4609" max="4609" width="35.5703125" style="2" customWidth="1"/>
    <col min="4610" max="4611" width="17.28515625" style="2" customWidth="1"/>
    <col min="4612" max="4612" width="35.28515625" style="2" customWidth="1"/>
    <col min="4613" max="4613" width="7.7109375" style="2" customWidth="1"/>
    <col min="4614" max="4617" width="5.7109375" style="2" customWidth="1"/>
    <col min="4618" max="4618" width="9.7109375" style="2" customWidth="1"/>
    <col min="4619" max="4619" width="17.85546875" style="2"/>
    <col min="4620" max="4621" width="9.7109375" style="2" customWidth="1"/>
    <col min="4622" max="4623" width="5.7109375" style="2" customWidth="1"/>
    <col min="4624" max="4624" width="8.7109375" style="2" customWidth="1"/>
    <col min="4625" max="4628" width="5.7109375" style="2" customWidth="1"/>
    <col min="4629" max="4629" width="7.7109375" style="2" customWidth="1"/>
    <col min="4630" max="4864" width="17.85546875" style="2"/>
    <col min="4865" max="4865" width="35.5703125" style="2" customWidth="1"/>
    <col min="4866" max="4867" width="17.28515625" style="2" customWidth="1"/>
    <col min="4868" max="4868" width="35.28515625" style="2" customWidth="1"/>
    <col min="4869" max="4869" width="7.7109375" style="2" customWidth="1"/>
    <col min="4870" max="4873" width="5.7109375" style="2" customWidth="1"/>
    <col min="4874" max="4874" width="9.7109375" style="2" customWidth="1"/>
    <col min="4875" max="4875" width="17.85546875" style="2"/>
    <col min="4876" max="4877" width="9.7109375" style="2" customWidth="1"/>
    <col min="4878" max="4879" width="5.7109375" style="2" customWidth="1"/>
    <col min="4880" max="4880" width="8.7109375" style="2" customWidth="1"/>
    <col min="4881" max="4884" width="5.7109375" style="2" customWidth="1"/>
    <col min="4885" max="4885" width="7.7109375" style="2" customWidth="1"/>
    <col min="4886" max="5120" width="17.85546875" style="2"/>
    <col min="5121" max="5121" width="35.5703125" style="2" customWidth="1"/>
    <col min="5122" max="5123" width="17.28515625" style="2" customWidth="1"/>
    <col min="5124" max="5124" width="35.28515625" style="2" customWidth="1"/>
    <col min="5125" max="5125" width="7.7109375" style="2" customWidth="1"/>
    <col min="5126" max="5129" width="5.7109375" style="2" customWidth="1"/>
    <col min="5130" max="5130" width="9.7109375" style="2" customWidth="1"/>
    <col min="5131" max="5131" width="17.85546875" style="2"/>
    <col min="5132" max="5133" width="9.7109375" style="2" customWidth="1"/>
    <col min="5134" max="5135" width="5.7109375" style="2" customWidth="1"/>
    <col min="5136" max="5136" width="8.7109375" style="2" customWidth="1"/>
    <col min="5137" max="5140" width="5.7109375" style="2" customWidth="1"/>
    <col min="5141" max="5141" width="7.7109375" style="2" customWidth="1"/>
    <col min="5142" max="5376" width="17.85546875" style="2"/>
    <col min="5377" max="5377" width="35.5703125" style="2" customWidth="1"/>
    <col min="5378" max="5379" width="17.28515625" style="2" customWidth="1"/>
    <col min="5380" max="5380" width="35.28515625" style="2" customWidth="1"/>
    <col min="5381" max="5381" width="7.7109375" style="2" customWidth="1"/>
    <col min="5382" max="5385" width="5.7109375" style="2" customWidth="1"/>
    <col min="5386" max="5386" width="9.7109375" style="2" customWidth="1"/>
    <col min="5387" max="5387" width="17.85546875" style="2"/>
    <col min="5388" max="5389" width="9.7109375" style="2" customWidth="1"/>
    <col min="5390" max="5391" width="5.7109375" style="2" customWidth="1"/>
    <col min="5392" max="5392" width="8.7109375" style="2" customWidth="1"/>
    <col min="5393" max="5396" width="5.7109375" style="2" customWidth="1"/>
    <col min="5397" max="5397" width="7.7109375" style="2" customWidth="1"/>
    <col min="5398" max="5632" width="17.85546875" style="2"/>
    <col min="5633" max="5633" width="35.5703125" style="2" customWidth="1"/>
    <col min="5634" max="5635" width="17.28515625" style="2" customWidth="1"/>
    <col min="5636" max="5636" width="35.28515625" style="2" customWidth="1"/>
    <col min="5637" max="5637" width="7.7109375" style="2" customWidth="1"/>
    <col min="5638" max="5641" width="5.7109375" style="2" customWidth="1"/>
    <col min="5642" max="5642" width="9.7109375" style="2" customWidth="1"/>
    <col min="5643" max="5643" width="17.85546875" style="2"/>
    <col min="5644" max="5645" width="9.7109375" style="2" customWidth="1"/>
    <col min="5646" max="5647" width="5.7109375" style="2" customWidth="1"/>
    <col min="5648" max="5648" width="8.7109375" style="2" customWidth="1"/>
    <col min="5649" max="5652" width="5.7109375" style="2" customWidth="1"/>
    <col min="5653" max="5653" width="7.7109375" style="2" customWidth="1"/>
    <col min="5654" max="5888" width="17.85546875" style="2"/>
    <col min="5889" max="5889" width="35.5703125" style="2" customWidth="1"/>
    <col min="5890" max="5891" width="17.28515625" style="2" customWidth="1"/>
    <col min="5892" max="5892" width="35.28515625" style="2" customWidth="1"/>
    <col min="5893" max="5893" width="7.7109375" style="2" customWidth="1"/>
    <col min="5894" max="5897" width="5.7109375" style="2" customWidth="1"/>
    <col min="5898" max="5898" width="9.7109375" style="2" customWidth="1"/>
    <col min="5899" max="5899" width="17.85546875" style="2"/>
    <col min="5900" max="5901" width="9.7109375" style="2" customWidth="1"/>
    <col min="5902" max="5903" width="5.7109375" style="2" customWidth="1"/>
    <col min="5904" max="5904" width="8.7109375" style="2" customWidth="1"/>
    <col min="5905" max="5908" width="5.7109375" style="2" customWidth="1"/>
    <col min="5909" max="5909" width="7.7109375" style="2" customWidth="1"/>
    <col min="5910" max="6144" width="17.85546875" style="2"/>
    <col min="6145" max="6145" width="35.5703125" style="2" customWidth="1"/>
    <col min="6146" max="6147" width="17.28515625" style="2" customWidth="1"/>
    <col min="6148" max="6148" width="35.28515625" style="2" customWidth="1"/>
    <col min="6149" max="6149" width="7.7109375" style="2" customWidth="1"/>
    <col min="6150" max="6153" width="5.7109375" style="2" customWidth="1"/>
    <col min="6154" max="6154" width="9.7109375" style="2" customWidth="1"/>
    <col min="6155" max="6155" width="17.85546875" style="2"/>
    <col min="6156" max="6157" width="9.7109375" style="2" customWidth="1"/>
    <col min="6158" max="6159" width="5.7109375" style="2" customWidth="1"/>
    <col min="6160" max="6160" width="8.7109375" style="2" customWidth="1"/>
    <col min="6161" max="6164" width="5.7109375" style="2" customWidth="1"/>
    <col min="6165" max="6165" width="7.7109375" style="2" customWidth="1"/>
    <col min="6166" max="6400" width="17.85546875" style="2"/>
    <col min="6401" max="6401" width="35.5703125" style="2" customWidth="1"/>
    <col min="6402" max="6403" width="17.28515625" style="2" customWidth="1"/>
    <col min="6404" max="6404" width="35.28515625" style="2" customWidth="1"/>
    <col min="6405" max="6405" width="7.7109375" style="2" customWidth="1"/>
    <col min="6406" max="6409" width="5.7109375" style="2" customWidth="1"/>
    <col min="6410" max="6410" width="9.7109375" style="2" customWidth="1"/>
    <col min="6411" max="6411" width="17.85546875" style="2"/>
    <col min="6412" max="6413" width="9.7109375" style="2" customWidth="1"/>
    <col min="6414" max="6415" width="5.7109375" style="2" customWidth="1"/>
    <col min="6416" max="6416" width="8.7109375" style="2" customWidth="1"/>
    <col min="6417" max="6420" width="5.7109375" style="2" customWidth="1"/>
    <col min="6421" max="6421" width="7.7109375" style="2" customWidth="1"/>
    <col min="6422" max="6656" width="17.85546875" style="2"/>
    <col min="6657" max="6657" width="35.5703125" style="2" customWidth="1"/>
    <col min="6658" max="6659" width="17.28515625" style="2" customWidth="1"/>
    <col min="6660" max="6660" width="35.28515625" style="2" customWidth="1"/>
    <col min="6661" max="6661" width="7.7109375" style="2" customWidth="1"/>
    <col min="6662" max="6665" width="5.7109375" style="2" customWidth="1"/>
    <col min="6666" max="6666" width="9.7109375" style="2" customWidth="1"/>
    <col min="6667" max="6667" width="17.85546875" style="2"/>
    <col min="6668" max="6669" width="9.7109375" style="2" customWidth="1"/>
    <col min="6670" max="6671" width="5.7109375" style="2" customWidth="1"/>
    <col min="6672" max="6672" width="8.7109375" style="2" customWidth="1"/>
    <col min="6673" max="6676" width="5.7109375" style="2" customWidth="1"/>
    <col min="6677" max="6677" width="7.7109375" style="2" customWidth="1"/>
    <col min="6678" max="6912" width="17.85546875" style="2"/>
    <col min="6913" max="6913" width="35.5703125" style="2" customWidth="1"/>
    <col min="6914" max="6915" width="17.28515625" style="2" customWidth="1"/>
    <col min="6916" max="6916" width="35.28515625" style="2" customWidth="1"/>
    <col min="6917" max="6917" width="7.7109375" style="2" customWidth="1"/>
    <col min="6918" max="6921" width="5.7109375" style="2" customWidth="1"/>
    <col min="6922" max="6922" width="9.7109375" style="2" customWidth="1"/>
    <col min="6923" max="6923" width="17.85546875" style="2"/>
    <col min="6924" max="6925" width="9.7109375" style="2" customWidth="1"/>
    <col min="6926" max="6927" width="5.7109375" style="2" customWidth="1"/>
    <col min="6928" max="6928" width="8.7109375" style="2" customWidth="1"/>
    <col min="6929" max="6932" width="5.7109375" style="2" customWidth="1"/>
    <col min="6933" max="6933" width="7.7109375" style="2" customWidth="1"/>
    <col min="6934" max="7168" width="17.85546875" style="2"/>
    <col min="7169" max="7169" width="35.5703125" style="2" customWidth="1"/>
    <col min="7170" max="7171" width="17.28515625" style="2" customWidth="1"/>
    <col min="7172" max="7172" width="35.28515625" style="2" customWidth="1"/>
    <col min="7173" max="7173" width="7.7109375" style="2" customWidth="1"/>
    <col min="7174" max="7177" width="5.7109375" style="2" customWidth="1"/>
    <col min="7178" max="7178" width="9.7109375" style="2" customWidth="1"/>
    <col min="7179" max="7179" width="17.85546875" style="2"/>
    <col min="7180" max="7181" width="9.7109375" style="2" customWidth="1"/>
    <col min="7182" max="7183" width="5.7109375" style="2" customWidth="1"/>
    <col min="7184" max="7184" width="8.7109375" style="2" customWidth="1"/>
    <col min="7185" max="7188" width="5.7109375" style="2" customWidth="1"/>
    <col min="7189" max="7189" width="7.7109375" style="2" customWidth="1"/>
    <col min="7190" max="7424" width="17.85546875" style="2"/>
    <col min="7425" max="7425" width="35.5703125" style="2" customWidth="1"/>
    <col min="7426" max="7427" width="17.28515625" style="2" customWidth="1"/>
    <col min="7428" max="7428" width="35.28515625" style="2" customWidth="1"/>
    <col min="7429" max="7429" width="7.7109375" style="2" customWidth="1"/>
    <col min="7430" max="7433" width="5.7109375" style="2" customWidth="1"/>
    <col min="7434" max="7434" width="9.7109375" style="2" customWidth="1"/>
    <col min="7435" max="7435" width="17.85546875" style="2"/>
    <col min="7436" max="7437" width="9.7109375" style="2" customWidth="1"/>
    <col min="7438" max="7439" width="5.7109375" style="2" customWidth="1"/>
    <col min="7440" max="7440" width="8.7109375" style="2" customWidth="1"/>
    <col min="7441" max="7444" width="5.7109375" style="2" customWidth="1"/>
    <col min="7445" max="7445" width="7.7109375" style="2" customWidth="1"/>
    <col min="7446" max="7680" width="17.85546875" style="2"/>
    <col min="7681" max="7681" width="35.5703125" style="2" customWidth="1"/>
    <col min="7682" max="7683" width="17.28515625" style="2" customWidth="1"/>
    <col min="7684" max="7684" width="35.28515625" style="2" customWidth="1"/>
    <col min="7685" max="7685" width="7.7109375" style="2" customWidth="1"/>
    <col min="7686" max="7689" width="5.7109375" style="2" customWidth="1"/>
    <col min="7690" max="7690" width="9.7109375" style="2" customWidth="1"/>
    <col min="7691" max="7691" width="17.85546875" style="2"/>
    <col min="7692" max="7693" width="9.7109375" style="2" customWidth="1"/>
    <col min="7694" max="7695" width="5.7109375" style="2" customWidth="1"/>
    <col min="7696" max="7696" width="8.7109375" style="2" customWidth="1"/>
    <col min="7697" max="7700" width="5.7109375" style="2" customWidth="1"/>
    <col min="7701" max="7701" width="7.7109375" style="2" customWidth="1"/>
    <col min="7702" max="7936" width="17.85546875" style="2"/>
    <col min="7937" max="7937" width="35.5703125" style="2" customWidth="1"/>
    <col min="7938" max="7939" width="17.28515625" style="2" customWidth="1"/>
    <col min="7940" max="7940" width="35.28515625" style="2" customWidth="1"/>
    <col min="7941" max="7941" width="7.7109375" style="2" customWidth="1"/>
    <col min="7942" max="7945" width="5.7109375" style="2" customWidth="1"/>
    <col min="7946" max="7946" width="9.7109375" style="2" customWidth="1"/>
    <col min="7947" max="7947" width="17.85546875" style="2"/>
    <col min="7948" max="7949" width="9.7109375" style="2" customWidth="1"/>
    <col min="7950" max="7951" width="5.7109375" style="2" customWidth="1"/>
    <col min="7952" max="7952" width="8.7109375" style="2" customWidth="1"/>
    <col min="7953" max="7956" width="5.7109375" style="2" customWidth="1"/>
    <col min="7957" max="7957" width="7.7109375" style="2" customWidth="1"/>
    <col min="7958" max="8192" width="17.85546875" style="2"/>
    <col min="8193" max="8193" width="35.5703125" style="2" customWidth="1"/>
    <col min="8194" max="8195" width="17.28515625" style="2" customWidth="1"/>
    <col min="8196" max="8196" width="35.28515625" style="2" customWidth="1"/>
    <col min="8197" max="8197" width="7.7109375" style="2" customWidth="1"/>
    <col min="8198" max="8201" width="5.7109375" style="2" customWidth="1"/>
    <col min="8202" max="8202" width="9.7109375" style="2" customWidth="1"/>
    <col min="8203" max="8203" width="17.85546875" style="2"/>
    <col min="8204" max="8205" width="9.7109375" style="2" customWidth="1"/>
    <col min="8206" max="8207" width="5.7109375" style="2" customWidth="1"/>
    <col min="8208" max="8208" width="8.7109375" style="2" customWidth="1"/>
    <col min="8209" max="8212" width="5.7109375" style="2" customWidth="1"/>
    <col min="8213" max="8213" width="7.7109375" style="2" customWidth="1"/>
    <col min="8214" max="8448" width="17.85546875" style="2"/>
    <col min="8449" max="8449" width="35.5703125" style="2" customWidth="1"/>
    <col min="8450" max="8451" width="17.28515625" style="2" customWidth="1"/>
    <col min="8452" max="8452" width="35.28515625" style="2" customWidth="1"/>
    <col min="8453" max="8453" width="7.7109375" style="2" customWidth="1"/>
    <col min="8454" max="8457" width="5.7109375" style="2" customWidth="1"/>
    <col min="8458" max="8458" width="9.7109375" style="2" customWidth="1"/>
    <col min="8459" max="8459" width="17.85546875" style="2"/>
    <col min="8460" max="8461" width="9.7109375" style="2" customWidth="1"/>
    <col min="8462" max="8463" width="5.7109375" style="2" customWidth="1"/>
    <col min="8464" max="8464" width="8.7109375" style="2" customWidth="1"/>
    <col min="8465" max="8468" width="5.7109375" style="2" customWidth="1"/>
    <col min="8469" max="8469" width="7.7109375" style="2" customWidth="1"/>
    <col min="8470" max="8704" width="17.85546875" style="2"/>
    <col min="8705" max="8705" width="35.5703125" style="2" customWidth="1"/>
    <col min="8706" max="8707" width="17.28515625" style="2" customWidth="1"/>
    <col min="8708" max="8708" width="35.28515625" style="2" customWidth="1"/>
    <col min="8709" max="8709" width="7.7109375" style="2" customWidth="1"/>
    <col min="8710" max="8713" width="5.7109375" style="2" customWidth="1"/>
    <col min="8714" max="8714" width="9.7109375" style="2" customWidth="1"/>
    <col min="8715" max="8715" width="17.85546875" style="2"/>
    <col min="8716" max="8717" width="9.7109375" style="2" customWidth="1"/>
    <col min="8718" max="8719" width="5.7109375" style="2" customWidth="1"/>
    <col min="8720" max="8720" width="8.7109375" style="2" customWidth="1"/>
    <col min="8721" max="8724" width="5.7109375" style="2" customWidth="1"/>
    <col min="8725" max="8725" width="7.7109375" style="2" customWidth="1"/>
    <col min="8726" max="8960" width="17.85546875" style="2"/>
    <col min="8961" max="8961" width="35.5703125" style="2" customWidth="1"/>
    <col min="8962" max="8963" width="17.28515625" style="2" customWidth="1"/>
    <col min="8964" max="8964" width="35.28515625" style="2" customWidth="1"/>
    <col min="8965" max="8965" width="7.7109375" style="2" customWidth="1"/>
    <col min="8966" max="8969" width="5.7109375" style="2" customWidth="1"/>
    <col min="8970" max="8970" width="9.7109375" style="2" customWidth="1"/>
    <col min="8971" max="8971" width="17.85546875" style="2"/>
    <col min="8972" max="8973" width="9.7109375" style="2" customWidth="1"/>
    <col min="8974" max="8975" width="5.7109375" style="2" customWidth="1"/>
    <col min="8976" max="8976" width="8.7109375" style="2" customWidth="1"/>
    <col min="8977" max="8980" width="5.7109375" style="2" customWidth="1"/>
    <col min="8981" max="8981" width="7.7109375" style="2" customWidth="1"/>
    <col min="8982" max="9216" width="17.85546875" style="2"/>
    <col min="9217" max="9217" width="35.5703125" style="2" customWidth="1"/>
    <col min="9218" max="9219" width="17.28515625" style="2" customWidth="1"/>
    <col min="9220" max="9220" width="35.28515625" style="2" customWidth="1"/>
    <col min="9221" max="9221" width="7.7109375" style="2" customWidth="1"/>
    <col min="9222" max="9225" width="5.7109375" style="2" customWidth="1"/>
    <col min="9226" max="9226" width="9.7109375" style="2" customWidth="1"/>
    <col min="9227" max="9227" width="17.85546875" style="2"/>
    <col min="9228" max="9229" width="9.7109375" style="2" customWidth="1"/>
    <col min="9230" max="9231" width="5.7109375" style="2" customWidth="1"/>
    <col min="9232" max="9232" width="8.7109375" style="2" customWidth="1"/>
    <col min="9233" max="9236" width="5.7109375" style="2" customWidth="1"/>
    <col min="9237" max="9237" width="7.7109375" style="2" customWidth="1"/>
    <col min="9238" max="9472" width="17.85546875" style="2"/>
    <col min="9473" max="9473" width="35.5703125" style="2" customWidth="1"/>
    <col min="9474" max="9475" width="17.28515625" style="2" customWidth="1"/>
    <col min="9476" max="9476" width="35.28515625" style="2" customWidth="1"/>
    <col min="9477" max="9477" width="7.7109375" style="2" customWidth="1"/>
    <col min="9478" max="9481" width="5.7109375" style="2" customWidth="1"/>
    <col min="9482" max="9482" width="9.7109375" style="2" customWidth="1"/>
    <col min="9483" max="9483" width="17.85546875" style="2"/>
    <col min="9484" max="9485" width="9.7109375" style="2" customWidth="1"/>
    <col min="9486" max="9487" width="5.7109375" style="2" customWidth="1"/>
    <col min="9488" max="9488" width="8.7109375" style="2" customWidth="1"/>
    <col min="9489" max="9492" width="5.7109375" style="2" customWidth="1"/>
    <col min="9493" max="9493" width="7.7109375" style="2" customWidth="1"/>
    <col min="9494" max="9728" width="17.85546875" style="2"/>
    <col min="9729" max="9729" width="35.5703125" style="2" customWidth="1"/>
    <col min="9730" max="9731" width="17.28515625" style="2" customWidth="1"/>
    <col min="9732" max="9732" width="35.28515625" style="2" customWidth="1"/>
    <col min="9733" max="9733" width="7.7109375" style="2" customWidth="1"/>
    <col min="9734" max="9737" width="5.7109375" style="2" customWidth="1"/>
    <col min="9738" max="9738" width="9.7109375" style="2" customWidth="1"/>
    <col min="9739" max="9739" width="17.85546875" style="2"/>
    <col min="9740" max="9741" width="9.7109375" style="2" customWidth="1"/>
    <col min="9742" max="9743" width="5.7109375" style="2" customWidth="1"/>
    <col min="9744" max="9744" width="8.7109375" style="2" customWidth="1"/>
    <col min="9745" max="9748" width="5.7109375" style="2" customWidth="1"/>
    <col min="9749" max="9749" width="7.7109375" style="2" customWidth="1"/>
    <col min="9750" max="9984" width="17.85546875" style="2"/>
    <col min="9985" max="9985" width="35.5703125" style="2" customWidth="1"/>
    <col min="9986" max="9987" width="17.28515625" style="2" customWidth="1"/>
    <col min="9988" max="9988" width="35.28515625" style="2" customWidth="1"/>
    <col min="9989" max="9989" width="7.7109375" style="2" customWidth="1"/>
    <col min="9990" max="9993" width="5.7109375" style="2" customWidth="1"/>
    <col min="9994" max="9994" width="9.7109375" style="2" customWidth="1"/>
    <col min="9995" max="9995" width="17.85546875" style="2"/>
    <col min="9996" max="9997" width="9.7109375" style="2" customWidth="1"/>
    <col min="9998" max="9999" width="5.7109375" style="2" customWidth="1"/>
    <col min="10000" max="10000" width="8.7109375" style="2" customWidth="1"/>
    <col min="10001" max="10004" width="5.7109375" style="2" customWidth="1"/>
    <col min="10005" max="10005" width="7.7109375" style="2" customWidth="1"/>
    <col min="10006" max="10240" width="17.85546875" style="2"/>
    <col min="10241" max="10241" width="35.5703125" style="2" customWidth="1"/>
    <col min="10242" max="10243" width="17.28515625" style="2" customWidth="1"/>
    <col min="10244" max="10244" width="35.28515625" style="2" customWidth="1"/>
    <col min="10245" max="10245" width="7.7109375" style="2" customWidth="1"/>
    <col min="10246" max="10249" width="5.7109375" style="2" customWidth="1"/>
    <col min="10250" max="10250" width="9.7109375" style="2" customWidth="1"/>
    <col min="10251" max="10251" width="17.85546875" style="2"/>
    <col min="10252" max="10253" width="9.7109375" style="2" customWidth="1"/>
    <col min="10254" max="10255" width="5.7109375" style="2" customWidth="1"/>
    <col min="10256" max="10256" width="8.7109375" style="2" customWidth="1"/>
    <col min="10257" max="10260" width="5.7109375" style="2" customWidth="1"/>
    <col min="10261" max="10261" width="7.7109375" style="2" customWidth="1"/>
    <col min="10262" max="10496" width="17.85546875" style="2"/>
    <col min="10497" max="10497" width="35.5703125" style="2" customWidth="1"/>
    <col min="10498" max="10499" width="17.28515625" style="2" customWidth="1"/>
    <col min="10500" max="10500" width="35.28515625" style="2" customWidth="1"/>
    <col min="10501" max="10501" width="7.7109375" style="2" customWidth="1"/>
    <col min="10502" max="10505" width="5.7109375" style="2" customWidth="1"/>
    <col min="10506" max="10506" width="9.7109375" style="2" customWidth="1"/>
    <col min="10507" max="10507" width="17.85546875" style="2"/>
    <col min="10508" max="10509" width="9.7109375" style="2" customWidth="1"/>
    <col min="10510" max="10511" width="5.7109375" style="2" customWidth="1"/>
    <col min="10512" max="10512" width="8.7109375" style="2" customWidth="1"/>
    <col min="10513" max="10516" width="5.7109375" style="2" customWidth="1"/>
    <col min="10517" max="10517" width="7.7109375" style="2" customWidth="1"/>
    <col min="10518" max="10752" width="17.85546875" style="2"/>
    <col min="10753" max="10753" width="35.5703125" style="2" customWidth="1"/>
    <col min="10754" max="10755" width="17.28515625" style="2" customWidth="1"/>
    <col min="10756" max="10756" width="35.28515625" style="2" customWidth="1"/>
    <col min="10757" max="10757" width="7.7109375" style="2" customWidth="1"/>
    <col min="10758" max="10761" width="5.7109375" style="2" customWidth="1"/>
    <col min="10762" max="10762" width="9.7109375" style="2" customWidth="1"/>
    <col min="10763" max="10763" width="17.85546875" style="2"/>
    <col min="10764" max="10765" width="9.7109375" style="2" customWidth="1"/>
    <col min="10766" max="10767" width="5.7109375" style="2" customWidth="1"/>
    <col min="10768" max="10768" width="8.7109375" style="2" customWidth="1"/>
    <col min="10769" max="10772" width="5.7109375" style="2" customWidth="1"/>
    <col min="10773" max="10773" width="7.7109375" style="2" customWidth="1"/>
    <col min="10774" max="11008" width="17.85546875" style="2"/>
    <col min="11009" max="11009" width="35.5703125" style="2" customWidth="1"/>
    <col min="11010" max="11011" width="17.28515625" style="2" customWidth="1"/>
    <col min="11012" max="11012" width="35.28515625" style="2" customWidth="1"/>
    <col min="11013" max="11013" width="7.7109375" style="2" customWidth="1"/>
    <col min="11014" max="11017" width="5.7109375" style="2" customWidth="1"/>
    <col min="11018" max="11018" width="9.7109375" style="2" customWidth="1"/>
    <col min="11019" max="11019" width="17.85546875" style="2"/>
    <col min="11020" max="11021" width="9.7109375" style="2" customWidth="1"/>
    <col min="11022" max="11023" width="5.7109375" style="2" customWidth="1"/>
    <col min="11024" max="11024" width="8.7109375" style="2" customWidth="1"/>
    <col min="11025" max="11028" width="5.7109375" style="2" customWidth="1"/>
    <col min="11029" max="11029" width="7.7109375" style="2" customWidth="1"/>
    <col min="11030" max="11264" width="17.85546875" style="2"/>
    <col min="11265" max="11265" width="35.5703125" style="2" customWidth="1"/>
    <col min="11266" max="11267" width="17.28515625" style="2" customWidth="1"/>
    <col min="11268" max="11268" width="35.28515625" style="2" customWidth="1"/>
    <col min="11269" max="11269" width="7.7109375" style="2" customWidth="1"/>
    <col min="11270" max="11273" width="5.7109375" style="2" customWidth="1"/>
    <col min="11274" max="11274" width="9.7109375" style="2" customWidth="1"/>
    <col min="11275" max="11275" width="17.85546875" style="2"/>
    <col min="11276" max="11277" width="9.7109375" style="2" customWidth="1"/>
    <col min="11278" max="11279" width="5.7109375" style="2" customWidth="1"/>
    <col min="11280" max="11280" width="8.7109375" style="2" customWidth="1"/>
    <col min="11281" max="11284" width="5.7109375" style="2" customWidth="1"/>
    <col min="11285" max="11285" width="7.7109375" style="2" customWidth="1"/>
    <col min="11286" max="11520" width="17.85546875" style="2"/>
    <col min="11521" max="11521" width="35.5703125" style="2" customWidth="1"/>
    <col min="11522" max="11523" width="17.28515625" style="2" customWidth="1"/>
    <col min="11524" max="11524" width="35.28515625" style="2" customWidth="1"/>
    <col min="11525" max="11525" width="7.7109375" style="2" customWidth="1"/>
    <col min="11526" max="11529" width="5.7109375" style="2" customWidth="1"/>
    <col min="11530" max="11530" width="9.7109375" style="2" customWidth="1"/>
    <col min="11531" max="11531" width="17.85546875" style="2"/>
    <col min="11532" max="11533" width="9.7109375" style="2" customWidth="1"/>
    <col min="11534" max="11535" width="5.7109375" style="2" customWidth="1"/>
    <col min="11536" max="11536" width="8.7109375" style="2" customWidth="1"/>
    <col min="11537" max="11540" width="5.7109375" style="2" customWidth="1"/>
    <col min="11541" max="11541" width="7.7109375" style="2" customWidth="1"/>
    <col min="11542" max="11776" width="17.85546875" style="2"/>
    <col min="11777" max="11777" width="35.5703125" style="2" customWidth="1"/>
    <col min="11778" max="11779" width="17.28515625" style="2" customWidth="1"/>
    <col min="11780" max="11780" width="35.28515625" style="2" customWidth="1"/>
    <col min="11781" max="11781" width="7.7109375" style="2" customWidth="1"/>
    <col min="11782" max="11785" width="5.7109375" style="2" customWidth="1"/>
    <col min="11786" max="11786" width="9.7109375" style="2" customWidth="1"/>
    <col min="11787" max="11787" width="17.85546875" style="2"/>
    <col min="11788" max="11789" width="9.7109375" style="2" customWidth="1"/>
    <col min="11790" max="11791" width="5.7109375" style="2" customWidth="1"/>
    <col min="11792" max="11792" width="8.7109375" style="2" customWidth="1"/>
    <col min="11793" max="11796" width="5.7109375" style="2" customWidth="1"/>
    <col min="11797" max="11797" width="7.7109375" style="2" customWidth="1"/>
    <col min="11798" max="12032" width="17.85546875" style="2"/>
    <col min="12033" max="12033" width="35.5703125" style="2" customWidth="1"/>
    <col min="12034" max="12035" width="17.28515625" style="2" customWidth="1"/>
    <col min="12036" max="12036" width="35.28515625" style="2" customWidth="1"/>
    <col min="12037" max="12037" width="7.7109375" style="2" customWidth="1"/>
    <col min="12038" max="12041" width="5.7109375" style="2" customWidth="1"/>
    <col min="12042" max="12042" width="9.7109375" style="2" customWidth="1"/>
    <col min="12043" max="12043" width="17.85546875" style="2"/>
    <col min="12044" max="12045" width="9.7109375" style="2" customWidth="1"/>
    <col min="12046" max="12047" width="5.7109375" style="2" customWidth="1"/>
    <col min="12048" max="12048" width="8.7109375" style="2" customWidth="1"/>
    <col min="12049" max="12052" width="5.7109375" style="2" customWidth="1"/>
    <col min="12053" max="12053" width="7.7109375" style="2" customWidth="1"/>
    <col min="12054" max="12288" width="17.85546875" style="2"/>
    <col min="12289" max="12289" width="35.5703125" style="2" customWidth="1"/>
    <col min="12290" max="12291" width="17.28515625" style="2" customWidth="1"/>
    <col min="12292" max="12292" width="35.28515625" style="2" customWidth="1"/>
    <col min="12293" max="12293" width="7.7109375" style="2" customWidth="1"/>
    <col min="12294" max="12297" width="5.7109375" style="2" customWidth="1"/>
    <col min="12298" max="12298" width="9.7109375" style="2" customWidth="1"/>
    <col min="12299" max="12299" width="17.85546875" style="2"/>
    <col min="12300" max="12301" width="9.7109375" style="2" customWidth="1"/>
    <col min="12302" max="12303" width="5.7109375" style="2" customWidth="1"/>
    <col min="12304" max="12304" width="8.7109375" style="2" customWidth="1"/>
    <col min="12305" max="12308" width="5.7109375" style="2" customWidth="1"/>
    <col min="12309" max="12309" width="7.7109375" style="2" customWidth="1"/>
    <col min="12310" max="12544" width="17.85546875" style="2"/>
    <col min="12545" max="12545" width="35.5703125" style="2" customWidth="1"/>
    <col min="12546" max="12547" width="17.28515625" style="2" customWidth="1"/>
    <col min="12548" max="12548" width="35.28515625" style="2" customWidth="1"/>
    <col min="12549" max="12549" width="7.7109375" style="2" customWidth="1"/>
    <col min="12550" max="12553" width="5.7109375" style="2" customWidth="1"/>
    <col min="12554" max="12554" width="9.7109375" style="2" customWidth="1"/>
    <col min="12555" max="12555" width="17.85546875" style="2"/>
    <col min="12556" max="12557" width="9.7109375" style="2" customWidth="1"/>
    <col min="12558" max="12559" width="5.7109375" style="2" customWidth="1"/>
    <col min="12560" max="12560" width="8.7109375" style="2" customWidth="1"/>
    <col min="12561" max="12564" width="5.7109375" style="2" customWidth="1"/>
    <col min="12565" max="12565" width="7.7109375" style="2" customWidth="1"/>
    <col min="12566" max="12800" width="17.85546875" style="2"/>
    <col min="12801" max="12801" width="35.5703125" style="2" customWidth="1"/>
    <col min="12802" max="12803" width="17.28515625" style="2" customWidth="1"/>
    <col min="12804" max="12804" width="35.28515625" style="2" customWidth="1"/>
    <col min="12805" max="12805" width="7.7109375" style="2" customWidth="1"/>
    <col min="12806" max="12809" width="5.7109375" style="2" customWidth="1"/>
    <col min="12810" max="12810" width="9.7109375" style="2" customWidth="1"/>
    <col min="12811" max="12811" width="17.85546875" style="2"/>
    <col min="12812" max="12813" width="9.7109375" style="2" customWidth="1"/>
    <col min="12814" max="12815" width="5.7109375" style="2" customWidth="1"/>
    <col min="12816" max="12816" width="8.7109375" style="2" customWidth="1"/>
    <col min="12817" max="12820" width="5.7109375" style="2" customWidth="1"/>
    <col min="12821" max="12821" width="7.7109375" style="2" customWidth="1"/>
    <col min="12822" max="13056" width="17.85546875" style="2"/>
    <col min="13057" max="13057" width="35.5703125" style="2" customWidth="1"/>
    <col min="13058" max="13059" width="17.28515625" style="2" customWidth="1"/>
    <col min="13060" max="13060" width="35.28515625" style="2" customWidth="1"/>
    <col min="13061" max="13061" width="7.7109375" style="2" customWidth="1"/>
    <col min="13062" max="13065" width="5.7109375" style="2" customWidth="1"/>
    <col min="13066" max="13066" width="9.7109375" style="2" customWidth="1"/>
    <col min="13067" max="13067" width="17.85546875" style="2"/>
    <col min="13068" max="13069" width="9.7109375" style="2" customWidth="1"/>
    <col min="13070" max="13071" width="5.7109375" style="2" customWidth="1"/>
    <col min="13072" max="13072" width="8.7109375" style="2" customWidth="1"/>
    <col min="13073" max="13076" width="5.7109375" style="2" customWidth="1"/>
    <col min="13077" max="13077" width="7.7109375" style="2" customWidth="1"/>
    <col min="13078" max="13312" width="17.85546875" style="2"/>
    <col min="13313" max="13313" width="35.5703125" style="2" customWidth="1"/>
    <col min="13314" max="13315" width="17.28515625" style="2" customWidth="1"/>
    <col min="13316" max="13316" width="35.28515625" style="2" customWidth="1"/>
    <col min="13317" max="13317" width="7.7109375" style="2" customWidth="1"/>
    <col min="13318" max="13321" width="5.7109375" style="2" customWidth="1"/>
    <col min="13322" max="13322" width="9.7109375" style="2" customWidth="1"/>
    <col min="13323" max="13323" width="17.85546875" style="2"/>
    <col min="13324" max="13325" width="9.7109375" style="2" customWidth="1"/>
    <col min="13326" max="13327" width="5.7109375" style="2" customWidth="1"/>
    <col min="13328" max="13328" width="8.7109375" style="2" customWidth="1"/>
    <col min="13329" max="13332" width="5.7109375" style="2" customWidth="1"/>
    <col min="13333" max="13333" width="7.7109375" style="2" customWidth="1"/>
    <col min="13334" max="13568" width="17.85546875" style="2"/>
    <col min="13569" max="13569" width="35.5703125" style="2" customWidth="1"/>
    <col min="13570" max="13571" width="17.28515625" style="2" customWidth="1"/>
    <col min="13572" max="13572" width="35.28515625" style="2" customWidth="1"/>
    <col min="13573" max="13573" width="7.7109375" style="2" customWidth="1"/>
    <col min="13574" max="13577" width="5.7109375" style="2" customWidth="1"/>
    <col min="13578" max="13578" width="9.7109375" style="2" customWidth="1"/>
    <col min="13579" max="13579" width="17.85546875" style="2"/>
    <col min="13580" max="13581" width="9.7109375" style="2" customWidth="1"/>
    <col min="13582" max="13583" width="5.7109375" style="2" customWidth="1"/>
    <col min="13584" max="13584" width="8.7109375" style="2" customWidth="1"/>
    <col min="13585" max="13588" width="5.7109375" style="2" customWidth="1"/>
    <col min="13589" max="13589" width="7.7109375" style="2" customWidth="1"/>
    <col min="13590" max="13824" width="17.85546875" style="2"/>
    <col min="13825" max="13825" width="35.5703125" style="2" customWidth="1"/>
    <col min="13826" max="13827" width="17.28515625" style="2" customWidth="1"/>
    <col min="13828" max="13828" width="35.28515625" style="2" customWidth="1"/>
    <col min="13829" max="13829" width="7.7109375" style="2" customWidth="1"/>
    <col min="13830" max="13833" width="5.7109375" style="2" customWidth="1"/>
    <col min="13834" max="13834" width="9.7109375" style="2" customWidth="1"/>
    <col min="13835" max="13835" width="17.85546875" style="2"/>
    <col min="13836" max="13837" width="9.7109375" style="2" customWidth="1"/>
    <col min="13838" max="13839" width="5.7109375" style="2" customWidth="1"/>
    <col min="13840" max="13840" width="8.7109375" style="2" customWidth="1"/>
    <col min="13841" max="13844" width="5.7109375" style="2" customWidth="1"/>
    <col min="13845" max="13845" width="7.7109375" style="2" customWidth="1"/>
    <col min="13846" max="14080" width="17.85546875" style="2"/>
    <col min="14081" max="14081" width="35.5703125" style="2" customWidth="1"/>
    <col min="14082" max="14083" width="17.28515625" style="2" customWidth="1"/>
    <col min="14084" max="14084" width="35.28515625" style="2" customWidth="1"/>
    <col min="14085" max="14085" width="7.7109375" style="2" customWidth="1"/>
    <col min="14086" max="14089" width="5.7109375" style="2" customWidth="1"/>
    <col min="14090" max="14090" width="9.7109375" style="2" customWidth="1"/>
    <col min="14091" max="14091" width="17.85546875" style="2"/>
    <col min="14092" max="14093" width="9.7109375" style="2" customWidth="1"/>
    <col min="14094" max="14095" width="5.7109375" style="2" customWidth="1"/>
    <col min="14096" max="14096" width="8.7109375" style="2" customWidth="1"/>
    <col min="14097" max="14100" width="5.7109375" style="2" customWidth="1"/>
    <col min="14101" max="14101" width="7.7109375" style="2" customWidth="1"/>
    <col min="14102" max="14336" width="17.85546875" style="2"/>
    <col min="14337" max="14337" width="35.5703125" style="2" customWidth="1"/>
    <col min="14338" max="14339" width="17.28515625" style="2" customWidth="1"/>
    <col min="14340" max="14340" width="35.28515625" style="2" customWidth="1"/>
    <col min="14341" max="14341" width="7.7109375" style="2" customWidth="1"/>
    <col min="14342" max="14345" width="5.7109375" style="2" customWidth="1"/>
    <col min="14346" max="14346" width="9.7109375" style="2" customWidth="1"/>
    <col min="14347" max="14347" width="17.85546875" style="2"/>
    <col min="14348" max="14349" width="9.7109375" style="2" customWidth="1"/>
    <col min="14350" max="14351" width="5.7109375" style="2" customWidth="1"/>
    <col min="14352" max="14352" width="8.7109375" style="2" customWidth="1"/>
    <col min="14353" max="14356" width="5.7109375" style="2" customWidth="1"/>
    <col min="14357" max="14357" width="7.7109375" style="2" customWidth="1"/>
    <col min="14358" max="14592" width="17.85546875" style="2"/>
    <col min="14593" max="14593" width="35.5703125" style="2" customWidth="1"/>
    <col min="14594" max="14595" width="17.28515625" style="2" customWidth="1"/>
    <col min="14596" max="14596" width="35.28515625" style="2" customWidth="1"/>
    <col min="14597" max="14597" width="7.7109375" style="2" customWidth="1"/>
    <col min="14598" max="14601" width="5.7109375" style="2" customWidth="1"/>
    <col min="14602" max="14602" width="9.7109375" style="2" customWidth="1"/>
    <col min="14603" max="14603" width="17.85546875" style="2"/>
    <col min="14604" max="14605" width="9.7109375" style="2" customWidth="1"/>
    <col min="14606" max="14607" width="5.7109375" style="2" customWidth="1"/>
    <col min="14608" max="14608" width="8.7109375" style="2" customWidth="1"/>
    <col min="14609" max="14612" width="5.7109375" style="2" customWidth="1"/>
    <col min="14613" max="14613" width="7.7109375" style="2" customWidth="1"/>
    <col min="14614" max="14848" width="17.85546875" style="2"/>
    <col min="14849" max="14849" width="35.5703125" style="2" customWidth="1"/>
    <col min="14850" max="14851" width="17.28515625" style="2" customWidth="1"/>
    <col min="14852" max="14852" width="35.28515625" style="2" customWidth="1"/>
    <col min="14853" max="14853" width="7.7109375" style="2" customWidth="1"/>
    <col min="14854" max="14857" width="5.7109375" style="2" customWidth="1"/>
    <col min="14858" max="14858" width="9.7109375" style="2" customWidth="1"/>
    <col min="14859" max="14859" width="17.85546875" style="2"/>
    <col min="14860" max="14861" width="9.7109375" style="2" customWidth="1"/>
    <col min="14862" max="14863" width="5.7109375" style="2" customWidth="1"/>
    <col min="14864" max="14864" width="8.7109375" style="2" customWidth="1"/>
    <col min="14865" max="14868" width="5.7109375" style="2" customWidth="1"/>
    <col min="14869" max="14869" width="7.7109375" style="2" customWidth="1"/>
    <col min="14870" max="15104" width="17.85546875" style="2"/>
    <col min="15105" max="15105" width="35.5703125" style="2" customWidth="1"/>
    <col min="15106" max="15107" width="17.28515625" style="2" customWidth="1"/>
    <col min="15108" max="15108" width="35.28515625" style="2" customWidth="1"/>
    <col min="15109" max="15109" width="7.7109375" style="2" customWidth="1"/>
    <col min="15110" max="15113" width="5.7109375" style="2" customWidth="1"/>
    <col min="15114" max="15114" width="9.7109375" style="2" customWidth="1"/>
    <col min="15115" max="15115" width="17.85546875" style="2"/>
    <col min="15116" max="15117" width="9.7109375" style="2" customWidth="1"/>
    <col min="15118" max="15119" width="5.7109375" style="2" customWidth="1"/>
    <col min="15120" max="15120" width="8.7109375" style="2" customWidth="1"/>
    <col min="15121" max="15124" width="5.7109375" style="2" customWidth="1"/>
    <col min="15125" max="15125" width="7.7109375" style="2" customWidth="1"/>
    <col min="15126" max="15360" width="17.85546875" style="2"/>
    <col min="15361" max="15361" width="35.5703125" style="2" customWidth="1"/>
    <col min="15362" max="15363" width="17.28515625" style="2" customWidth="1"/>
    <col min="15364" max="15364" width="35.28515625" style="2" customWidth="1"/>
    <col min="15365" max="15365" width="7.7109375" style="2" customWidth="1"/>
    <col min="15366" max="15369" width="5.7109375" style="2" customWidth="1"/>
    <col min="15370" max="15370" width="9.7109375" style="2" customWidth="1"/>
    <col min="15371" max="15371" width="17.85546875" style="2"/>
    <col min="15372" max="15373" width="9.7109375" style="2" customWidth="1"/>
    <col min="15374" max="15375" width="5.7109375" style="2" customWidth="1"/>
    <col min="15376" max="15376" width="8.7109375" style="2" customWidth="1"/>
    <col min="15377" max="15380" width="5.7109375" style="2" customWidth="1"/>
    <col min="15381" max="15381" width="7.7109375" style="2" customWidth="1"/>
    <col min="15382" max="15616" width="17.85546875" style="2"/>
    <col min="15617" max="15617" width="35.5703125" style="2" customWidth="1"/>
    <col min="15618" max="15619" width="17.28515625" style="2" customWidth="1"/>
    <col min="15620" max="15620" width="35.28515625" style="2" customWidth="1"/>
    <col min="15621" max="15621" width="7.7109375" style="2" customWidth="1"/>
    <col min="15622" max="15625" width="5.7109375" style="2" customWidth="1"/>
    <col min="15626" max="15626" width="9.7109375" style="2" customWidth="1"/>
    <col min="15627" max="15627" width="17.85546875" style="2"/>
    <col min="15628" max="15629" width="9.7109375" style="2" customWidth="1"/>
    <col min="15630" max="15631" width="5.7109375" style="2" customWidth="1"/>
    <col min="15632" max="15632" width="8.7109375" style="2" customWidth="1"/>
    <col min="15633" max="15636" width="5.7109375" style="2" customWidth="1"/>
    <col min="15637" max="15637" width="7.7109375" style="2" customWidth="1"/>
    <col min="15638" max="15872" width="17.85546875" style="2"/>
    <col min="15873" max="15873" width="35.5703125" style="2" customWidth="1"/>
    <col min="15874" max="15875" width="17.28515625" style="2" customWidth="1"/>
    <col min="15876" max="15876" width="35.28515625" style="2" customWidth="1"/>
    <col min="15877" max="15877" width="7.7109375" style="2" customWidth="1"/>
    <col min="15878" max="15881" width="5.7109375" style="2" customWidth="1"/>
    <col min="15882" max="15882" width="9.7109375" style="2" customWidth="1"/>
    <col min="15883" max="15883" width="17.85546875" style="2"/>
    <col min="15884" max="15885" width="9.7109375" style="2" customWidth="1"/>
    <col min="15886" max="15887" width="5.7109375" style="2" customWidth="1"/>
    <col min="15888" max="15888" width="8.7109375" style="2" customWidth="1"/>
    <col min="15889" max="15892" width="5.7109375" style="2" customWidth="1"/>
    <col min="15893" max="15893" width="7.7109375" style="2" customWidth="1"/>
    <col min="15894" max="16128" width="17.85546875" style="2"/>
    <col min="16129" max="16129" width="35.5703125" style="2" customWidth="1"/>
    <col min="16130" max="16131" width="17.28515625" style="2" customWidth="1"/>
    <col min="16132" max="16132" width="35.28515625" style="2" customWidth="1"/>
    <col min="16133" max="16133" width="7.7109375" style="2" customWidth="1"/>
    <col min="16134" max="16137" width="5.7109375" style="2" customWidth="1"/>
    <col min="16138" max="16138" width="9.7109375" style="2" customWidth="1"/>
    <col min="16139" max="16139" width="17.85546875" style="2"/>
    <col min="16140" max="16141" width="9.7109375" style="2" customWidth="1"/>
    <col min="16142" max="16143" width="5.7109375" style="2" customWidth="1"/>
    <col min="16144" max="16144" width="8.7109375" style="2" customWidth="1"/>
    <col min="16145" max="16148" width="5.7109375" style="2" customWidth="1"/>
    <col min="16149" max="16149" width="7.7109375" style="2" customWidth="1"/>
    <col min="16150" max="16384" width="17.85546875" style="2"/>
  </cols>
  <sheetData>
    <row r="1" spans="1:13" ht="24.75" customHeight="1">
      <c r="A1" s="1" t="s">
        <v>0</v>
      </c>
      <c r="D1" s="3" t="s">
        <v>1</v>
      </c>
      <c r="E1" s="4"/>
    </row>
    <row r="2" spans="1:13" ht="18.95" customHeight="1">
      <c r="D2" s="5"/>
    </row>
    <row r="3" spans="1:13" ht="18.95" customHeight="1">
      <c r="A3" s="6" t="s">
        <v>2</v>
      </c>
      <c r="B3" s="7"/>
      <c r="D3" s="8" t="s">
        <v>3</v>
      </c>
      <c r="E3" s="9"/>
    </row>
    <row r="4" spans="1:13" ht="18.95" customHeight="1">
      <c r="A4" s="6" t="s">
        <v>4</v>
      </c>
      <c r="D4" s="10" t="s">
        <v>5</v>
      </c>
    </row>
    <row r="5" spans="1:13" ht="18.95" customHeight="1">
      <c r="D5" s="5"/>
    </row>
    <row r="6" spans="1:13" ht="16.5" customHeight="1">
      <c r="A6" s="11" t="s">
        <v>6</v>
      </c>
      <c r="B6" s="12">
        <v>2011</v>
      </c>
      <c r="C6" s="12">
        <v>2010</v>
      </c>
      <c r="D6" s="13" t="s">
        <v>7</v>
      </c>
      <c r="E6" s="14"/>
    </row>
    <row r="7" spans="1:13" ht="9.9499999999999993" customHeight="1">
      <c r="A7" s="15"/>
      <c r="B7" s="7"/>
      <c r="C7" s="7"/>
      <c r="D7" s="5"/>
      <c r="E7" s="16"/>
    </row>
    <row r="8" spans="1:13" s="15" customFormat="1" ht="13.5" customHeight="1">
      <c r="A8" s="17" t="s">
        <v>8</v>
      </c>
      <c r="B8" s="15">
        <f>SUM(B9:B10)</f>
        <v>172</v>
      </c>
      <c r="C8" s="15">
        <f>SUM(C9:C10)</f>
        <v>156</v>
      </c>
      <c r="D8" s="18" t="s">
        <v>9</v>
      </c>
      <c r="E8" s="19"/>
      <c r="I8" s="2"/>
      <c r="J8" s="2"/>
      <c r="L8" s="2"/>
      <c r="M8" s="2"/>
    </row>
    <row r="9" spans="1:13" ht="13.5" customHeight="1">
      <c r="A9" s="20" t="s">
        <v>10</v>
      </c>
      <c r="B9" s="21">
        <v>104.4</v>
      </c>
      <c r="C9" s="21">
        <v>101</v>
      </c>
      <c r="D9" s="22" t="s">
        <v>11</v>
      </c>
      <c r="E9" s="19"/>
      <c r="I9" s="15"/>
      <c r="J9" s="15"/>
      <c r="L9" s="15"/>
      <c r="M9" s="15"/>
    </row>
    <row r="10" spans="1:13" ht="13.5" customHeight="1">
      <c r="A10" s="20" t="s">
        <v>12</v>
      </c>
      <c r="B10" s="21">
        <v>67.599999999999994</v>
      </c>
      <c r="C10" s="21">
        <v>55</v>
      </c>
      <c r="D10" s="22" t="s">
        <v>13</v>
      </c>
      <c r="E10" s="19"/>
    </row>
    <row r="11" spans="1:13" s="15" customFormat="1" ht="13.5" customHeight="1">
      <c r="A11" s="23" t="s">
        <v>14</v>
      </c>
      <c r="B11" s="15">
        <f>SUM(B12:B13)</f>
        <v>317.39999999999998</v>
      </c>
      <c r="C11" s="15">
        <f>SUM(C12:C13)</f>
        <v>307</v>
      </c>
      <c r="D11" s="18" t="s">
        <v>15</v>
      </c>
      <c r="E11" s="19"/>
      <c r="I11" s="2"/>
      <c r="J11" s="2"/>
      <c r="L11" s="2"/>
      <c r="M11" s="2"/>
    </row>
    <row r="12" spans="1:13" ht="13.5" customHeight="1">
      <c r="A12" s="20" t="s">
        <v>10</v>
      </c>
      <c r="B12" s="24">
        <v>292.39999999999998</v>
      </c>
      <c r="C12" s="24">
        <v>289</v>
      </c>
      <c r="D12" s="22" t="s">
        <v>11</v>
      </c>
      <c r="E12" s="25"/>
    </row>
    <row r="13" spans="1:13" ht="13.5" customHeight="1">
      <c r="A13" s="20" t="s">
        <v>12</v>
      </c>
      <c r="B13" s="2">
        <v>25</v>
      </c>
      <c r="C13" s="2">
        <v>18</v>
      </c>
      <c r="D13" s="22" t="s">
        <v>13</v>
      </c>
      <c r="E13" s="19"/>
    </row>
    <row r="14" spans="1:13" s="15" customFormat="1" ht="13.5" customHeight="1">
      <c r="A14" s="17" t="s">
        <v>16</v>
      </c>
      <c r="B14" s="15">
        <f>SUM(B15:B16)</f>
        <v>511</v>
      </c>
      <c r="C14" s="15">
        <f>SUM(C15:C16)</f>
        <v>512</v>
      </c>
      <c r="D14" s="18" t="s">
        <v>17</v>
      </c>
      <c r="E14" s="19"/>
      <c r="I14" s="2"/>
      <c r="J14" s="2"/>
      <c r="L14" s="2"/>
      <c r="M14" s="2"/>
    </row>
    <row r="15" spans="1:13" ht="13.5" customHeight="1">
      <c r="A15" s="20" t="s">
        <v>10</v>
      </c>
      <c r="B15" s="2">
        <v>337</v>
      </c>
      <c r="C15" s="2">
        <v>331</v>
      </c>
      <c r="D15" s="22" t="s">
        <v>11</v>
      </c>
      <c r="E15" s="25"/>
      <c r="I15" s="15"/>
      <c r="J15" s="15"/>
      <c r="L15" s="15"/>
      <c r="M15" s="15"/>
    </row>
    <row r="16" spans="1:13" ht="13.5" customHeight="1">
      <c r="A16" s="20" t="s">
        <v>12</v>
      </c>
      <c r="B16" s="2">
        <v>174</v>
      </c>
      <c r="C16" s="2">
        <v>181</v>
      </c>
      <c r="D16" s="22" t="s">
        <v>13</v>
      </c>
      <c r="E16" s="25"/>
    </row>
    <row r="17" spans="1:16" s="15" customFormat="1" ht="13.5" customHeight="1">
      <c r="A17" s="17" t="s">
        <v>18</v>
      </c>
      <c r="B17" s="15">
        <f>SUM(B18:B19)</f>
        <v>3490.6000000000004</v>
      </c>
      <c r="C17" s="15">
        <f>SUM(C18:C19)</f>
        <v>3381</v>
      </c>
      <c r="D17" s="18" t="s">
        <v>19</v>
      </c>
      <c r="E17" s="25"/>
      <c r="I17" s="2"/>
      <c r="J17" s="2"/>
      <c r="L17" s="2"/>
      <c r="M17" s="2"/>
    </row>
    <row r="18" spans="1:16" ht="13.5" customHeight="1">
      <c r="A18" s="20" t="s">
        <v>10</v>
      </c>
      <c r="B18" s="2">
        <v>1547.9</v>
      </c>
      <c r="C18" s="2">
        <v>1504</v>
      </c>
      <c r="D18" s="22" t="s">
        <v>11</v>
      </c>
      <c r="E18" s="25"/>
      <c r="I18" s="15"/>
      <c r="J18" s="15"/>
      <c r="L18" s="15"/>
      <c r="M18" s="15"/>
    </row>
    <row r="19" spans="1:16" ht="13.5" customHeight="1">
      <c r="A19" s="20" t="s">
        <v>12</v>
      </c>
      <c r="B19" s="2">
        <v>1942.7</v>
      </c>
      <c r="C19" s="2">
        <v>1877</v>
      </c>
      <c r="D19" s="22" t="s">
        <v>13</v>
      </c>
      <c r="E19" s="25"/>
    </row>
    <row r="20" spans="1:16" s="15" customFormat="1" ht="13.5" customHeight="1">
      <c r="A20" s="23" t="s">
        <v>20</v>
      </c>
      <c r="B20" s="15">
        <f>SUM(B21:B22)</f>
        <v>1784.1</v>
      </c>
      <c r="C20" s="15">
        <f>SUM(C21:C22)</f>
        <v>1970</v>
      </c>
      <c r="D20" s="18" t="s">
        <v>21</v>
      </c>
      <c r="E20" s="25"/>
      <c r="I20" s="2"/>
      <c r="J20" s="2"/>
      <c r="L20" s="2"/>
      <c r="M20" s="2"/>
    </row>
    <row r="21" spans="1:16" ht="13.5" customHeight="1">
      <c r="A21" s="20" t="s">
        <v>10</v>
      </c>
      <c r="B21" s="2">
        <v>839.1</v>
      </c>
      <c r="C21" s="2">
        <v>880</v>
      </c>
      <c r="D21" s="22" t="s">
        <v>11</v>
      </c>
      <c r="E21" s="25"/>
      <c r="I21" s="15"/>
      <c r="J21" s="15"/>
      <c r="L21" s="15"/>
      <c r="M21" s="15"/>
    </row>
    <row r="22" spans="1:16" ht="13.5" customHeight="1">
      <c r="A22" s="20" t="s">
        <v>12</v>
      </c>
      <c r="B22" s="2">
        <v>945</v>
      </c>
      <c r="C22" s="2">
        <v>1090</v>
      </c>
      <c r="D22" s="22" t="s">
        <v>13</v>
      </c>
      <c r="E22" s="25"/>
    </row>
    <row r="23" spans="1:16" s="15" customFormat="1" ht="13.5" customHeight="1">
      <c r="A23" s="17" t="s">
        <v>22</v>
      </c>
      <c r="B23" s="15">
        <f>SUM(B24:B25)</f>
        <v>1731.1</v>
      </c>
      <c r="C23" s="15">
        <f>SUM(C24:C25)</f>
        <v>1717</v>
      </c>
      <c r="D23" s="18" t="s">
        <v>23</v>
      </c>
      <c r="E23" s="26"/>
      <c r="I23" s="2"/>
      <c r="J23" s="2"/>
      <c r="L23" s="2"/>
      <c r="M23" s="2"/>
    </row>
    <row r="24" spans="1:16" ht="13.5" customHeight="1">
      <c r="A24" s="20" t="s">
        <v>10</v>
      </c>
      <c r="B24" s="2">
        <v>875.8</v>
      </c>
      <c r="C24" s="2">
        <v>790</v>
      </c>
      <c r="D24" s="22" t="s">
        <v>11</v>
      </c>
      <c r="I24" s="15"/>
      <c r="J24" s="15"/>
      <c r="L24" s="15"/>
      <c r="M24" s="15"/>
    </row>
    <row r="25" spans="1:16" ht="13.5" customHeight="1">
      <c r="A25" s="20" t="s">
        <v>12</v>
      </c>
      <c r="B25" s="27">
        <v>855.3</v>
      </c>
      <c r="C25" s="27">
        <v>927</v>
      </c>
      <c r="D25" s="22" t="s">
        <v>13</v>
      </c>
      <c r="E25" s="28"/>
    </row>
    <row r="26" spans="1:16" s="15" customFormat="1" ht="13.5" customHeight="1">
      <c r="A26" s="23" t="s">
        <v>24</v>
      </c>
      <c r="B26" s="15">
        <f>SUM(B27:B28)</f>
        <v>3314.6</v>
      </c>
      <c r="C26" s="15">
        <f>SUM(C27:C28)</f>
        <v>3282</v>
      </c>
      <c r="D26" s="18" t="s">
        <v>25</v>
      </c>
      <c r="E26" s="29"/>
      <c r="I26" s="2"/>
      <c r="J26" s="2"/>
      <c r="L26" s="2"/>
      <c r="M26" s="2"/>
    </row>
    <row r="27" spans="1:16" ht="13.5" customHeight="1">
      <c r="A27" s="20" t="s">
        <v>10</v>
      </c>
      <c r="B27" s="2">
        <v>1403.6</v>
      </c>
      <c r="C27" s="2">
        <v>1389</v>
      </c>
      <c r="D27" s="22" t="s">
        <v>11</v>
      </c>
      <c r="E27" s="28"/>
      <c r="I27" s="15"/>
      <c r="J27" s="15"/>
      <c r="L27" s="15"/>
      <c r="M27" s="15"/>
    </row>
    <row r="28" spans="1:16" ht="13.5" customHeight="1">
      <c r="A28" s="20" t="s">
        <v>12</v>
      </c>
      <c r="B28" s="2">
        <v>1911</v>
      </c>
      <c r="C28" s="2">
        <v>1893</v>
      </c>
      <c r="D28" s="22" t="s">
        <v>13</v>
      </c>
      <c r="E28" s="28"/>
    </row>
    <row r="29" spans="1:16" ht="13.5" customHeight="1">
      <c r="A29" s="23" t="s">
        <v>26</v>
      </c>
      <c r="B29" s="15">
        <f>SUM(B30:B31)</f>
        <v>2002.0000000000002</v>
      </c>
      <c r="C29" s="15">
        <f>SUM(C30:C31)</f>
        <v>1995</v>
      </c>
      <c r="D29" s="18" t="s">
        <v>27</v>
      </c>
      <c r="E29" s="29"/>
    </row>
    <row r="30" spans="1:16" ht="13.5" customHeight="1">
      <c r="A30" s="20" t="s">
        <v>10</v>
      </c>
      <c r="B30" s="2">
        <v>1329.0000000000002</v>
      </c>
      <c r="C30" s="2">
        <v>1308</v>
      </c>
      <c r="D30" s="22" t="s">
        <v>11</v>
      </c>
      <c r="E30" s="28"/>
      <c r="I30" s="15"/>
      <c r="J30" s="15"/>
      <c r="L30" s="15"/>
      <c r="M30" s="15"/>
    </row>
    <row r="31" spans="1:16" ht="13.5" customHeight="1">
      <c r="A31" s="20" t="s">
        <v>12</v>
      </c>
      <c r="B31" s="2">
        <v>673</v>
      </c>
      <c r="C31" s="2">
        <v>687</v>
      </c>
      <c r="D31" s="22" t="s">
        <v>13</v>
      </c>
      <c r="E31" s="28"/>
    </row>
    <row r="32" spans="1:16" ht="13.5" customHeight="1">
      <c r="A32" s="23" t="s">
        <v>28</v>
      </c>
      <c r="B32" s="15">
        <f>SUM(B33:B34)</f>
        <v>3910.1000000000004</v>
      </c>
      <c r="C32" s="15">
        <f>SUM(C33:C34)</f>
        <v>3823</v>
      </c>
      <c r="D32" s="18" t="s">
        <v>29</v>
      </c>
      <c r="E32" s="29"/>
      <c r="H32" s="15"/>
      <c r="N32" s="15"/>
      <c r="O32" s="15"/>
      <c r="P32" s="15"/>
    </row>
    <row r="33" spans="1:13" ht="13.5" customHeight="1">
      <c r="A33" s="20" t="s">
        <v>10</v>
      </c>
      <c r="B33" s="2">
        <v>3595.1000000000004</v>
      </c>
      <c r="C33" s="2">
        <v>3524</v>
      </c>
      <c r="D33" s="22" t="s">
        <v>11</v>
      </c>
      <c r="E33" s="28"/>
      <c r="I33" s="15"/>
      <c r="J33" s="15"/>
      <c r="L33" s="15"/>
      <c r="M33" s="15"/>
    </row>
    <row r="34" spans="1:13" ht="13.5" customHeight="1">
      <c r="A34" s="20" t="s">
        <v>12</v>
      </c>
      <c r="B34" s="30">
        <v>315</v>
      </c>
      <c r="C34" s="30">
        <v>299</v>
      </c>
      <c r="D34" s="22" t="s">
        <v>13</v>
      </c>
      <c r="E34" s="28"/>
    </row>
    <row r="35" spans="1:13" s="15" customFormat="1" ht="13.5" customHeight="1">
      <c r="A35" s="17" t="s">
        <v>30</v>
      </c>
      <c r="B35" s="15">
        <f>SUM(B36:B37)</f>
        <v>2618</v>
      </c>
      <c r="C35" s="15">
        <f>SUM(C36:C37)</f>
        <v>2650</v>
      </c>
      <c r="D35" s="18" t="s">
        <v>31</v>
      </c>
      <c r="E35" s="29"/>
      <c r="I35" s="2"/>
      <c r="J35" s="2"/>
      <c r="L35" s="2"/>
      <c r="M35" s="2"/>
    </row>
    <row r="36" spans="1:13" ht="13.5" customHeight="1">
      <c r="A36" s="20" t="s">
        <v>10</v>
      </c>
      <c r="B36" s="31">
        <v>2200</v>
      </c>
      <c r="C36" s="31">
        <v>2217</v>
      </c>
      <c r="D36" s="22" t="s">
        <v>11</v>
      </c>
      <c r="E36" s="28"/>
      <c r="I36" s="15"/>
      <c r="J36" s="15"/>
      <c r="L36" s="15"/>
      <c r="M36" s="15"/>
    </row>
    <row r="37" spans="1:13" ht="13.5" customHeight="1">
      <c r="A37" s="20" t="s">
        <v>12</v>
      </c>
      <c r="B37" s="2">
        <v>418</v>
      </c>
      <c r="C37" s="2">
        <v>433</v>
      </c>
      <c r="D37" s="22" t="s">
        <v>13</v>
      </c>
      <c r="E37" s="28"/>
    </row>
    <row r="38" spans="1:13" s="15" customFormat="1" ht="13.5" customHeight="1">
      <c r="A38" s="17" t="s">
        <v>32</v>
      </c>
      <c r="B38" s="15">
        <f>SUM(B39:B40)</f>
        <v>2074.9</v>
      </c>
      <c r="C38" s="15">
        <f>SUM(C39:C40)</f>
        <v>2057</v>
      </c>
      <c r="D38" s="18" t="s">
        <v>33</v>
      </c>
      <c r="E38" s="29"/>
      <c r="I38" s="2"/>
      <c r="J38" s="2"/>
      <c r="L38" s="2"/>
      <c r="M38" s="2"/>
    </row>
    <row r="39" spans="1:13" ht="13.5" customHeight="1">
      <c r="A39" s="20" t="s">
        <v>10</v>
      </c>
      <c r="B39" s="2">
        <v>791.9</v>
      </c>
      <c r="C39" s="2">
        <v>776</v>
      </c>
      <c r="D39" s="22" t="s">
        <v>11</v>
      </c>
      <c r="E39" s="28"/>
    </row>
    <row r="40" spans="1:13" ht="13.5" customHeight="1">
      <c r="A40" s="20" t="s">
        <v>12</v>
      </c>
      <c r="B40" s="2">
        <v>1283</v>
      </c>
      <c r="C40" s="2">
        <v>1281</v>
      </c>
      <c r="D40" s="22" t="s">
        <v>13</v>
      </c>
      <c r="E40" s="28"/>
    </row>
    <row r="41" spans="1:13" s="15" customFormat="1" ht="13.5" customHeight="1">
      <c r="A41" s="23" t="s">
        <v>34</v>
      </c>
      <c r="B41" s="15">
        <f>SUM(B42:B43)</f>
        <v>1508.3</v>
      </c>
      <c r="C41" s="15">
        <f>SUM(C42:C43)</f>
        <v>1494</v>
      </c>
      <c r="D41" s="18" t="s">
        <v>35</v>
      </c>
      <c r="E41" s="29"/>
      <c r="I41" s="2"/>
      <c r="J41" s="2"/>
      <c r="L41" s="2"/>
      <c r="M41" s="2"/>
    </row>
    <row r="42" spans="1:13" ht="13.5" customHeight="1">
      <c r="A42" s="20" t="s">
        <v>10</v>
      </c>
      <c r="B42" s="2">
        <v>575</v>
      </c>
      <c r="C42" s="2">
        <v>573</v>
      </c>
      <c r="D42" s="22" t="s">
        <v>11</v>
      </c>
      <c r="E42" s="28"/>
    </row>
    <row r="43" spans="1:13" ht="13.5" customHeight="1">
      <c r="A43" s="20" t="s">
        <v>12</v>
      </c>
      <c r="B43" s="2">
        <v>933.3</v>
      </c>
      <c r="C43" s="2">
        <v>921</v>
      </c>
      <c r="D43" s="22" t="s">
        <v>13</v>
      </c>
      <c r="E43" s="28"/>
    </row>
    <row r="44" spans="1:13" s="15" customFormat="1" ht="13.5" customHeight="1">
      <c r="A44" s="17" t="s">
        <v>36</v>
      </c>
      <c r="B44" s="15">
        <f>SUM(B45:B46)</f>
        <v>2217.1000000000004</v>
      </c>
      <c r="C44" s="15">
        <f>SUM(C45:C46)</f>
        <v>2242</v>
      </c>
      <c r="D44" s="18" t="s">
        <v>37</v>
      </c>
      <c r="E44" s="29"/>
      <c r="I44" s="2"/>
      <c r="J44" s="2"/>
      <c r="L44" s="2"/>
      <c r="M44" s="2"/>
    </row>
    <row r="45" spans="1:13" ht="13.5" customHeight="1">
      <c r="A45" s="20" t="s">
        <v>10</v>
      </c>
      <c r="B45" s="2">
        <v>1344.2000000000003</v>
      </c>
      <c r="C45" s="2">
        <v>1333</v>
      </c>
      <c r="D45" s="22" t="s">
        <v>11</v>
      </c>
      <c r="E45" s="28"/>
    </row>
    <row r="46" spans="1:13" ht="13.5" customHeight="1">
      <c r="A46" s="20" t="s">
        <v>12</v>
      </c>
      <c r="B46" s="2">
        <v>872.90000000000009</v>
      </c>
      <c r="C46" s="2">
        <v>909</v>
      </c>
      <c r="D46" s="22" t="s">
        <v>13</v>
      </c>
      <c r="E46" s="28"/>
    </row>
    <row r="47" spans="1:13" s="15" customFormat="1" ht="13.5" customHeight="1">
      <c r="A47" s="23" t="s">
        <v>38</v>
      </c>
      <c r="B47" s="15">
        <f>SUM(B48:B49)</f>
        <v>1744.3999999999999</v>
      </c>
      <c r="C47" s="15">
        <f>SUM(C48:C49)</f>
        <v>1706</v>
      </c>
      <c r="D47" s="18" t="s">
        <v>39</v>
      </c>
      <c r="E47" s="29"/>
      <c r="I47" s="2"/>
      <c r="J47" s="2"/>
      <c r="L47" s="2"/>
      <c r="M47" s="2"/>
    </row>
    <row r="48" spans="1:13" ht="13.5" customHeight="1">
      <c r="A48" s="20" t="s">
        <v>10</v>
      </c>
      <c r="B48" s="2">
        <v>1268.3999999999999</v>
      </c>
      <c r="C48" s="2">
        <v>1256</v>
      </c>
      <c r="D48" s="22" t="s">
        <v>11</v>
      </c>
      <c r="E48" s="28"/>
    </row>
    <row r="49" spans="1:13" ht="13.5" customHeight="1">
      <c r="A49" s="20" t="s">
        <v>12</v>
      </c>
      <c r="B49" s="32">
        <v>476</v>
      </c>
      <c r="C49" s="32">
        <v>450</v>
      </c>
      <c r="D49" s="22" t="s">
        <v>13</v>
      </c>
      <c r="E49" s="28"/>
    </row>
    <row r="50" spans="1:13" s="15" customFormat="1" ht="13.5" customHeight="1">
      <c r="A50" s="17" t="s">
        <v>40</v>
      </c>
      <c r="B50" s="15">
        <f>SUM(B51:B52)</f>
        <v>1864.9</v>
      </c>
      <c r="C50" s="15">
        <f>SUM(C51:C52)</f>
        <v>1852</v>
      </c>
      <c r="D50" s="18" t="s">
        <v>41</v>
      </c>
      <c r="E50" s="29"/>
      <c r="I50" s="2"/>
      <c r="J50" s="2"/>
      <c r="L50" s="2"/>
      <c r="M50" s="2"/>
    </row>
    <row r="51" spans="1:13" ht="13.5" customHeight="1">
      <c r="A51" s="20" t="s">
        <v>10</v>
      </c>
      <c r="B51" s="2">
        <v>496.1</v>
      </c>
      <c r="C51" s="2">
        <v>463</v>
      </c>
      <c r="D51" s="22" t="s">
        <v>11</v>
      </c>
      <c r="E51" s="28"/>
    </row>
    <row r="52" spans="1:13" ht="13.5" customHeight="1">
      <c r="A52" s="20" t="s">
        <v>12</v>
      </c>
      <c r="B52" s="2">
        <v>1368.8</v>
      </c>
      <c r="C52" s="2">
        <v>1389</v>
      </c>
      <c r="D52" s="22" t="s">
        <v>13</v>
      </c>
      <c r="E52" s="28"/>
    </row>
    <row r="53" spans="1:13" s="15" customFormat="1" ht="13.5" customHeight="1">
      <c r="A53" s="23" t="s">
        <v>42</v>
      </c>
      <c r="B53" s="15">
        <f>SUM(B54:B55)</f>
        <v>2985.1</v>
      </c>
      <c r="C53" s="15">
        <f>SUM(C54:C55)</f>
        <v>2707</v>
      </c>
      <c r="D53" s="18" t="s">
        <v>43</v>
      </c>
      <c r="E53" s="29"/>
      <c r="I53" s="2"/>
      <c r="J53" s="2"/>
      <c r="L53" s="2"/>
      <c r="M53" s="2"/>
    </row>
    <row r="54" spans="1:13" ht="13.5" customHeight="1">
      <c r="A54" s="20" t="s">
        <v>10</v>
      </c>
      <c r="B54" s="2">
        <v>1803</v>
      </c>
      <c r="C54" s="2">
        <v>1655</v>
      </c>
      <c r="D54" s="22" t="s">
        <v>11</v>
      </c>
      <c r="E54" s="28"/>
    </row>
    <row r="55" spans="1:13" ht="13.5" customHeight="1">
      <c r="A55" s="20" t="s">
        <v>12</v>
      </c>
      <c r="B55" s="2">
        <v>1182.0999999999999</v>
      </c>
      <c r="C55" s="2">
        <v>1052</v>
      </c>
      <c r="D55" s="22" t="s">
        <v>13</v>
      </c>
      <c r="E55" s="28"/>
    </row>
    <row r="56" spans="1:13" ht="13.5" customHeight="1">
      <c r="A56" s="17" t="s">
        <v>44</v>
      </c>
      <c r="B56" s="15">
        <v>32245</v>
      </c>
      <c r="C56" s="15">
        <f>C53+C50+C47+C44+C41+C38+C35+C32+C29+C26+C23+C20+C17+C14+C11+C8</f>
        <v>31851</v>
      </c>
      <c r="D56" s="33" t="s">
        <v>45</v>
      </c>
      <c r="E56" s="34"/>
    </row>
    <row r="57" spans="1:13" ht="13.5" customHeight="1">
      <c r="A57" s="20" t="s">
        <v>10</v>
      </c>
      <c r="B57" s="35">
        <v>18802</v>
      </c>
      <c r="C57" s="35">
        <f>C54+C51+C48+C45+C42+C39+C36+C33+C30+C27+C24+C21+C18+C15+C12+C9</f>
        <v>18389</v>
      </c>
      <c r="D57" s="22" t="s">
        <v>11</v>
      </c>
      <c r="E57" s="28"/>
    </row>
    <row r="58" spans="1:13" ht="13.5" customHeight="1">
      <c r="A58" s="20" t="s">
        <v>12</v>
      </c>
      <c r="B58" s="35">
        <f>B55+B52+B49+B46+B43+B40+B37+B34+B31+B28+B25+B22+B19+B16+B13+B10</f>
        <v>13442.699999999999</v>
      </c>
      <c r="C58" s="35">
        <f>C55+C52+C49+C46+C43+C40+C37+C34+C31+C28+C25+C22+C19+C16+C13+C10</f>
        <v>13462</v>
      </c>
      <c r="D58" s="22" t="s">
        <v>13</v>
      </c>
      <c r="E58" s="28"/>
    </row>
    <row r="59" spans="1:13" ht="12.75" customHeight="1"/>
    <row r="60" spans="1:13" ht="12.75" customHeight="1"/>
    <row r="61" spans="1:13" ht="12.75" customHeight="1"/>
    <row r="62" spans="1:13" ht="12.75" customHeight="1"/>
    <row r="63" spans="1:13" ht="12.75" customHeight="1"/>
    <row r="65" spans="1:4" ht="12.75" customHeight="1">
      <c r="A65" s="36" t="s">
        <v>46</v>
      </c>
      <c r="D65" s="37" t="s">
        <v>47</v>
      </c>
    </row>
    <row r="66" spans="1:4" ht="12.75" customHeight="1">
      <c r="A66" s="38" t="s">
        <v>48</v>
      </c>
      <c r="D66" s="39" t="s">
        <v>49</v>
      </c>
    </row>
    <row r="67" spans="1:4" ht="12.75" customHeight="1"/>
    <row r="68" spans="1:4" ht="12.75" customHeight="1">
      <c r="A68" s="40"/>
      <c r="B68" s="40"/>
      <c r="C68" s="40"/>
      <c r="D68" s="40"/>
    </row>
    <row r="69" spans="1:4" ht="12.75" customHeight="1"/>
    <row r="70" spans="1:4" ht="12.75" customHeight="1">
      <c r="A70" s="7"/>
    </row>
    <row r="71" spans="1:4" ht="12.75" customHeight="1"/>
  </sheetData>
  <mergeCells count="1">
    <mergeCell ref="A68:D6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2013-03-20T13:18:50Z</dcterms:created>
  <dcterms:modified xsi:type="dcterms:W3CDTF">2013-03-20T13:18:51Z</dcterms:modified>
</cp:coreProperties>
</file>