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aa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59" i="4"/>
  <c r="C59"/>
  <c r="D58"/>
  <c r="C58"/>
  <c r="B56"/>
  <c r="B59" s="1"/>
  <c r="B55"/>
  <c r="D54"/>
  <c r="C54"/>
  <c r="C57" s="1"/>
  <c r="B54"/>
  <c r="B53"/>
  <c r="B52"/>
  <c r="D51"/>
  <c r="C51"/>
  <c r="B51"/>
  <c r="B50"/>
  <c r="B49"/>
  <c r="B48" s="1"/>
  <c r="D48"/>
  <c r="D57" s="1"/>
  <c r="C48"/>
  <c r="B47"/>
  <c r="B46"/>
  <c r="B58" s="1"/>
  <c r="D45"/>
  <c r="C45"/>
  <c r="B44"/>
  <c r="B43"/>
  <c r="D42"/>
  <c r="C42"/>
  <c r="B42"/>
  <c r="B41"/>
  <c r="B39" s="1"/>
  <c r="B40"/>
  <c r="D39"/>
  <c r="C39"/>
  <c r="B38"/>
  <c r="B37"/>
  <c r="B36" s="1"/>
  <c r="D36"/>
  <c r="C36"/>
  <c r="B35"/>
  <c r="B34"/>
  <c r="B33" s="1"/>
  <c r="D33"/>
  <c r="C33"/>
  <c r="B32"/>
  <c r="B31"/>
  <c r="D30"/>
  <c r="C30"/>
  <c r="B30"/>
  <c r="B29"/>
  <c r="B28"/>
  <c r="D27"/>
  <c r="C27"/>
  <c r="B27"/>
  <c r="B26"/>
  <c r="B25"/>
  <c r="B24" s="1"/>
  <c r="D24"/>
  <c r="C24"/>
  <c r="B23"/>
  <c r="B22"/>
  <c r="B21" s="1"/>
  <c r="D21"/>
  <c r="C21"/>
  <c r="B20"/>
  <c r="B19"/>
  <c r="D18"/>
  <c r="C18"/>
  <c r="B18"/>
  <c r="B17"/>
  <c r="B16"/>
  <c r="D15"/>
  <c r="C15"/>
  <c r="B15"/>
  <c r="B14"/>
  <c r="B13"/>
  <c r="B12" s="1"/>
  <c r="D12"/>
  <c r="C12"/>
  <c r="B11"/>
  <c r="B10"/>
  <c r="B9" s="1"/>
  <c r="D9"/>
  <c r="C9"/>
  <c r="B57" l="1"/>
  <c r="B45"/>
</calcChain>
</file>

<file path=xl/sharedStrings.xml><?xml version="1.0" encoding="utf-8"?>
<sst xmlns="http://schemas.openxmlformats.org/spreadsheetml/2006/main" count="122" uniqueCount="58">
  <si>
    <t>Population</t>
  </si>
  <si>
    <t>السـكـان</t>
  </si>
  <si>
    <t xml:space="preserve"> 2 - 3 Population selon le groupe d'âge,  </t>
  </si>
  <si>
    <r>
      <t>2 - 3</t>
    </r>
    <r>
      <rPr>
        <b/>
        <sz val="16"/>
        <rFont val="Times New Roman"/>
        <family val="1"/>
        <charset val="178"/>
      </rPr>
      <t xml:space="preserve"> السكان حسب الفئة العمرية،  </t>
    </r>
  </si>
  <si>
    <r>
      <t xml:space="preserve">          le sexe et le milieu de résidence</t>
    </r>
    <r>
      <rPr>
        <sz val="10"/>
        <rFont val="Times New Roman"/>
        <family val="1"/>
      </rPr>
      <t xml:space="preserve"> (1) </t>
    </r>
  </si>
  <si>
    <r>
      <t xml:space="preserve">         الجنس ووسط الإقامة </t>
    </r>
    <r>
      <rPr>
        <sz val="11"/>
        <rFont val="Times New Roman"/>
        <family val="1"/>
      </rPr>
      <t>(1)</t>
    </r>
  </si>
  <si>
    <t>Année 2011</t>
  </si>
  <si>
    <t>المجموع</t>
  </si>
  <si>
    <t>قروي</t>
  </si>
  <si>
    <t>حضري</t>
  </si>
  <si>
    <t xml:space="preserve">سنة 2011         </t>
  </si>
  <si>
    <t>En milliers</t>
  </si>
  <si>
    <t xml:space="preserve">      Ensemble</t>
  </si>
  <si>
    <t xml:space="preserve">      Rural</t>
  </si>
  <si>
    <t xml:space="preserve">     Urbain</t>
  </si>
  <si>
    <t>بالآلاف</t>
  </si>
  <si>
    <t xml:space="preserve"> 0 - 4 ans</t>
  </si>
  <si>
    <t xml:space="preserve">   0 - 4 سنوات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</si>
  <si>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</si>
  <si>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</si>
  <si>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</si>
  <si>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</si>
  <si>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 5 - 9 ans</t>
  </si>
  <si>
    <t xml:space="preserve">  5 - 9 سنوات</t>
  </si>
  <si>
    <t xml:space="preserve"> 10 - 14 ans</t>
  </si>
  <si>
    <t xml:space="preserve"> 10 - 14 سنة</t>
  </si>
  <si>
    <t xml:space="preserve"> 15 - 19 ans</t>
  </si>
  <si>
    <t xml:space="preserve"> 15 - 19 سنة</t>
  </si>
  <si>
    <t xml:space="preserve"> 20 - 24 ans</t>
  </si>
  <si>
    <t xml:space="preserve"> 20 - 24 سنة</t>
  </si>
  <si>
    <t xml:space="preserve"> 25 - 29 ans</t>
  </si>
  <si>
    <t xml:space="preserve"> 25 - 29 سنة</t>
  </si>
  <si>
    <t xml:space="preserve"> 30 - 34 ans</t>
  </si>
  <si>
    <t xml:space="preserve"> 30 - 34 سنة</t>
  </si>
  <si>
    <t xml:space="preserve"> 35 - 39 ans</t>
  </si>
  <si>
    <t xml:space="preserve"> 35 - 39 سنة</t>
  </si>
  <si>
    <t xml:space="preserve"> 40 - 44 ans</t>
  </si>
  <si>
    <t xml:space="preserve"> 40 - 44 سنة</t>
  </si>
  <si>
    <t xml:space="preserve"> 45 - 49 ans</t>
  </si>
  <si>
    <t xml:space="preserve"> 45 - 49 سنة</t>
  </si>
  <si>
    <t xml:space="preserve"> 50 - 54 ans</t>
  </si>
  <si>
    <t xml:space="preserve"> 50 - 54 سنة</t>
  </si>
  <si>
    <t xml:space="preserve"> 55 - 59 ans</t>
  </si>
  <si>
    <t xml:space="preserve"> 55 - 59 سنة</t>
  </si>
  <si>
    <t xml:space="preserve"> 60 - 64 ans</t>
  </si>
  <si>
    <t xml:space="preserve"> 60 - 64 سنة</t>
  </si>
  <si>
    <t xml:space="preserve"> 65 - 69 ans</t>
  </si>
  <si>
    <t xml:space="preserve"> 65 - 69 سنة</t>
  </si>
  <si>
    <t xml:space="preserve"> 70 - 74 ans</t>
  </si>
  <si>
    <t xml:space="preserve"> 70 - 74 سنة</t>
  </si>
  <si>
    <t xml:space="preserve"> 75 ans et plus</t>
  </si>
  <si>
    <t xml:space="preserve"> 75 سنة فأكثر </t>
  </si>
  <si>
    <t xml:space="preserve"> Total</t>
  </si>
  <si>
    <t xml:space="preserve"> المجموع</t>
  </si>
  <si>
    <t xml:space="preserve">(1) Projections au milieu de l'année </t>
  </si>
  <si>
    <t xml:space="preserve">(1) إسقاطات وسط السنة </t>
  </si>
  <si>
    <t>Source :  Haut-Commissariat au Plan (Centre d'Etudes et de Recherches Démographiques).</t>
  </si>
  <si>
    <t>المصدر :  المندوبية السامية للتخطيط (مركز الدراسات والأبحاث الديمغرافية).</t>
  </si>
</sst>
</file>

<file path=xl/styles.xml><?xml version="1.0" encoding="utf-8"?>
<styleSheet xmlns="http://schemas.openxmlformats.org/spreadsheetml/2006/main">
  <numFmts count="15">
    <numFmt numFmtId="164" formatCode="_ &quot;ر.س.&quot;* #,##0.00_ ;_ &quot;ر.س.&quot;* \-#,##0.00_ ;_ &quot;ر.س.&quot;* &quot;-&quot;??_ ;_ @_ "/>
    <numFmt numFmtId="165" formatCode="#\ ###\ ###"/>
    <numFmt numFmtId="166" formatCode="_(* #,##0_);_(* \(#,##0\);_(* &quot;-&quot;_);_(@_)"/>
    <numFmt numFmtId="167" formatCode="General_)"/>
    <numFmt numFmtId="168" formatCode="###,###"/>
    <numFmt numFmtId="169" formatCode="###\ ###\ ###"/>
    <numFmt numFmtId="170" formatCode="0_)"/>
    <numFmt numFmtId="171" formatCode="####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_-&quot;ر.س.&quot;\ * #,##0_-;_-&quot;ر.س.&quot;\ * #,##0\-;_-&quot;ر.س.&quot;\ * &quot;-&quot;_-;_-@_-"/>
    <numFmt numFmtId="176" formatCode="_-&quot;ر.س.&quot;\ * #,##0.00_-;_-&quot;ر.س.&quot;\ * #,##0.00\-;_-&quot;ر.س.&quot;\ * &quot;-&quot;??_-;_-@_-"/>
    <numFmt numFmtId="177" formatCode="_-* #,##0_-;_-* #,##0\-;_-* &quot;-&quot;_-;_-@_-"/>
    <numFmt numFmtId="178" formatCode="_-* #,##0.00_-;_-* #,##0.00\-;_-* &quot;-&quot;??_-;_-@_-"/>
  </numFmts>
  <fonts count="18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4"/>
      <name val="Times New Roman"/>
      <family val="1"/>
      <charset val="178"/>
    </font>
    <font>
      <sz val="10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  <charset val="178"/>
    </font>
    <font>
      <sz val="12"/>
      <name val="Arial"/>
      <family val="2"/>
    </font>
    <font>
      <b/>
      <sz val="10"/>
      <name val="Times New Roman"/>
      <family val="1"/>
    </font>
    <font>
      <sz val="12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</font>
    <font>
      <sz val="8"/>
      <name val="Times New Roman"/>
      <family val="1"/>
      <charset val="178"/>
    </font>
    <font>
      <b/>
      <sz val="11.5"/>
      <name val="Times New Roman"/>
      <family val="1"/>
      <charset val="178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2">
    <xf numFmtId="0" fontId="0" fillId="0" borderId="0"/>
    <xf numFmtId="164" fontId="1" fillId="0" borderId="0"/>
    <xf numFmtId="166" fontId="1" fillId="0" borderId="0"/>
    <xf numFmtId="0" fontId="8" fillId="0" borderId="0"/>
    <xf numFmtId="0" fontId="8" fillId="0" borderId="0"/>
    <xf numFmtId="170" fontId="1" fillId="0" borderId="0"/>
    <xf numFmtId="166" fontId="1" fillId="0" borderId="0"/>
    <xf numFmtId="170" fontId="1" fillId="0" borderId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8" fillId="0" borderId="0"/>
    <xf numFmtId="0" fontId="17" fillId="0" borderId="0" applyNumberFormat="0">
      <alignment horizontal="righ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8" fontId="8" fillId="0" borderId="0" applyFont="0" applyFill="0" applyBorder="0" applyAlignment="0" applyProtection="0"/>
  </cellStyleXfs>
  <cellXfs count="51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5" fontId="5" fillId="0" borderId="0" xfId="2" quotePrefix="1" applyNumberFormat="1" applyFont="1" applyAlignment="1" applyProtection="1">
      <alignment horizontal="left" vertical="center"/>
    </xf>
    <xf numFmtId="165" fontId="3" fillId="0" borderId="0" xfId="2" quotePrefix="1" applyNumberFormat="1" applyFont="1" applyAlignment="1" applyProtection="1">
      <alignment horizontal="left" vertical="center"/>
    </xf>
    <xf numFmtId="165" fontId="5" fillId="0" borderId="0" xfId="2" quotePrefix="1" applyNumberFormat="1" applyFont="1" applyAlignment="1">
      <alignment horizontal="right" vertical="center" readingOrder="2"/>
    </xf>
    <xf numFmtId="165" fontId="2" fillId="0" borderId="0" xfId="2" applyNumberFormat="1" applyFont="1" applyAlignment="1">
      <alignment horizontal="right" vertical="center"/>
    </xf>
    <xf numFmtId="165" fontId="5" fillId="0" borderId="0" xfId="2" applyNumberFormat="1" applyFont="1" applyAlignment="1" applyProtection="1">
      <alignment horizontal="left" vertical="center"/>
    </xf>
    <xf numFmtId="165" fontId="2" fillId="0" borderId="0" xfId="2" applyNumberFormat="1" applyFont="1" applyAlignment="1">
      <alignment horizontal="right" vertical="center" readingOrder="2"/>
    </xf>
    <xf numFmtId="165" fontId="2" fillId="0" borderId="0" xfId="2" applyNumberFormat="1" applyFont="1" applyAlignment="1">
      <alignment horizontal="right" vertical="center" readingOrder="2"/>
    </xf>
    <xf numFmtId="167" fontId="3" fillId="0" borderId="0" xfId="2" applyNumberFormat="1" applyFont="1" applyAlignment="1">
      <alignment horizontal="left"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right" vertical="center"/>
    </xf>
    <xf numFmtId="165" fontId="3" fillId="0" borderId="0" xfId="1" quotePrefix="1" applyNumberFormat="1" applyFont="1" applyAlignment="1">
      <alignment horizontal="right" vertical="center"/>
    </xf>
    <xf numFmtId="165" fontId="3" fillId="0" borderId="0" xfId="2" applyNumberFormat="1" applyFont="1" applyAlignment="1" applyProtection="1">
      <alignment horizontal="left" vertical="center"/>
    </xf>
    <xf numFmtId="165" fontId="9" fillId="0" borderId="0" xfId="2" quotePrefix="1" applyNumberFormat="1" applyFont="1" applyAlignment="1" applyProtection="1">
      <alignment horizontal="right" vertical="center"/>
    </xf>
    <xf numFmtId="165" fontId="9" fillId="0" borderId="0" xfId="2" applyNumberFormat="1" applyFont="1" applyAlignment="1" applyProtection="1">
      <alignment horizontal="right" vertical="center"/>
    </xf>
    <xf numFmtId="165" fontId="3" fillId="0" borderId="0" xfId="2" quotePrefix="1" applyNumberFormat="1" applyFont="1" applyAlignment="1">
      <alignment horizontal="right" vertical="center"/>
    </xf>
    <xf numFmtId="167" fontId="9" fillId="0" borderId="0" xfId="2" applyNumberFormat="1" applyFont="1" applyAlignment="1">
      <alignment vertical="center"/>
    </xf>
    <xf numFmtId="165" fontId="9" fillId="0" borderId="0" xfId="2" applyNumberFormat="1" applyFont="1" applyAlignment="1" applyProtection="1">
      <alignment vertical="center"/>
    </xf>
    <xf numFmtId="165" fontId="9" fillId="0" borderId="0" xfId="2" applyNumberFormat="1" applyFont="1" applyAlignment="1" applyProtection="1">
      <alignment horizontal="left" vertical="center"/>
    </xf>
    <xf numFmtId="165" fontId="9" fillId="0" borderId="0" xfId="2" quotePrefix="1" applyNumberFormat="1" applyFont="1" applyAlignment="1">
      <alignment horizontal="right" vertical="center" readingOrder="2"/>
    </xf>
    <xf numFmtId="168" fontId="3" fillId="0" borderId="0" xfId="2" applyNumberFormat="1" applyFont="1" applyBorder="1" applyAlignment="1">
      <alignment vertical="center"/>
    </xf>
    <xf numFmtId="0" fontId="10" fillId="0" borderId="0" xfId="4" applyFont="1" applyFill="1" applyBorder="1" applyAlignment="1">
      <alignment vertical="center"/>
    </xf>
    <xf numFmtId="169" fontId="11" fillId="0" borderId="0" xfId="2" applyNumberFormat="1" applyFont="1" applyBorder="1" applyAlignment="1" applyProtection="1">
      <alignment vertical="center"/>
    </xf>
    <xf numFmtId="165" fontId="9" fillId="0" borderId="0" xfId="2" quotePrefix="1" applyNumberFormat="1" applyFont="1" applyAlignment="1">
      <alignment horizontal="right" vertical="center"/>
    </xf>
    <xf numFmtId="165" fontId="3" fillId="0" borderId="0" xfId="2" applyNumberFormat="1" applyFont="1" applyBorder="1" applyAlignment="1">
      <alignment vertical="center"/>
    </xf>
    <xf numFmtId="165" fontId="3" fillId="0" borderId="0" xfId="2" quotePrefix="1" applyNumberFormat="1" applyFont="1" applyAlignment="1">
      <alignment horizontal="right" vertical="center" readingOrder="2"/>
    </xf>
    <xf numFmtId="167" fontId="3" fillId="0" borderId="0" xfId="2" applyNumberFormat="1" applyFont="1" applyBorder="1" applyAlignment="1">
      <alignment vertical="center"/>
    </xf>
    <xf numFmtId="165" fontId="3" fillId="0" borderId="0" xfId="2" applyNumberFormat="1" applyFont="1" applyAlignment="1" applyProtection="1">
      <alignment vertical="center"/>
    </xf>
    <xf numFmtId="165" fontId="12" fillId="0" borderId="0" xfId="2" quotePrefix="1" applyNumberFormat="1" applyFont="1" applyAlignment="1">
      <alignment horizontal="right" vertical="center"/>
    </xf>
    <xf numFmtId="169" fontId="13" fillId="0" borderId="0" xfId="2" applyNumberFormat="1" applyFont="1" applyAlignment="1" applyProtection="1">
      <alignment vertical="center"/>
    </xf>
    <xf numFmtId="169" fontId="9" fillId="0" borderId="0" xfId="2" applyNumberFormat="1" applyFont="1" applyAlignment="1" applyProtection="1">
      <alignment vertical="center"/>
    </xf>
    <xf numFmtId="169" fontId="3" fillId="0" borderId="0" xfId="2" applyNumberFormat="1" applyFont="1" applyAlignment="1" applyProtection="1">
      <alignment vertical="center"/>
    </xf>
    <xf numFmtId="165" fontId="9" fillId="0" borderId="0" xfId="2" applyNumberFormat="1" applyFont="1" applyAlignment="1">
      <alignment horizontal="right" vertical="center"/>
    </xf>
    <xf numFmtId="165" fontId="9" fillId="0" borderId="0" xfId="2" quotePrefix="1" applyNumberFormat="1" applyFont="1" applyAlignment="1" applyProtection="1">
      <alignment horizontal="left" vertical="center"/>
    </xf>
    <xf numFmtId="165" fontId="6" fillId="0" borderId="0" xfId="2" applyNumberFormat="1" applyFont="1" applyAlignment="1" applyProtection="1">
      <alignment vertical="center"/>
    </xf>
    <xf numFmtId="165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vertical="center" readingOrder="2"/>
    </xf>
    <xf numFmtId="165" fontId="13" fillId="0" borderId="0" xfId="2" applyNumberFormat="1" applyFont="1" applyAlignment="1">
      <alignment horizontal="right" vertical="center"/>
    </xf>
    <xf numFmtId="171" fontId="14" fillId="0" borderId="0" xfId="5" applyNumberFormat="1" applyFont="1" applyAlignment="1">
      <alignment horizontal="left" vertical="center"/>
    </xf>
    <xf numFmtId="165" fontId="3" fillId="0" borderId="0" xfId="5" applyNumberFormat="1" applyFont="1" applyAlignment="1">
      <alignment vertical="center"/>
    </xf>
    <xf numFmtId="165" fontId="3" fillId="0" borderId="0" xfId="6" applyNumberFormat="1" applyFont="1" applyAlignment="1">
      <alignment horizontal="right" vertical="center" readingOrder="2"/>
    </xf>
    <xf numFmtId="165" fontId="15" fillId="0" borderId="0" xfId="6" quotePrefix="1" applyNumberFormat="1" applyFont="1" applyAlignment="1" applyProtection="1">
      <alignment horizontal="left" vertical="center"/>
    </xf>
    <xf numFmtId="165" fontId="3" fillId="0" borderId="0" xfId="6" quotePrefix="1" applyNumberFormat="1" applyFont="1" applyAlignment="1">
      <alignment horizontal="right" vertical="center" readingOrder="2"/>
    </xf>
    <xf numFmtId="171" fontId="14" fillId="0" borderId="0" xfId="7" applyNumberFormat="1" applyFont="1" applyAlignment="1">
      <alignment vertical="center"/>
    </xf>
    <xf numFmtId="171" fontId="6" fillId="0" borderId="0" xfId="7" applyNumberFormat="1" applyFont="1" applyAlignment="1">
      <alignment horizontal="right" vertical="center"/>
    </xf>
    <xf numFmtId="167" fontId="16" fillId="0" borderId="0" xfId="2" applyNumberFormat="1" applyFont="1" applyAlignment="1">
      <alignment horizontal="center" vertical="center"/>
    </xf>
  </cellXfs>
  <cellStyles count="22"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4"/>
    <cellStyle name="Normal 3" xfId="13"/>
    <cellStyle name="Normal 3 2" xfId="14"/>
    <cellStyle name="Normal 4" xfId="15"/>
    <cellStyle name="Normal 4 2" xfId="16"/>
    <cellStyle name="Normal_2 2 4" xfId="1"/>
    <cellStyle name="Normal_5 2" xfId="5"/>
    <cellStyle name="Normal_5 4" xfId="7"/>
    <cellStyle name="Normal_Feuil1 2" xfId="3"/>
    <cellStyle name="عادي_agros99" xfId="17"/>
    <cellStyle name="عادي_pop-2002 2 3" xfId="6"/>
    <cellStyle name="عادي_pop-2002 2 4" xfId="2"/>
    <cellStyle name="عملة [0]_Book1" xfId="18"/>
    <cellStyle name="عملة_Bagraph" xfId="19"/>
    <cellStyle name="فاصلة [0]_Book1" xfId="20"/>
    <cellStyle name="فاصلة_Bagraph" xfId="2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aldosg/publications/annuaire/ann2010/ann2010der/Populat%20200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"/>
      <sheetName val="1"/>
      <sheetName val="2"/>
      <sheetName val="3"/>
      <sheetName val="4"/>
      <sheetName val="5-6"/>
      <sheetName val="7"/>
      <sheetName val="8-9"/>
      <sheetName val="10-11"/>
      <sheetName val="12-13"/>
      <sheetName val="GRAPHpop"/>
      <sheetName val="GRAPH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P81"/>
  <sheetViews>
    <sheetView showGridLines="0" tabSelected="1" workbookViewId="0"/>
  </sheetViews>
  <sheetFormatPr baseColWidth="10" defaultColWidth="12.140625" defaultRowHeight="12.75"/>
  <cols>
    <col min="1" max="1" width="28.7109375" style="2" customWidth="1"/>
    <col min="2" max="4" width="15.7109375" style="2" customWidth="1"/>
    <col min="5" max="5" width="29.7109375" style="2" customWidth="1"/>
    <col min="6" max="6" width="7.7109375" style="2" customWidth="1"/>
    <col min="7" max="7" width="9.7109375" style="2" customWidth="1"/>
    <col min="8" max="8" width="11" style="2" customWidth="1"/>
    <col min="9" max="9" width="11.28515625" style="2" customWidth="1"/>
    <col min="10" max="11" width="11" style="2" customWidth="1"/>
    <col min="12" max="12" width="12.140625" style="2" customWidth="1"/>
    <col min="13" max="13" width="25.5703125" style="2" customWidth="1"/>
    <col min="14" max="256" width="12.140625" style="2"/>
    <col min="257" max="257" width="28.7109375" style="2" customWidth="1"/>
    <col min="258" max="260" width="15.7109375" style="2" customWidth="1"/>
    <col min="261" max="261" width="29.7109375" style="2" customWidth="1"/>
    <col min="262" max="262" width="7.7109375" style="2" customWidth="1"/>
    <col min="263" max="263" width="9.7109375" style="2" customWidth="1"/>
    <col min="264" max="264" width="11" style="2" customWidth="1"/>
    <col min="265" max="265" width="11.28515625" style="2" customWidth="1"/>
    <col min="266" max="267" width="11" style="2" customWidth="1"/>
    <col min="268" max="268" width="12.140625" style="2" customWidth="1"/>
    <col min="269" max="269" width="25.5703125" style="2" customWidth="1"/>
    <col min="270" max="512" width="12.140625" style="2"/>
    <col min="513" max="513" width="28.7109375" style="2" customWidth="1"/>
    <col min="514" max="516" width="15.7109375" style="2" customWidth="1"/>
    <col min="517" max="517" width="29.7109375" style="2" customWidth="1"/>
    <col min="518" max="518" width="7.7109375" style="2" customWidth="1"/>
    <col min="519" max="519" width="9.7109375" style="2" customWidth="1"/>
    <col min="520" max="520" width="11" style="2" customWidth="1"/>
    <col min="521" max="521" width="11.28515625" style="2" customWidth="1"/>
    <col min="522" max="523" width="11" style="2" customWidth="1"/>
    <col min="524" max="524" width="12.140625" style="2" customWidth="1"/>
    <col min="525" max="525" width="25.5703125" style="2" customWidth="1"/>
    <col min="526" max="768" width="12.140625" style="2"/>
    <col min="769" max="769" width="28.7109375" style="2" customWidth="1"/>
    <col min="770" max="772" width="15.7109375" style="2" customWidth="1"/>
    <col min="773" max="773" width="29.7109375" style="2" customWidth="1"/>
    <col min="774" max="774" width="7.7109375" style="2" customWidth="1"/>
    <col min="775" max="775" width="9.7109375" style="2" customWidth="1"/>
    <col min="776" max="776" width="11" style="2" customWidth="1"/>
    <col min="777" max="777" width="11.28515625" style="2" customWidth="1"/>
    <col min="778" max="779" width="11" style="2" customWidth="1"/>
    <col min="780" max="780" width="12.140625" style="2" customWidth="1"/>
    <col min="781" max="781" width="25.5703125" style="2" customWidth="1"/>
    <col min="782" max="1024" width="12.140625" style="2"/>
    <col min="1025" max="1025" width="28.7109375" style="2" customWidth="1"/>
    <col min="1026" max="1028" width="15.7109375" style="2" customWidth="1"/>
    <col min="1029" max="1029" width="29.7109375" style="2" customWidth="1"/>
    <col min="1030" max="1030" width="7.7109375" style="2" customWidth="1"/>
    <col min="1031" max="1031" width="9.7109375" style="2" customWidth="1"/>
    <col min="1032" max="1032" width="11" style="2" customWidth="1"/>
    <col min="1033" max="1033" width="11.28515625" style="2" customWidth="1"/>
    <col min="1034" max="1035" width="11" style="2" customWidth="1"/>
    <col min="1036" max="1036" width="12.140625" style="2" customWidth="1"/>
    <col min="1037" max="1037" width="25.5703125" style="2" customWidth="1"/>
    <col min="1038" max="1280" width="12.140625" style="2"/>
    <col min="1281" max="1281" width="28.7109375" style="2" customWidth="1"/>
    <col min="1282" max="1284" width="15.7109375" style="2" customWidth="1"/>
    <col min="1285" max="1285" width="29.7109375" style="2" customWidth="1"/>
    <col min="1286" max="1286" width="7.7109375" style="2" customWidth="1"/>
    <col min="1287" max="1287" width="9.7109375" style="2" customWidth="1"/>
    <col min="1288" max="1288" width="11" style="2" customWidth="1"/>
    <col min="1289" max="1289" width="11.28515625" style="2" customWidth="1"/>
    <col min="1290" max="1291" width="11" style="2" customWidth="1"/>
    <col min="1292" max="1292" width="12.140625" style="2" customWidth="1"/>
    <col min="1293" max="1293" width="25.5703125" style="2" customWidth="1"/>
    <col min="1294" max="1536" width="12.140625" style="2"/>
    <col min="1537" max="1537" width="28.7109375" style="2" customWidth="1"/>
    <col min="1538" max="1540" width="15.7109375" style="2" customWidth="1"/>
    <col min="1541" max="1541" width="29.7109375" style="2" customWidth="1"/>
    <col min="1542" max="1542" width="7.7109375" style="2" customWidth="1"/>
    <col min="1543" max="1543" width="9.7109375" style="2" customWidth="1"/>
    <col min="1544" max="1544" width="11" style="2" customWidth="1"/>
    <col min="1545" max="1545" width="11.28515625" style="2" customWidth="1"/>
    <col min="1546" max="1547" width="11" style="2" customWidth="1"/>
    <col min="1548" max="1548" width="12.140625" style="2" customWidth="1"/>
    <col min="1549" max="1549" width="25.5703125" style="2" customWidth="1"/>
    <col min="1550" max="1792" width="12.140625" style="2"/>
    <col min="1793" max="1793" width="28.7109375" style="2" customWidth="1"/>
    <col min="1794" max="1796" width="15.7109375" style="2" customWidth="1"/>
    <col min="1797" max="1797" width="29.7109375" style="2" customWidth="1"/>
    <col min="1798" max="1798" width="7.7109375" style="2" customWidth="1"/>
    <col min="1799" max="1799" width="9.7109375" style="2" customWidth="1"/>
    <col min="1800" max="1800" width="11" style="2" customWidth="1"/>
    <col min="1801" max="1801" width="11.28515625" style="2" customWidth="1"/>
    <col min="1802" max="1803" width="11" style="2" customWidth="1"/>
    <col min="1804" max="1804" width="12.140625" style="2" customWidth="1"/>
    <col min="1805" max="1805" width="25.5703125" style="2" customWidth="1"/>
    <col min="1806" max="2048" width="12.140625" style="2"/>
    <col min="2049" max="2049" width="28.7109375" style="2" customWidth="1"/>
    <col min="2050" max="2052" width="15.7109375" style="2" customWidth="1"/>
    <col min="2053" max="2053" width="29.7109375" style="2" customWidth="1"/>
    <col min="2054" max="2054" width="7.7109375" style="2" customWidth="1"/>
    <col min="2055" max="2055" width="9.7109375" style="2" customWidth="1"/>
    <col min="2056" max="2056" width="11" style="2" customWidth="1"/>
    <col min="2057" max="2057" width="11.28515625" style="2" customWidth="1"/>
    <col min="2058" max="2059" width="11" style="2" customWidth="1"/>
    <col min="2060" max="2060" width="12.140625" style="2" customWidth="1"/>
    <col min="2061" max="2061" width="25.5703125" style="2" customWidth="1"/>
    <col min="2062" max="2304" width="12.140625" style="2"/>
    <col min="2305" max="2305" width="28.7109375" style="2" customWidth="1"/>
    <col min="2306" max="2308" width="15.7109375" style="2" customWidth="1"/>
    <col min="2309" max="2309" width="29.7109375" style="2" customWidth="1"/>
    <col min="2310" max="2310" width="7.7109375" style="2" customWidth="1"/>
    <col min="2311" max="2311" width="9.7109375" style="2" customWidth="1"/>
    <col min="2312" max="2312" width="11" style="2" customWidth="1"/>
    <col min="2313" max="2313" width="11.28515625" style="2" customWidth="1"/>
    <col min="2314" max="2315" width="11" style="2" customWidth="1"/>
    <col min="2316" max="2316" width="12.140625" style="2" customWidth="1"/>
    <col min="2317" max="2317" width="25.5703125" style="2" customWidth="1"/>
    <col min="2318" max="2560" width="12.140625" style="2"/>
    <col min="2561" max="2561" width="28.7109375" style="2" customWidth="1"/>
    <col min="2562" max="2564" width="15.7109375" style="2" customWidth="1"/>
    <col min="2565" max="2565" width="29.7109375" style="2" customWidth="1"/>
    <col min="2566" max="2566" width="7.7109375" style="2" customWidth="1"/>
    <col min="2567" max="2567" width="9.7109375" style="2" customWidth="1"/>
    <col min="2568" max="2568" width="11" style="2" customWidth="1"/>
    <col min="2569" max="2569" width="11.28515625" style="2" customWidth="1"/>
    <col min="2570" max="2571" width="11" style="2" customWidth="1"/>
    <col min="2572" max="2572" width="12.140625" style="2" customWidth="1"/>
    <col min="2573" max="2573" width="25.5703125" style="2" customWidth="1"/>
    <col min="2574" max="2816" width="12.140625" style="2"/>
    <col min="2817" max="2817" width="28.7109375" style="2" customWidth="1"/>
    <col min="2818" max="2820" width="15.7109375" style="2" customWidth="1"/>
    <col min="2821" max="2821" width="29.7109375" style="2" customWidth="1"/>
    <col min="2822" max="2822" width="7.7109375" style="2" customWidth="1"/>
    <col min="2823" max="2823" width="9.7109375" style="2" customWidth="1"/>
    <col min="2824" max="2824" width="11" style="2" customWidth="1"/>
    <col min="2825" max="2825" width="11.28515625" style="2" customWidth="1"/>
    <col min="2826" max="2827" width="11" style="2" customWidth="1"/>
    <col min="2828" max="2828" width="12.140625" style="2" customWidth="1"/>
    <col min="2829" max="2829" width="25.5703125" style="2" customWidth="1"/>
    <col min="2830" max="3072" width="12.140625" style="2"/>
    <col min="3073" max="3073" width="28.7109375" style="2" customWidth="1"/>
    <col min="3074" max="3076" width="15.7109375" style="2" customWidth="1"/>
    <col min="3077" max="3077" width="29.7109375" style="2" customWidth="1"/>
    <col min="3078" max="3078" width="7.7109375" style="2" customWidth="1"/>
    <col min="3079" max="3079" width="9.7109375" style="2" customWidth="1"/>
    <col min="3080" max="3080" width="11" style="2" customWidth="1"/>
    <col min="3081" max="3081" width="11.28515625" style="2" customWidth="1"/>
    <col min="3082" max="3083" width="11" style="2" customWidth="1"/>
    <col min="3084" max="3084" width="12.140625" style="2" customWidth="1"/>
    <col min="3085" max="3085" width="25.5703125" style="2" customWidth="1"/>
    <col min="3086" max="3328" width="12.140625" style="2"/>
    <col min="3329" max="3329" width="28.7109375" style="2" customWidth="1"/>
    <col min="3330" max="3332" width="15.7109375" style="2" customWidth="1"/>
    <col min="3333" max="3333" width="29.7109375" style="2" customWidth="1"/>
    <col min="3334" max="3334" width="7.7109375" style="2" customWidth="1"/>
    <col min="3335" max="3335" width="9.7109375" style="2" customWidth="1"/>
    <col min="3336" max="3336" width="11" style="2" customWidth="1"/>
    <col min="3337" max="3337" width="11.28515625" style="2" customWidth="1"/>
    <col min="3338" max="3339" width="11" style="2" customWidth="1"/>
    <col min="3340" max="3340" width="12.140625" style="2" customWidth="1"/>
    <col min="3341" max="3341" width="25.5703125" style="2" customWidth="1"/>
    <col min="3342" max="3584" width="12.140625" style="2"/>
    <col min="3585" max="3585" width="28.7109375" style="2" customWidth="1"/>
    <col min="3586" max="3588" width="15.7109375" style="2" customWidth="1"/>
    <col min="3589" max="3589" width="29.7109375" style="2" customWidth="1"/>
    <col min="3590" max="3590" width="7.7109375" style="2" customWidth="1"/>
    <col min="3591" max="3591" width="9.7109375" style="2" customWidth="1"/>
    <col min="3592" max="3592" width="11" style="2" customWidth="1"/>
    <col min="3593" max="3593" width="11.28515625" style="2" customWidth="1"/>
    <col min="3594" max="3595" width="11" style="2" customWidth="1"/>
    <col min="3596" max="3596" width="12.140625" style="2" customWidth="1"/>
    <col min="3597" max="3597" width="25.5703125" style="2" customWidth="1"/>
    <col min="3598" max="3840" width="12.140625" style="2"/>
    <col min="3841" max="3841" width="28.7109375" style="2" customWidth="1"/>
    <col min="3842" max="3844" width="15.7109375" style="2" customWidth="1"/>
    <col min="3845" max="3845" width="29.7109375" style="2" customWidth="1"/>
    <col min="3846" max="3846" width="7.7109375" style="2" customWidth="1"/>
    <col min="3847" max="3847" width="9.7109375" style="2" customWidth="1"/>
    <col min="3848" max="3848" width="11" style="2" customWidth="1"/>
    <col min="3849" max="3849" width="11.28515625" style="2" customWidth="1"/>
    <col min="3850" max="3851" width="11" style="2" customWidth="1"/>
    <col min="3852" max="3852" width="12.140625" style="2" customWidth="1"/>
    <col min="3853" max="3853" width="25.5703125" style="2" customWidth="1"/>
    <col min="3854" max="4096" width="12.140625" style="2"/>
    <col min="4097" max="4097" width="28.7109375" style="2" customWidth="1"/>
    <col min="4098" max="4100" width="15.7109375" style="2" customWidth="1"/>
    <col min="4101" max="4101" width="29.7109375" style="2" customWidth="1"/>
    <col min="4102" max="4102" width="7.7109375" style="2" customWidth="1"/>
    <col min="4103" max="4103" width="9.7109375" style="2" customWidth="1"/>
    <col min="4104" max="4104" width="11" style="2" customWidth="1"/>
    <col min="4105" max="4105" width="11.28515625" style="2" customWidth="1"/>
    <col min="4106" max="4107" width="11" style="2" customWidth="1"/>
    <col min="4108" max="4108" width="12.140625" style="2" customWidth="1"/>
    <col min="4109" max="4109" width="25.5703125" style="2" customWidth="1"/>
    <col min="4110" max="4352" width="12.140625" style="2"/>
    <col min="4353" max="4353" width="28.7109375" style="2" customWidth="1"/>
    <col min="4354" max="4356" width="15.7109375" style="2" customWidth="1"/>
    <col min="4357" max="4357" width="29.7109375" style="2" customWidth="1"/>
    <col min="4358" max="4358" width="7.7109375" style="2" customWidth="1"/>
    <col min="4359" max="4359" width="9.7109375" style="2" customWidth="1"/>
    <col min="4360" max="4360" width="11" style="2" customWidth="1"/>
    <col min="4361" max="4361" width="11.28515625" style="2" customWidth="1"/>
    <col min="4362" max="4363" width="11" style="2" customWidth="1"/>
    <col min="4364" max="4364" width="12.140625" style="2" customWidth="1"/>
    <col min="4365" max="4365" width="25.5703125" style="2" customWidth="1"/>
    <col min="4366" max="4608" width="12.140625" style="2"/>
    <col min="4609" max="4609" width="28.7109375" style="2" customWidth="1"/>
    <col min="4610" max="4612" width="15.7109375" style="2" customWidth="1"/>
    <col min="4613" max="4613" width="29.7109375" style="2" customWidth="1"/>
    <col min="4614" max="4614" width="7.7109375" style="2" customWidth="1"/>
    <col min="4615" max="4615" width="9.7109375" style="2" customWidth="1"/>
    <col min="4616" max="4616" width="11" style="2" customWidth="1"/>
    <col min="4617" max="4617" width="11.28515625" style="2" customWidth="1"/>
    <col min="4618" max="4619" width="11" style="2" customWidth="1"/>
    <col min="4620" max="4620" width="12.140625" style="2" customWidth="1"/>
    <col min="4621" max="4621" width="25.5703125" style="2" customWidth="1"/>
    <col min="4622" max="4864" width="12.140625" style="2"/>
    <col min="4865" max="4865" width="28.7109375" style="2" customWidth="1"/>
    <col min="4866" max="4868" width="15.7109375" style="2" customWidth="1"/>
    <col min="4869" max="4869" width="29.7109375" style="2" customWidth="1"/>
    <col min="4870" max="4870" width="7.7109375" style="2" customWidth="1"/>
    <col min="4871" max="4871" width="9.7109375" style="2" customWidth="1"/>
    <col min="4872" max="4872" width="11" style="2" customWidth="1"/>
    <col min="4873" max="4873" width="11.28515625" style="2" customWidth="1"/>
    <col min="4874" max="4875" width="11" style="2" customWidth="1"/>
    <col min="4876" max="4876" width="12.140625" style="2" customWidth="1"/>
    <col min="4877" max="4877" width="25.5703125" style="2" customWidth="1"/>
    <col min="4878" max="5120" width="12.140625" style="2"/>
    <col min="5121" max="5121" width="28.7109375" style="2" customWidth="1"/>
    <col min="5122" max="5124" width="15.7109375" style="2" customWidth="1"/>
    <col min="5125" max="5125" width="29.7109375" style="2" customWidth="1"/>
    <col min="5126" max="5126" width="7.7109375" style="2" customWidth="1"/>
    <col min="5127" max="5127" width="9.7109375" style="2" customWidth="1"/>
    <col min="5128" max="5128" width="11" style="2" customWidth="1"/>
    <col min="5129" max="5129" width="11.28515625" style="2" customWidth="1"/>
    <col min="5130" max="5131" width="11" style="2" customWidth="1"/>
    <col min="5132" max="5132" width="12.140625" style="2" customWidth="1"/>
    <col min="5133" max="5133" width="25.5703125" style="2" customWidth="1"/>
    <col min="5134" max="5376" width="12.140625" style="2"/>
    <col min="5377" max="5377" width="28.7109375" style="2" customWidth="1"/>
    <col min="5378" max="5380" width="15.7109375" style="2" customWidth="1"/>
    <col min="5381" max="5381" width="29.7109375" style="2" customWidth="1"/>
    <col min="5382" max="5382" width="7.7109375" style="2" customWidth="1"/>
    <col min="5383" max="5383" width="9.7109375" style="2" customWidth="1"/>
    <col min="5384" max="5384" width="11" style="2" customWidth="1"/>
    <col min="5385" max="5385" width="11.28515625" style="2" customWidth="1"/>
    <col min="5386" max="5387" width="11" style="2" customWidth="1"/>
    <col min="5388" max="5388" width="12.140625" style="2" customWidth="1"/>
    <col min="5389" max="5389" width="25.5703125" style="2" customWidth="1"/>
    <col min="5390" max="5632" width="12.140625" style="2"/>
    <col min="5633" max="5633" width="28.7109375" style="2" customWidth="1"/>
    <col min="5634" max="5636" width="15.7109375" style="2" customWidth="1"/>
    <col min="5637" max="5637" width="29.7109375" style="2" customWidth="1"/>
    <col min="5638" max="5638" width="7.7109375" style="2" customWidth="1"/>
    <col min="5639" max="5639" width="9.7109375" style="2" customWidth="1"/>
    <col min="5640" max="5640" width="11" style="2" customWidth="1"/>
    <col min="5641" max="5641" width="11.28515625" style="2" customWidth="1"/>
    <col min="5642" max="5643" width="11" style="2" customWidth="1"/>
    <col min="5644" max="5644" width="12.140625" style="2" customWidth="1"/>
    <col min="5645" max="5645" width="25.5703125" style="2" customWidth="1"/>
    <col min="5646" max="5888" width="12.140625" style="2"/>
    <col min="5889" max="5889" width="28.7109375" style="2" customWidth="1"/>
    <col min="5890" max="5892" width="15.7109375" style="2" customWidth="1"/>
    <col min="5893" max="5893" width="29.7109375" style="2" customWidth="1"/>
    <col min="5894" max="5894" width="7.7109375" style="2" customWidth="1"/>
    <col min="5895" max="5895" width="9.7109375" style="2" customWidth="1"/>
    <col min="5896" max="5896" width="11" style="2" customWidth="1"/>
    <col min="5897" max="5897" width="11.28515625" style="2" customWidth="1"/>
    <col min="5898" max="5899" width="11" style="2" customWidth="1"/>
    <col min="5900" max="5900" width="12.140625" style="2" customWidth="1"/>
    <col min="5901" max="5901" width="25.5703125" style="2" customWidth="1"/>
    <col min="5902" max="6144" width="12.140625" style="2"/>
    <col min="6145" max="6145" width="28.7109375" style="2" customWidth="1"/>
    <col min="6146" max="6148" width="15.7109375" style="2" customWidth="1"/>
    <col min="6149" max="6149" width="29.7109375" style="2" customWidth="1"/>
    <col min="6150" max="6150" width="7.7109375" style="2" customWidth="1"/>
    <col min="6151" max="6151" width="9.7109375" style="2" customWidth="1"/>
    <col min="6152" max="6152" width="11" style="2" customWidth="1"/>
    <col min="6153" max="6153" width="11.28515625" style="2" customWidth="1"/>
    <col min="6154" max="6155" width="11" style="2" customWidth="1"/>
    <col min="6156" max="6156" width="12.140625" style="2" customWidth="1"/>
    <col min="6157" max="6157" width="25.5703125" style="2" customWidth="1"/>
    <col min="6158" max="6400" width="12.140625" style="2"/>
    <col min="6401" max="6401" width="28.7109375" style="2" customWidth="1"/>
    <col min="6402" max="6404" width="15.7109375" style="2" customWidth="1"/>
    <col min="6405" max="6405" width="29.7109375" style="2" customWidth="1"/>
    <col min="6406" max="6406" width="7.7109375" style="2" customWidth="1"/>
    <col min="6407" max="6407" width="9.7109375" style="2" customWidth="1"/>
    <col min="6408" max="6408" width="11" style="2" customWidth="1"/>
    <col min="6409" max="6409" width="11.28515625" style="2" customWidth="1"/>
    <col min="6410" max="6411" width="11" style="2" customWidth="1"/>
    <col min="6412" max="6412" width="12.140625" style="2" customWidth="1"/>
    <col min="6413" max="6413" width="25.5703125" style="2" customWidth="1"/>
    <col min="6414" max="6656" width="12.140625" style="2"/>
    <col min="6657" max="6657" width="28.7109375" style="2" customWidth="1"/>
    <col min="6658" max="6660" width="15.7109375" style="2" customWidth="1"/>
    <col min="6661" max="6661" width="29.7109375" style="2" customWidth="1"/>
    <col min="6662" max="6662" width="7.7109375" style="2" customWidth="1"/>
    <col min="6663" max="6663" width="9.7109375" style="2" customWidth="1"/>
    <col min="6664" max="6664" width="11" style="2" customWidth="1"/>
    <col min="6665" max="6665" width="11.28515625" style="2" customWidth="1"/>
    <col min="6666" max="6667" width="11" style="2" customWidth="1"/>
    <col min="6668" max="6668" width="12.140625" style="2" customWidth="1"/>
    <col min="6669" max="6669" width="25.5703125" style="2" customWidth="1"/>
    <col min="6670" max="6912" width="12.140625" style="2"/>
    <col min="6913" max="6913" width="28.7109375" style="2" customWidth="1"/>
    <col min="6914" max="6916" width="15.7109375" style="2" customWidth="1"/>
    <col min="6917" max="6917" width="29.7109375" style="2" customWidth="1"/>
    <col min="6918" max="6918" width="7.7109375" style="2" customWidth="1"/>
    <col min="6919" max="6919" width="9.7109375" style="2" customWidth="1"/>
    <col min="6920" max="6920" width="11" style="2" customWidth="1"/>
    <col min="6921" max="6921" width="11.28515625" style="2" customWidth="1"/>
    <col min="6922" max="6923" width="11" style="2" customWidth="1"/>
    <col min="6924" max="6924" width="12.140625" style="2" customWidth="1"/>
    <col min="6925" max="6925" width="25.5703125" style="2" customWidth="1"/>
    <col min="6926" max="7168" width="12.140625" style="2"/>
    <col min="7169" max="7169" width="28.7109375" style="2" customWidth="1"/>
    <col min="7170" max="7172" width="15.7109375" style="2" customWidth="1"/>
    <col min="7173" max="7173" width="29.7109375" style="2" customWidth="1"/>
    <col min="7174" max="7174" width="7.7109375" style="2" customWidth="1"/>
    <col min="7175" max="7175" width="9.7109375" style="2" customWidth="1"/>
    <col min="7176" max="7176" width="11" style="2" customWidth="1"/>
    <col min="7177" max="7177" width="11.28515625" style="2" customWidth="1"/>
    <col min="7178" max="7179" width="11" style="2" customWidth="1"/>
    <col min="7180" max="7180" width="12.140625" style="2" customWidth="1"/>
    <col min="7181" max="7181" width="25.5703125" style="2" customWidth="1"/>
    <col min="7182" max="7424" width="12.140625" style="2"/>
    <col min="7425" max="7425" width="28.7109375" style="2" customWidth="1"/>
    <col min="7426" max="7428" width="15.7109375" style="2" customWidth="1"/>
    <col min="7429" max="7429" width="29.7109375" style="2" customWidth="1"/>
    <col min="7430" max="7430" width="7.7109375" style="2" customWidth="1"/>
    <col min="7431" max="7431" width="9.7109375" style="2" customWidth="1"/>
    <col min="7432" max="7432" width="11" style="2" customWidth="1"/>
    <col min="7433" max="7433" width="11.28515625" style="2" customWidth="1"/>
    <col min="7434" max="7435" width="11" style="2" customWidth="1"/>
    <col min="7436" max="7436" width="12.140625" style="2" customWidth="1"/>
    <col min="7437" max="7437" width="25.5703125" style="2" customWidth="1"/>
    <col min="7438" max="7680" width="12.140625" style="2"/>
    <col min="7681" max="7681" width="28.7109375" style="2" customWidth="1"/>
    <col min="7682" max="7684" width="15.7109375" style="2" customWidth="1"/>
    <col min="7685" max="7685" width="29.7109375" style="2" customWidth="1"/>
    <col min="7686" max="7686" width="7.7109375" style="2" customWidth="1"/>
    <col min="7687" max="7687" width="9.7109375" style="2" customWidth="1"/>
    <col min="7688" max="7688" width="11" style="2" customWidth="1"/>
    <col min="7689" max="7689" width="11.28515625" style="2" customWidth="1"/>
    <col min="7690" max="7691" width="11" style="2" customWidth="1"/>
    <col min="7692" max="7692" width="12.140625" style="2" customWidth="1"/>
    <col min="7693" max="7693" width="25.5703125" style="2" customWidth="1"/>
    <col min="7694" max="7936" width="12.140625" style="2"/>
    <col min="7937" max="7937" width="28.7109375" style="2" customWidth="1"/>
    <col min="7938" max="7940" width="15.7109375" style="2" customWidth="1"/>
    <col min="7941" max="7941" width="29.7109375" style="2" customWidth="1"/>
    <col min="7942" max="7942" width="7.7109375" style="2" customWidth="1"/>
    <col min="7943" max="7943" width="9.7109375" style="2" customWidth="1"/>
    <col min="7944" max="7944" width="11" style="2" customWidth="1"/>
    <col min="7945" max="7945" width="11.28515625" style="2" customWidth="1"/>
    <col min="7946" max="7947" width="11" style="2" customWidth="1"/>
    <col min="7948" max="7948" width="12.140625" style="2" customWidth="1"/>
    <col min="7949" max="7949" width="25.5703125" style="2" customWidth="1"/>
    <col min="7950" max="8192" width="12.140625" style="2"/>
    <col min="8193" max="8193" width="28.7109375" style="2" customWidth="1"/>
    <col min="8194" max="8196" width="15.7109375" style="2" customWidth="1"/>
    <col min="8197" max="8197" width="29.7109375" style="2" customWidth="1"/>
    <col min="8198" max="8198" width="7.7109375" style="2" customWidth="1"/>
    <col min="8199" max="8199" width="9.7109375" style="2" customWidth="1"/>
    <col min="8200" max="8200" width="11" style="2" customWidth="1"/>
    <col min="8201" max="8201" width="11.28515625" style="2" customWidth="1"/>
    <col min="8202" max="8203" width="11" style="2" customWidth="1"/>
    <col min="8204" max="8204" width="12.140625" style="2" customWidth="1"/>
    <col min="8205" max="8205" width="25.5703125" style="2" customWidth="1"/>
    <col min="8206" max="8448" width="12.140625" style="2"/>
    <col min="8449" max="8449" width="28.7109375" style="2" customWidth="1"/>
    <col min="8450" max="8452" width="15.7109375" style="2" customWidth="1"/>
    <col min="8453" max="8453" width="29.7109375" style="2" customWidth="1"/>
    <col min="8454" max="8454" width="7.7109375" style="2" customWidth="1"/>
    <col min="8455" max="8455" width="9.7109375" style="2" customWidth="1"/>
    <col min="8456" max="8456" width="11" style="2" customWidth="1"/>
    <col min="8457" max="8457" width="11.28515625" style="2" customWidth="1"/>
    <col min="8458" max="8459" width="11" style="2" customWidth="1"/>
    <col min="8460" max="8460" width="12.140625" style="2" customWidth="1"/>
    <col min="8461" max="8461" width="25.5703125" style="2" customWidth="1"/>
    <col min="8462" max="8704" width="12.140625" style="2"/>
    <col min="8705" max="8705" width="28.7109375" style="2" customWidth="1"/>
    <col min="8706" max="8708" width="15.7109375" style="2" customWidth="1"/>
    <col min="8709" max="8709" width="29.7109375" style="2" customWidth="1"/>
    <col min="8710" max="8710" width="7.7109375" style="2" customWidth="1"/>
    <col min="8711" max="8711" width="9.7109375" style="2" customWidth="1"/>
    <col min="8712" max="8712" width="11" style="2" customWidth="1"/>
    <col min="8713" max="8713" width="11.28515625" style="2" customWidth="1"/>
    <col min="8714" max="8715" width="11" style="2" customWidth="1"/>
    <col min="8716" max="8716" width="12.140625" style="2" customWidth="1"/>
    <col min="8717" max="8717" width="25.5703125" style="2" customWidth="1"/>
    <col min="8718" max="8960" width="12.140625" style="2"/>
    <col min="8961" max="8961" width="28.7109375" style="2" customWidth="1"/>
    <col min="8962" max="8964" width="15.7109375" style="2" customWidth="1"/>
    <col min="8965" max="8965" width="29.7109375" style="2" customWidth="1"/>
    <col min="8966" max="8966" width="7.7109375" style="2" customWidth="1"/>
    <col min="8967" max="8967" width="9.7109375" style="2" customWidth="1"/>
    <col min="8968" max="8968" width="11" style="2" customWidth="1"/>
    <col min="8969" max="8969" width="11.28515625" style="2" customWidth="1"/>
    <col min="8970" max="8971" width="11" style="2" customWidth="1"/>
    <col min="8972" max="8972" width="12.140625" style="2" customWidth="1"/>
    <col min="8973" max="8973" width="25.5703125" style="2" customWidth="1"/>
    <col min="8974" max="9216" width="12.140625" style="2"/>
    <col min="9217" max="9217" width="28.7109375" style="2" customWidth="1"/>
    <col min="9218" max="9220" width="15.7109375" style="2" customWidth="1"/>
    <col min="9221" max="9221" width="29.7109375" style="2" customWidth="1"/>
    <col min="9222" max="9222" width="7.7109375" style="2" customWidth="1"/>
    <col min="9223" max="9223" width="9.7109375" style="2" customWidth="1"/>
    <col min="9224" max="9224" width="11" style="2" customWidth="1"/>
    <col min="9225" max="9225" width="11.28515625" style="2" customWidth="1"/>
    <col min="9226" max="9227" width="11" style="2" customWidth="1"/>
    <col min="9228" max="9228" width="12.140625" style="2" customWidth="1"/>
    <col min="9229" max="9229" width="25.5703125" style="2" customWidth="1"/>
    <col min="9230" max="9472" width="12.140625" style="2"/>
    <col min="9473" max="9473" width="28.7109375" style="2" customWidth="1"/>
    <col min="9474" max="9476" width="15.7109375" style="2" customWidth="1"/>
    <col min="9477" max="9477" width="29.7109375" style="2" customWidth="1"/>
    <col min="9478" max="9478" width="7.7109375" style="2" customWidth="1"/>
    <col min="9479" max="9479" width="9.7109375" style="2" customWidth="1"/>
    <col min="9480" max="9480" width="11" style="2" customWidth="1"/>
    <col min="9481" max="9481" width="11.28515625" style="2" customWidth="1"/>
    <col min="9482" max="9483" width="11" style="2" customWidth="1"/>
    <col min="9484" max="9484" width="12.140625" style="2" customWidth="1"/>
    <col min="9485" max="9485" width="25.5703125" style="2" customWidth="1"/>
    <col min="9486" max="9728" width="12.140625" style="2"/>
    <col min="9729" max="9729" width="28.7109375" style="2" customWidth="1"/>
    <col min="9730" max="9732" width="15.7109375" style="2" customWidth="1"/>
    <col min="9733" max="9733" width="29.7109375" style="2" customWidth="1"/>
    <col min="9734" max="9734" width="7.7109375" style="2" customWidth="1"/>
    <col min="9735" max="9735" width="9.7109375" style="2" customWidth="1"/>
    <col min="9736" max="9736" width="11" style="2" customWidth="1"/>
    <col min="9737" max="9737" width="11.28515625" style="2" customWidth="1"/>
    <col min="9738" max="9739" width="11" style="2" customWidth="1"/>
    <col min="9740" max="9740" width="12.140625" style="2" customWidth="1"/>
    <col min="9741" max="9741" width="25.5703125" style="2" customWidth="1"/>
    <col min="9742" max="9984" width="12.140625" style="2"/>
    <col min="9985" max="9985" width="28.7109375" style="2" customWidth="1"/>
    <col min="9986" max="9988" width="15.7109375" style="2" customWidth="1"/>
    <col min="9989" max="9989" width="29.7109375" style="2" customWidth="1"/>
    <col min="9990" max="9990" width="7.7109375" style="2" customWidth="1"/>
    <col min="9991" max="9991" width="9.7109375" style="2" customWidth="1"/>
    <col min="9992" max="9992" width="11" style="2" customWidth="1"/>
    <col min="9993" max="9993" width="11.28515625" style="2" customWidth="1"/>
    <col min="9994" max="9995" width="11" style="2" customWidth="1"/>
    <col min="9996" max="9996" width="12.140625" style="2" customWidth="1"/>
    <col min="9997" max="9997" width="25.5703125" style="2" customWidth="1"/>
    <col min="9998" max="10240" width="12.140625" style="2"/>
    <col min="10241" max="10241" width="28.7109375" style="2" customWidth="1"/>
    <col min="10242" max="10244" width="15.7109375" style="2" customWidth="1"/>
    <col min="10245" max="10245" width="29.7109375" style="2" customWidth="1"/>
    <col min="10246" max="10246" width="7.7109375" style="2" customWidth="1"/>
    <col min="10247" max="10247" width="9.7109375" style="2" customWidth="1"/>
    <col min="10248" max="10248" width="11" style="2" customWidth="1"/>
    <col min="10249" max="10249" width="11.28515625" style="2" customWidth="1"/>
    <col min="10250" max="10251" width="11" style="2" customWidth="1"/>
    <col min="10252" max="10252" width="12.140625" style="2" customWidth="1"/>
    <col min="10253" max="10253" width="25.5703125" style="2" customWidth="1"/>
    <col min="10254" max="10496" width="12.140625" style="2"/>
    <col min="10497" max="10497" width="28.7109375" style="2" customWidth="1"/>
    <col min="10498" max="10500" width="15.7109375" style="2" customWidth="1"/>
    <col min="10501" max="10501" width="29.7109375" style="2" customWidth="1"/>
    <col min="10502" max="10502" width="7.7109375" style="2" customWidth="1"/>
    <col min="10503" max="10503" width="9.7109375" style="2" customWidth="1"/>
    <col min="10504" max="10504" width="11" style="2" customWidth="1"/>
    <col min="10505" max="10505" width="11.28515625" style="2" customWidth="1"/>
    <col min="10506" max="10507" width="11" style="2" customWidth="1"/>
    <col min="10508" max="10508" width="12.140625" style="2" customWidth="1"/>
    <col min="10509" max="10509" width="25.5703125" style="2" customWidth="1"/>
    <col min="10510" max="10752" width="12.140625" style="2"/>
    <col min="10753" max="10753" width="28.7109375" style="2" customWidth="1"/>
    <col min="10754" max="10756" width="15.7109375" style="2" customWidth="1"/>
    <col min="10757" max="10757" width="29.7109375" style="2" customWidth="1"/>
    <col min="10758" max="10758" width="7.7109375" style="2" customWidth="1"/>
    <col min="10759" max="10759" width="9.7109375" style="2" customWidth="1"/>
    <col min="10760" max="10760" width="11" style="2" customWidth="1"/>
    <col min="10761" max="10761" width="11.28515625" style="2" customWidth="1"/>
    <col min="10762" max="10763" width="11" style="2" customWidth="1"/>
    <col min="10764" max="10764" width="12.140625" style="2" customWidth="1"/>
    <col min="10765" max="10765" width="25.5703125" style="2" customWidth="1"/>
    <col min="10766" max="11008" width="12.140625" style="2"/>
    <col min="11009" max="11009" width="28.7109375" style="2" customWidth="1"/>
    <col min="11010" max="11012" width="15.7109375" style="2" customWidth="1"/>
    <col min="11013" max="11013" width="29.7109375" style="2" customWidth="1"/>
    <col min="11014" max="11014" width="7.7109375" style="2" customWidth="1"/>
    <col min="11015" max="11015" width="9.7109375" style="2" customWidth="1"/>
    <col min="11016" max="11016" width="11" style="2" customWidth="1"/>
    <col min="11017" max="11017" width="11.28515625" style="2" customWidth="1"/>
    <col min="11018" max="11019" width="11" style="2" customWidth="1"/>
    <col min="11020" max="11020" width="12.140625" style="2" customWidth="1"/>
    <col min="11021" max="11021" width="25.5703125" style="2" customWidth="1"/>
    <col min="11022" max="11264" width="12.140625" style="2"/>
    <col min="11265" max="11265" width="28.7109375" style="2" customWidth="1"/>
    <col min="11266" max="11268" width="15.7109375" style="2" customWidth="1"/>
    <col min="11269" max="11269" width="29.7109375" style="2" customWidth="1"/>
    <col min="11270" max="11270" width="7.7109375" style="2" customWidth="1"/>
    <col min="11271" max="11271" width="9.7109375" style="2" customWidth="1"/>
    <col min="11272" max="11272" width="11" style="2" customWidth="1"/>
    <col min="11273" max="11273" width="11.28515625" style="2" customWidth="1"/>
    <col min="11274" max="11275" width="11" style="2" customWidth="1"/>
    <col min="11276" max="11276" width="12.140625" style="2" customWidth="1"/>
    <col min="11277" max="11277" width="25.5703125" style="2" customWidth="1"/>
    <col min="11278" max="11520" width="12.140625" style="2"/>
    <col min="11521" max="11521" width="28.7109375" style="2" customWidth="1"/>
    <col min="11522" max="11524" width="15.7109375" style="2" customWidth="1"/>
    <col min="11525" max="11525" width="29.7109375" style="2" customWidth="1"/>
    <col min="11526" max="11526" width="7.7109375" style="2" customWidth="1"/>
    <col min="11527" max="11527" width="9.7109375" style="2" customWidth="1"/>
    <col min="11528" max="11528" width="11" style="2" customWidth="1"/>
    <col min="11529" max="11529" width="11.28515625" style="2" customWidth="1"/>
    <col min="11530" max="11531" width="11" style="2" customWidth="1"/>
    <col min="11532" max="11532" width="12.140625" style="2" customWidth="1"/>
    <col min="11533" max="11533" width="25.5703125" style="2" customWidth="1"/>
    <col min="11534" max="11776" width="12.140625" style="2"/>
    <col min="11777" max="11777" width="28.7109375" style="2" customWidth="1"/>
    <col min="11778" max="11780" width="15.7109375" style="2" customWidth="1"/>
    <col min="11781" max="11781" width="29.7109375" style="2" customWidth="1"/>
    <col min="11782" max="11782" width="7.7109375" style="2" customWidth="1"/>
    <col min="11783" max="11783" width="9.7109375" style="2" customWidth="1"/>
    <col min="11784" max="11784" width="11" style="2" customWidth="1"/>
    <col min="11785" max="11785" width="11.28515625" style="2" customWidth="1"/>
    <col min="11786" max="11787" width="11" style="2" customWidth="1"/>
    <col min="11788" max="11788" width="12.140625" style="2" customWidth="1"/>
    <col min="11789" max="11789" width="25.5703125" style="2" customWidth="1"/>
    <col min="11790" max="12032" width="12.140625" style="2"/>
    <col min="12033" max="12033" width="28.7109375" style="2" customWidth="1"/>
    <col min="12034" max="12036" width="15.7109375" style="2" customWidth="1"/>
    <col min="12037" max="12037" width="29.7109375" style="2" customWidth="1"/>
    <col min="12038" max="12038" width="7.7109375" style="2" customWidth="1"/>
    <col min="12039" max="12039" width="9.7109375" style="2" customWidth="1"/>
    <col min="12040" max="12040" width="11" style="2" customWidth="1"/>
    <col min="12041" max="12041" width="11.28515625" style="2" customWidth="1"/>
    <col min="12042" max="12043" width="11" style="2" customWidth="1"/>
    <col min="12044" max="12044" width="12.140625" style="2" customWidth="1"/>
    <col min="12045" max="12045" width="25.5703125" style="2" customWidth="1"/>
    <col min="12046" max="12288" width="12.140625" style="2"/>
    <col min="12289" max="12289" width="28.7109375" style="2" customWidth="1"/>
    <col min="12290" max="12292" width="15.7109375" style="2" customWidth="1"/>
    <col min="12293" max="12293" width="29.7109375" style="2" customWidth="1"/>
    <col min="12294" max="12294" width="7.7109375" style="2" customWidth="1"/>
    <col min="12295" max="12295" width="9.7109375" style="2" customWidth="1"/>
    <col min="12296" max="12296" width="11" style="2" customWidth="1"/>
    <col min="12297" max="12297" width="11.28515625" style="2" customWidth="1"/>
    <col min="12298" max="12299" width="11" style="2" customWidth="1"/>
    <col min="12300" max="12300" width="12.140625" style="2" customWidth="1"/>
    <col min="12301" max="12301" width="25.5703125" style="2" customWidth="1"/>
    <col min="12302" max="12544" width="12.140625" style="2"/>
    <col min="12545" max="12545" width="28.7109375" style="2" customWidth="1"/>
    <col min="12546" max="12548" width="15.7109375" style="2" customWidth="1"/>
    <col min="12549" max="12549" width="29.7109375" style="2" customWidth="1"/>
    <col min="12550" max="12550" width="7.7109375" style="2" customWidth="1"/>
    <col min="12551" max="12551" width="9.7109375" style="2" customWidth="1"/>
    <col min="12552" max="12552" width="11" style="2" customWidth="1"/>
    <col min="12553" max="12553" width="11.28515625" style="2" customWidth="1"/>
    <col min="12554" max="12555" width="11" style="2" customWidth="1"/>
    <col min="12556" max="12556" width="12.140625" style="2" customWidth="1"/>
    <col min="12557" max="12557" width="25.5703125" style="2" customWidth="1"/>
    <col min="12558" max="12800" width="12.140625" style="2"/>
    <col min="12801" max="12801" width="28.7109375" style="2" customWidth="1"/>
    <col min="12802" max="12804" width="15.7109375" style="2" customWidth="1"/>
    <col min="12805" max="12805" width="29.7109375" style="2" customWidth="1"/>
    <col min="12806" max="12806" width="7.7109375" style="2" customWidth="1"/>
    <col min="12807" max="12807" width="9.7109375" style="2" customWidth="1"/>
    <col min="12808" max="12808" width="11" style="2" customWidth="1"/>
    <col min="12809" max="12809" width="11.28515625" style="2" customWidth="1"/>
    <col min="12810" max="12811" width="11" style="2" customWidth="1"/>
    <col min="12812" max="12812" width="12.140625" style="2" customWidth="1"/>
    <col min="12813" max="12813" width="25.5703125" style="2" customWidth="1"/>
    <col min="12814" max="13056" width="12.140625" style="2"/>
    <col min="13057" max="13057" width="28.7109375" style="2" customWidth="1"/>
    <col min="13058" max="13060" width="15.7109375" style="2" customWidth="1"/>
    <col min="13061" max="13061" width="29.7109375" style="2" customWidth="1"/>
    <col min="13062" max="13062" width="7.7109375" style="2" customWidth="1"/>
    <col min="13063" max="13063" width="9.7109375" style="2" customWidth="1"/>
    <col min="13064" max="13064" width="11" style="2" customWidth="1"/>
    <col min="13065" max="13065" width="11.28515625" style="2" customWidth="1"/>
    <col min="13066" max="13067" width="11" style="2" customWidth="1"/>
    <col min="13068" max="13068" width="12.140625" style="2" customWidth="1"/>
    <col min="13069" max="13069" width="25.5703125" style="2" customWidth="1"/>
    <col min="13070" max="13312" width="12.140625" style="2"/>
    <col min="13313" max="13313" width="28.7109375" style="2" customWidth="1"/>
    <col min="13314" max="13316" width="15.7109375" style="2" customWidth="1"/>
    <col min="13317" max="13317" width="29.7109375" style="2" customWidth="1"/>
    <col min="13318" max="13318" width="7.7109375" style="2" customWidth="1"/>
    <col min="13319" max="13319" width="9.7109375" style="2" customWidth="1"/>
    <col min="13320" max="13320" width="11" style="2" customWidth="1"/>
    <col min="13321" max="13321" width="11.28515625" style="2" customWidth="1"/>
    <col min="13322" max="13323" width="11" style="2" customWidth="1"/>
    <col min="13324" max="13324" width="12.140625" style="2" customWidth="1"/>
    <col min="13325" max="13325" width="25.5703125" style="2" customWidth="1"/>
    <col min="13326" max="13568" width="12.140625" style="2"/>
    <col min="13569" max="13569" width="28.7109375" style="2" customWidth="1"/>
    <col min="13570" max="13572" width="15.7109375" style="2" customWidth="1"/>
    <col min="13573" max="13573" width="29.7109375" style="2" customWidth="1"/>
    <col min="13574" max="13574" width="7.7109375" style="2" customWidth="1"/>
    <col min="13575" max="13575" width="9.7109375" style="2" customWidth="1"/>
    <col min="13576" max="13576" width="11" style="2" customWidth="1"/>
    <col min="13577" max="13577" width="11.28515625" style="2" customWidth="1"/>
    <col min="13578" max="13579" width="11" style="2" customWidth="1"/>
    <col min="13580" max="13580" width="12.140625" style="2" customWidth="1"/>
    <col min="13581" max="13581" width="25.5703125" style="2" customWidth="1"/>
    <col min="13582" max="13824" width="12.140625" style="2"/>
    <col min="13825" max="13825" width="28.7109375" style="2" customWidth="1"/>
    <col min="13826" max="13828" width="15.7109375" style="2" customWidth="1"/>
    <col min="13829" max="13829" width="29.7109375" style="2" customWidth="1"/>
    <col min="13830" max="13830" width="7.7109375" style="2" customWidth="1"/>
    <col min="13831" max="13831" width="9.7109375" style="2" customWidth="1"/>
    <col min="13832" max="13832" width="11" style="2" customWidth="1"/>
    <col min="13833" max="13833" width="11.28515625" style="2" customWidth="1"/>
    <col min="13834" max="13835" width="11" style="2" customWidth="1"/>
    <col min="13836" max="13836" width="12.140625" style="2" customWidth="1"/>
    <col min="13837" max="13837" width="25.5703125" style="2" customWidth="1"/>
    <col min="13838" max="14080" width="12.140625" style="2"/>
    <col min="14081" max="14081" width="28.7109375" style="2" customWidth="1"/>
    <col min="14082" max="14084" width="15.7109375" style="2" customWidth="1"/>
    <col min="14085" max="14085" width="29.7109375" style="2" customWidth="1"/>
    <col min="14086" max="14086" width="7.7109375" style="2" customWidth="1"/>
    <col min="14087" max="14087" width="9.7109375" style="2" customWidth="1"/>
    <col min="14088" max="14088" width="11" style="2" customWidth="1"/>
    <col min="14089" max="14089" width="11.28515625" style="2" customWidth="1"/>
    <col min="14090" max="14091" width="11" style="2" customWidth="1"/>
    <col min="14092" max="14092" width="12.140625" style="2" customWidth="1"/>
    <col min="14093" max="14093" width="25.5703125" style="2" customWidth="1"/>
    <col min="14094" max="14336" width="12.140625" style="2"/>
    <col min="14337" max="14337" width="28.7109375" style="2" customWidth="1"/>
    <col min="14338" max="14340" width="15.7109375" style="2" customWidth="1"/>
    <col min="14341" max="14341" width="29.7109375" style="2" customWidth="1"/>
    <col min="14342" max="14342" width="7.7109375" style="2" customWidth="1"/>
    <col min="14343" max="14343" width="9.7109375" style="2" customWidth="1"/>
    <col min="14344" max="14344" width="11" style="2" customWidth="1"/>
    <col min="14345" max="14345" width="11.28515625" style="2" customWidth="1"/>
    <col min="14346" max="14347" width="11" style="2" customWidth="1"/>
    <col min="14348" max="14348" width="12.140625" style="2" customWidth="1"/>
    <col min="14349" max="14349" width="25.5703125" style="2" customWidth="1"/>
    <col min="14350" max="14592" width="12.140625" style="2"/>
    <col min="14593" max="14593" width="28.7109375" style="2" customWidth="1"/>
    <col min="14594" max="14596" width="15.7109375" style="2" customWidth="1"/>
    <col min="14597" max="14597" width="29.7109375" style="2" customWidth="1"/>
    <col min="14598" max="14598" width="7.7109375" style="2" customWidth="1"/>
    <col min="14599" max="14599" width="9.7109375" style="2" customWidth="1"/>
    <col min="14600" max="14600" width="11" style="2" customWidth="1"/>
    <col min="14601" max="14601" width="11.28515625" style="2" customWidth="1"/>
    <col min="14602" max="14603" width="11" style="2" customWidth="1"/>
    <col min="14604" max="14604" width="12.140625" style="2" customWidth="1"/>
    <col min="14605" max="14605" width="25.5703125" style="2" customWidth="1"/>
    <col min="14606" max="14848" width="12.140625" style="2"/>
    <col min="14849" max="14849" width="28.7109375" style="2" customWidth="1"/>
    <col min="14850" max="14852" width="15.7109375" style="2" customWidth="1"/>
    <col min="14853" max="14853" width="29.7109375" style="2" customWidth="1"/>
    <col min="14854" max="14854" width="7.7109375" style="2" customWidth="1"/>
    <col min="14855" max="14855" width="9.7109375" style="2" customWidth="1"/>
    <col min="14856" max="14856" width="11" style="2" customWidth="1"/>
    <col min="14857" max="14857" width="11.28515625" style="2" customWidth="1"/>
    <col min="14858" max="14859" width="11" style="2" customWidth="1"/>
    <col min="14860" max="14860" width="12.140625" style="2" customWidth="1"/>
    <col min="14861" max="14861" width="25.5703125" style="2" customWidth="1"/>
    <col min="14862" max="15104" width="12.140625" style="2"/>
    <col min="15105" max="15105" width="28.7109375" style="2" customWidth="1"/>
    <col min="15106" max="15108" width="15.7109375" style="2" customWidth="1"/>
    <col min="15109" max="15109" width="29.7109375" style="2" customWidth="1"/>
    <col min="15110" max="15110" width="7.7109375" style="2" customWidth="1"/>
    <col min="15111" max="15111" width="9.7109375" style="2" customWidth="1"/>
    <col min="15112" max="15112" width="11" style="2" customWidth="1"/>
    <col min="15113" max="15113" width="11.28515625" style="2" customWidth="1"/>
    <col min="15114" max="15115" width="11" style="2" customWidth="1"/>
    <col min="15116" max="15116" width="12.140625" style="2" customWidth="1"/>
    <col min="15117" max="15117" width="25.5703125" style="2" customWidth="1"/>
    <col min="15118" max="15360" width="12.140625" style="2"/>
    <col min="15361" max="15361" width="28.7109375" style="2" customWidth="1"/>
    <col min="15362" max="15364" width="15.7109375" style="2" customWidth="1"/>
    <col min="15365" max="15365" width="29.7109375" style="2" customWidth="1"/>
    <col min="15366" max="15366" width="7.7109375" style="2" customWidth="1"/>
    <col min="15367" max="15367" width="9.7109375" style="2" customWidth="1"/>
    <col min="15368" max="15368" width="11" style="2" customWidth="1"/>
    <col min="15369" max="15369" width="11.28515625" style="2" customWidth="1"/>
    <col min="15370" max="15371" width="11" style="2" customWidth="1"/>
    <col min="15372" max="15372" width="12.140625" style="2" customWidth="1"/>
    <col min="15373" max="15373" width="25.5703125" style="2" customWidth="1"/>
    <col min="15374" max="15616" width="12.140625" style="2"/>
    <col min="15617" max="15617" width="28.7109375" style="2" customWidth="1"/>
    <col min="15618" max="15620" width="15.7109375" style="2" customWidth="1"/>
    <col min="15621" max="15621" width="29.7109375" style="2" customWidth="1"/>
    <col min="15622" max="15622" width="7.7109375" style="2" customWidth="1"/>
    <col min="15623" max="15623" width="9.7109375" style="2" customWidth="1"/>
    <col min="15624" max="15624" width="11" style="2" customWidth="1"/>
    <col min="15625" max="15625" width="11.28515625" style="2" customWidth="1"/>
    <col min="15626" max="15627" width="11" style="2" customWidth="1"/>
    <col min="15628" max="15628" width="12.140625" style="2" customWidth="1"/>
    <col min="15629" max="15629" width="25.5703125" style="2" customWidth="1"/>
    <col min="15630" max="15872" width="12.140625" style="2"/>
    <col min="15873" max="15873" width="28.7109375" style="2" customWidth="1"/>
    <col min="15874" max="15876" width="15.7109375" style="2" customWidth="1"/>
    <col min="15877" max="15877" width="29.7109375" style="2" customWidth="1"/>
    <col min="15878" max="15878" width="7.7109375" style="2" customWidth="1"/>
    <col min="15879" max="15879" width="9.7109375" style="2" customWidth="1"/>
    <col min="15880" max="15880" width="11" style="2" customWidth="1"/>
    <col min="15881" max="15881" width="11.28515625" style="2" customWidth="1"/>
    <col min="15882" max="15883" width="11" style="2" customWidth="1"/>
    <col min="15884" max="15884" width="12.140625" style="2" customWidth="1"/>
    <col min="15885" max="15885" width="25.5703125" style="2" customWidth="1"/>
    <col min="15886" max="16128" width="12.140625" style="2"/>
    <col min="16129" max="16129" width="28.7109375" style="2" customWidth="1"/>
    <col min="16130" max="16132" width="15.7109375" style="2" customWidth="1"/>
    <col min="16133" max="16133" width="29.7109375" style="2" customWidth="1"/>
    <col min="16134" max="16134" width="7.7109375" style="2" customWidth="1"/>
    <col min="16135" max="16135" width="9.7109375" style="2" customWidth="1"/>
    <col min="16136" max="16136" width="11" style="2" customWidth="1"/>
    <col min="16137" max="16137" width="11.28515625" style="2" customWidth="1"/>
    <col min="16138" max="16139" width="11" style="2" customWidth="1"/>
    <col min="16140" max="16140" width="12.140625" style="2" customWidth="1"/>
    <col min="16141" max="16141" width="25.5703125" style="2" customWidth="1"/>
    <col min="16142" max="16384" width="12.140625" style="2"/>
  </cols>
  <sheetData>
    <row r="1" spans="1:16" ht="24.75" customHeight="1">
      <c r="A1" s="1" t="s">
        <v>0</v>
      </c>
      <c r="E1" s="3" t="s">
        <v>1</v>
      </c>
      <c r="K1" s="4"/>
      <c r="M1" s="5"/>
    </row>
    <row r="2" spans="1:16" ht="18.95" customHeight="1">
      <c r="E2" s="4"/>
      <c r="K2" s="4"/>
      <c r="M2" s="4"/>
    </row>
    <row r="3" spans="1:16" ht="18.95" customHeight="1">
      <c r="A3" s="6" t="s">
        <v>2</v>
      </c>
      <c r="B3" s="7"/>
      <c r="C3" s="4"/>
      <c r="D3" s="8" t="s">
        <v>3</v>
      </c>
      <c r="E3" s="8"/>
      <c r="F3" s="7"/>
      <c r="G3" s="4"/>
      <c r="K3" s="4"/>
      <c r="M3" s="9"/>
    </row>
    <row r="4" spans="1:16" ht="18.95" customHeight="1">
      <c r="A4" s="10" t="s">
        <v>4</v>
      </c>
      <c r="B4" s="7"/>
      <c r="C4" s="7"/>
      <c r="D4" s="11" t="s">
        <v>5</v>
      </c>
      <c r="E4" s="11"/>
      <c r="F4" s="7"/>
      <c r="G4" s="4"/>
      <c r="K4" s="4"/>
      <c r="M4" s="9"/>
    </row>
    <row r="5" spans="1:16" ht="18.95" customHeight="1">
      <c r="A5" s="10"/>
      <c r="B5" s="7"/>
      <c r="C5" s="7"/>
      <c r="D5" s="7"/>
      <c r="E5" s="12"/>
      <c r="F5" s="7"/>
      <c r="G5" s="4"/>
      <c r="K5" s="4"/>
      <c r="M5" s="9"/>
    </row>
    <row r="6" spans="1:16" ht="18.95" customHeight="1">
      <c r="A6" s="13" t="s">
        <v>6</v>
      </c>
      <c r="B6" s="14" t="s">
        <v>7</v>
      </c>
      <c r="C6" s="14" t="s">
        <v>8</v>
      </c>
      <c r="D6" s="15" t="s">
        <v>9</v>
      </c>
      <c r="E6" s="16" t="s">
        <v>10</v>
      </c>
      <c r="F6" s="7"/>
      <c r="G6" s="4"/>
      <c r="K6" s="4"/>
      <c r="M6" s="9"/>
    </row>
    <row r="7" spans="1:16" ht="16.5" customHeight="1">
      <c r="A7" s="17" t="s">
        <v>11</v>
      </c>
      <c r="B7" s="18" t="s">
        <v>12</v>
      </c>
      <c r="C7" s="19" t="s">
        <v>13</v>
      </c>
      <c r="D7" s="19" t="s">
        <v>14</v>
      </c>
      <c r="E7" s="20" t="s">
        <v>15</v>
      </c>
      <c r="F7" s="21"/>
      <c r="G7" s="4"/>
      <c r="H7" s="21"/>
      <c r="I7" s="22"/>
      <c r="J7" s="22"/>
      <c r="K7" s="4"/>
      <c r="M7" s="4"/>
    </row>
    <row r="8" spans="1:16" ht="10.5" customHeight="1">
      <c r="B8" s="21"/>
      <c r="C8" s="21"/>
      <c r="D8" s="21"/>
      <c r="E8" s="4"/>
      <c r="F8" s="21"/>
      <c r="G8" s="4"/>
      <c r="H8" s="21"/>
      <c r="I8" s="22"/>
      <c r="J8" s="22"/>
      <c r="K8" s="4"/>
      <c r="M8" s="4"/>
    </row>
    <row r="9" spans="1:16" ht="11.45" customHeight="1">
      <c r="A9" s="23" t="s">
        <v>16</v>
      </c>
      <c r="B9" s="22">
        <f>SUM(B10:B11)</f>
        <v>2905</v>
      </c>
      <c r="C9" s="22">
        <f>SUM(C10:C11)</f>
        <v>1392</v>
      </c>
      <c r="D9" s="22">
        <f>SUM(D10:D11)</f>
        <v>1513</v>
      </c>
      <c r="E9" s="24" t="s">
        <v>17</v>
      </c>
      <c r="F9" s="25"/>
      <c r="G9" s="26"/>
      <c r="H9" s="27"/>
      <c r="I9" s="22"/>
      <c r="J9" s="22"/>
      <c r="K9" s="4"/>
      <c r="M9" s="28"/>
    </row>
    <row r="10" spans="1:16" ht="11.45" customHeight="1">
      <c r="A10" s="17" t="s">
        <v>18</v>
      </c>
      <c r="B10" s="25">
        <f>C10+D10</f>
        <v>1484</v>
      </c>
      <c r="C10" s="29">
        <v>713</v>
      </c>
      <c r="D10" s="29">
        <v>771</v>
      </c>
      <c r="E10" s="30" t="s">
        <v>19</v>
      </c>
      <c r="F10" s="31"/>
      <c r="G10" s="31"/>
      <c r="H10" s="31"/>
      <c r="I10" s="32"/>
      <c r="J10" s="32"/>
      <c r="K10" s="4"/>
      <c r="M10" s="33"/>
    </row>
    <row r="11" spans="1:16" ht="11.45" customHeight="1">
      <c r="A11" s="17" t="s">
        <v>20</v>
      </c>
      <c r="B11" s="25">
        <f>C11+D11</f>
        <v>1421</v>
      </c>
      <c r="C11" s="29">
        <v>679</v>
      </c>
      <c r="D11" s="29">
        <v>742</v>
      </c>
      <c r="E11" s="30" t="s">
        <v>21</v>
      </c>
      <c r="F11" s="4"/>
      <c r="G11" s="34"/>
      <c r="H11" s="35"/>
      <c r="I11" s="22"/>
      <c r="J11" s="22"/>
      <c r="K11" s="4"/>
      <c r="M11" s="33"/>
    </row>
    <row r="12" spans="1:16" ht="11.45" customHeight="1">
      <c r="A12" s="23" t="s">
        <v>22</v>
      </c>
      <c r="B12" s="22">
        <f>SUM(B13:B14)</f>
        <v>2850</v>
      </c>
      <c r="C12" s="22">
        <f>SUM(C13:C14)</f>
        <v>1327</v>
      </c>
      <c r="D12" s="22">
        <f>SUM(D13:D14)</f>
        <v>1523</v>
      </c>
      <c r="E12" s="24" t="s">
        <v>23</v>
      </c>
      <c r="F12" s="4"/>
      <c r="G12" s="4"/>
      <c r="H12" s="4"/>
      <c r="I12" s="32"/>
      <c r="J12" s="32"/>
      <c r="K12" s="4"/>
      <c r="M12" s="36"/>
      <c r="N12" s="36"/>
      <c r="O12" s="36"/>
      <c r="P12" s="36"/>
    </row>
    <row r="13" spans="1:16" ht="11.45" customHeight="1">
      <c r="A13" s="17" t="s">
        <v>18</v>
      </c>
      <c r="B13" s="25">
        <f>C13+D13</f>
        <v>1454</v>
      </c>
      <c r="C13" s="29">
        <v>683</v>
      </c>
      <c r="D13" s="29">
        <v>771</v>
      </c>
      <c r="E13" s="30" t="s">
        <v>19</v>
      </c>
      <c r="F13" s="4"/>
      <c r="G13" s="4"/>
      <c r="H13" s="4"/>
      <c r="I13" s="32"/>
      <c r="J13" s="32"/>
      <c r="K13" s="4"/>
      <c r="M13" s="4"/>
      <c r="N13" s="4"/>
      <c r="O13" s="4"/>
      <c r="P13" s="4"/>
    </row>
    <row r="14" spans="1:16" ht="11.45" customHeight="1">
      <c r="A14" s="17" t="s">
        <v>20</v>
      </c>
      <c r="B14" s="25">
        <f>C14+D14</f>
        <v>1396</v>
      </c>
      <c r="C14" s="29">
        <v>644</v>
      </c>
      <c r="D14" s="29">
        <v>752</v>
      </c>
      <c r="E14" s="30" t="s">
        <v>21</v>
      </c>
      <c r="F14" s="4"/>
      <c r="G14" s="4"/>
      <c r="H14" s="21"/>
      <c r="I14" s="22"/>
      <c r="J14" s="22"/>
      <c r="K14" s="4"/>
      <c r="M14" s="36"/>
      <c r="N14" s="36"/>
      <c r="O14" s="36"/>
      <c r="P14" s="36"/>
    </row>
    <row r="15" spans="1:16" ht="11.45" customHeight="1">
      <c r="A15" s="23" t="s">
        <v>24</v>
      </c>
      <c r="B15" s="22">
        <f>SUM(B16:B17)</f>
        <v>2951</v>
      </c>
      <c r="C15" s="22">
        <f>SUM(C16:C17)</f>
        <v>1390</v>
      </c>
      <c r="D15" s="22">
        <f>SUM(D16:D17)</f>
        <v>1561</v>
      </c>
      <c r="E15" s="24" t="s">
        <v>25</v>
      </c>
      <c r="F15" s="4"/>
      <c r="G15" s="34"/>
      <c r="H15" s="36"/>
      <c r="I15" s="32"/>
      <c r="J15" s="32"/>
      <c r="K15" s="4"/>
      <c r="M15" s="28"/>
    </row>
    <row r="16" spans="1:16" ht="11.45" customHeight="1">
      <c r="A16" s="17" t="s">
        <v>18</v>
      </c>
      <c r="B16" s="25">
        <f>C16+D16</f>
        <v>1500</v>
      </c>
      <c r="C16" s="29">
        <v>713</v>
      </c>
      <c r="D16" s="29">
        <v>787</v>
      </c>
      <c r="E16" s="30" t="s">
        <v>19</v>
      </c>
      <c r="F16" s="4"/>
      <c r="G16" s="4"/>
      <c r="H16" s="4"/>
      <c r="I16" s="32"/>
      <c r="J16" s="32"/>
      <c r="K16" s="4"/>
      <c r="M16" s="33"/>
    </row>
    <row r="17" spans="1:13" ht="11.45" customHeight="1">
      <c r="A17" s="17" t="s">
        <v>20</v>
      </c>
      <c r="B17" s="25">
        <f>C17+D17</f>
        <v>1451</v>
      </c>
      <c r="C17" s="29">
        <v>677</v>
      </c>
      <c r="D17" s="29">
        <v>774</v>
      </c>
      <c r="E17" s="30" t="s">
        <v>21</v>
      </c>
      <c r="F17" s="4"/>
      <c r="G17" s="4"/>
      <c r="H17" s="21"/>
      <c r="I17" s="22"/>
      <c r="J17" s="22"/>
      <c r="K17" s="4"/>
      <c r="M17" s="33"/>
    </row>
    <row r="18" spans="1:13" ht="11.45" customHeight="1">
      <c r="A18" s="23" t="s">
        <v>26</v>
      </c>
      <c r="B18" s="22">
        <f>SUM(B19:B20)</f>
        <v>3164</v>
      </c>
      <c r="C18" s="22">
        <f>SUM(C19:C20)</f>
        <v>1479</v>
      </c>
      <c r="D18" s="22">
        <f>SUM(D19:D20)</f>
        <v>1685</v>
      </c>
      <c r="E18" s="24" t="s">
        <v>27</v>
      </c>
      <c r="F18" s="4"/>
      <c r="G18" s="34"/>
      <c r="H18" s="36"/>
      <c r="I18" s="32"/>
      <c r="J18" s="32"/>
      <c r="K18" s="4"/>
      <c r="M18" s="28"/>
    </row>
    <row r="19" spans="1:13" ht="11.45" customHeight="1">
      <c r="A19" s="17" t="s">
        <v>18</v>
      </c>
      <c r="B19" s="25">
        <f>C19+D19</f>
        <v>1611</v>
      </c>
      <c r="C19" s="29">
        <v>775</v>
      </c>
      <c r="D19" s="29">
        <v>836</v>
      </c>
      <c r="E19" s="30" t="s">
        <v>19</v>
      </c>
      <c r="F19" s="4"/>
      <c r="G19" s="4"/>
      <c r="H19" s="4"/>
      <c r="I19" s="32"/>
      <c r="J19" s="32"/>
      <c r="K19" s="4"/>
      <c r="M19" s="33"/>
    </row>
    <row r="20" spans="1:13" ht="11.45" customHeight="1">
      <c r="A20" s="17" t="s">
        <v>20</v>
      </c>
      <c r="B20" s="25">
        <f>C20+D20</f>
        <v>1553</v>
      </c>
      <c r="C20" s="29">
        <v>704</v>
      </c>
      <c r="D20" s="29">
        <v>849</v>
      </c>
      <c r="E20" s="30" t="s">
        <v>21</v>
      </c>
      <c r="F20" s="4"/>
      <c r="G20" s="34"/>
      <c r="H20" s="35"/>
      <c r="I20" s="22"/>
      <c r="J20" s="22"/>
      <c r="K20" s="4"/>
      <c r="M20" s="33"/>
    </row>
    <row r="21" spans="1:13" ht="11.45" customHeight="1">
      <c r="A21" s="23" t="s">
        <v>28</v>
      </c>
      <c r="B21" s="22">
        <f>SUM(B22:B23)</f>
        <v>3132</v>
      </c>
      <c r="C21" s="22">
        <f>SUM(C22:C23)</f>
        <v>1375</v>
      </c>
      <c r="D21" s="22">
        <f>SUM(D22:D23)</f>
        <v>1757</v>
      </c>
      <c r="E21" s="24" t="s">
        <v>29</v>
      </c>
      <c r="F21" s="4"/>
      <c r="G21" s="4"/>
      <c r="H21" s="4"/>
      <c r="I21" s="32"/>
      <c r="J21" s="32"/>
      <c r="K21" s="4"/>
      <c r="M21" s="28"/>
    </row>
    <row r="22" spans="1:13" ht="11.45" customHeight="1">
      <c r="A22" s="17" t="s">
        <v>18</v>
      </c>
      <c r="B22" s="25">
        <f>C22+D22</f>
        <v>1576</v>
      </c>
      <c r="C22" s="29">
        <v>725</v>
      </c>
      <c r="D22" s="29">
        <v>851</v>
      </c>
      <c r="E22" s="30" t="s">
        <v>19</v>
      </c>
      <c r="F22" s="4"/>
      <c r="G22" s="4"/>
      <c r="H22" s="4"/>
      <c r="I22" s="32"/>
      <c r="J22" s="32"/>
      <c r="K22" s="4"/>
      <c r="M22" s="33"/>
    </row>
    <row r="23" spans="1:13" ht="11.45" customHeight="1">
      <c r="A23" s="17" t="s">
        <v>20</v>
      </c>
      <c r="B23" s="25">
        <f>C23+D23</f>
        <v>1556</v>
      </c>
      <c r="C23" s="29">
        <v>650</v>
      </c>
      <c r="D23" s="29">
        <v>906</v>
      </c>
      <c r="E23" s="30" t="s">
        <v>21</v>
      </c>
      <c r="F23" s="4"/>
      <c r="G23" s="34"/>
      <c r="H23" s="35"/>
      <c r="I23" s="22"/>
      <c r="J23" s="22"/>
      <c r="K23" s="4"/>
      <c r="M23" s="33"/>
    </row>
    <row r="24" spans="1:13" ht="11.45" customHeight="1">
      <c r="A24" s="23" t="s">
        <v>30</v>
      </c>
      <c r="B24" s="22">
        <f>SUM(B25:B26)</f>
        <v>2952</v>
      </c>
      <c r="C24" s="22">
        <f>SUM(C25:C26)</f>
        <v>1191</v>
      </c>
      <c r="D24" s="22">
        <f>SUM(D25:D26)</f>
        <v>1761</v>
      </c>
      <c r="E24" s="24" t="s">
        <v>31</v>
      </c>
      <c r="F24" s="4"/>
      <c r="G24" s="4"/>
      <c r="H24" s="4"/>
      <c r="I24" s="32"/>
      <c r="J24" s="32"/>
      <c r="K24" s="4"/>
      <c r="M24" s="37"/>
    </row>
    <row r="25" spans="1:13" ht="11.45" customHeight="1">
      <c r="A25" s="17" t="s">
        <v>18</v>
      </c>
      <c r="B25" s="25">
        <f>C25+D25</f>
        <v>1459</v>
      </c>
      <c r="C25" s="29">
        <v>607</v>
      </c>
      <c r="D25" s="29">
        <v>852</v>
      </c>
      <c r="E25" s="30" t="s">
        <v>19</v>
      </c>
      <c r="F25" s="4"/>
      <c r="G25" s="4"/>
      <c r="H25" s="4"/>
      <c r="I25" s="32"/>
      <c r="J25" s="32"/>
      <c r="K25" s="4"/>
      <c r="M25" s="33"/>
    </row>
    <row r="26" spans="1:13" ht="11.45" customHeight="1">
      <c r="A26" s="17" t="s">
        <v>20</v>
      </c>
      <c r="B26" s="25">
        <f>C26+D26</f>
        <v>1493</v>
      </c>
      <c r="C26" s="29">
        <v>584</v>
      </c>
      <c r="D26" s="29">
        <v>909</v>
      </c>
      <c r="E26" s="30" t="s">
        <v>21</v>
      </c>
      <c r="F26" s="4"/>
      <c r="G26" s="4"/>
      <c r="H26" s="21"/>
      <c r="I26" s="22"/>
      <c r="J26" s="22"/>
      <c r="K26" s="4"/>
      <c r="M26" s="33"/>
    </row>
    <row r="27" spans="1:13" ht="11.45" customHeight="1">
      <c r="A27" s="23" t="s">
        <v>32</v>
      </c>
      <c r="B27" s="22">
        <f>SUM(B28:B29)</f>
        <v>2586</v>
      </c>
      <c r="C27" s="22">
        <f>SUM(C28:C29)</f>
        <v>983</v>
      </c>
      <c r="D27" s="22">
        <f>SUM(D28:D29)</f>
        <v>1603</v>
      </c>
      <c r="E27" s="24" t="s">
        <v>33</v>
      </c>
      <c r="F27" s="22"/>
      <c r="G27" s="4"/>
      <c r="H27" s="4"/>
      <c r="I27" s="32"/>
      <c r="J27" s="32"/>
      <c r="K27" s="4"/>
      <c r="M27" s="37"/>
    </row>
    <row r="28" spans="1:13" ht="11.45" customHeight="1">
      <c r="A28" s="17" t="s">
        <v>18</v>
      </c>
      <c r="B28" s="25">
        <f>C28+D28</f>
        <v>1255</v>
      </c>
      <c r="C28" s="29">
        <v>487</v>
      </c>
      <c r="D28" s="29">
        <v>768</v>
      </c>
      <c r="E28" s="30" t="s">
        <v>19</v>
      </c>
      <c r="F28" s="34"/>
      <c r="G28" s="4"/>
      <c r="H28" s="4"/>
      <c r="I28" s="32"/>
      <c r="J28" s="32"/>
      <c r="K28" s="4"/>
      <c r="M28" s="33"/>
    </row>
    <row r="29" spans="1:13" ht="11.45" customHeight="1">
      <c r="A29" s="17" t="s">
        <v>20</v>
      </c>
      <c r="B29" s="25">
        <f>C29+D29</f>
        <v>1331</v>
      </c>
      <c r="C29" s="29">
        <v>496</v>
      </c>
      <c r="D29" s="29">
        <v>835</v>
      </c>
      <c r="E29" s="30" t="s">
        <v>21</v>
      </c>
      <c r="F29" s="4"/>
      <c r="G29" s="4"/>
      <c r="H29" s="21"/>
      <c r="I29" s="22"/>
      <c r="J29" s="22"/>
      <c r="K29" s="4"/>
      <c r="M29" s="33"/>
    </row>
    <row r="30" spans="1:13" ht="11.45" customHeight="1">
      <c r="A30" s="23" t="s">
        <v>34</v>
      </c>
      <c r="B30" s="22">
        <f>SUM(B31:B32)</f>
        <v>2228</v>
      </c>
      <c r="C30" s="22">
        <f>SUM(C31:C32)</f>
        <v>802</v>
      </c>
      <c r="D30" s="22">
        <f>SUM(D31:D32)</f>
        <v>1426</v>
      </c>
      <c r="E30" s="24" t="s">
        <v>35</v>
      </c>
      <c r="F30" s="4"/>
      <c r="G30" s="34"/>
      <c r="H30" s="36"/>
      <c r="I30" s="32"/>
      <c r="J30" s="32"/>
      <c r="K30" s="4"/>
      <c r="M30" s="37"/>
    </row>
    <row r="31" spans="1:13" ht="11.45" customHeight="1">
      <c r="A31" s="17" t="s">
        <v>18</v>
      </c>
      <c r="B31" s="25">
        <f>C31+D31</f>
        <v>1067</v>
      </c>
      <c r="C31" s="29">
        <v>389</v>
      </c>
      <c r="D31" s="29">
        <v>678</v>
      </c>
      <c r="E31" s="30" t="s">
        <v>19</v>
      </c>
      <c r="F31" s="4"/>
      <c r="G31" s="4"/>
      <c r="H31" s="4"/>
      <c r="I31" s="32"/>
      <c r="J31" s="32"/>
      <c r="K31" s="4"/>
      <c r="M31" s="33"/>
    </row>
    <row r="32" spans="1:13" ht="11.45" customHeight="1">
      <c r="A32" s="17" t="s">
        <v>20</v>
      </c>
      <c r="B32" s="25">
        <f>C32+D32</f>
        <v>1161</v>
      </c>
      <c r="C32" s="29">
        <v>413</v>
      </c>
      <c r="D32" s="29">
        <v>748</v>
      </c>
      <c r="E32" s="30" t="s">
        <v>21</v>
      </c>
      <c r="F32" s="4"/>
      <c r="G32" s="34"/>
      <c r="H32" s="35"/>
      <c r="I32" s="22"/>
      <c r="J32" s="22"/>
      <c r="K32" s="4"/>
      <c r="M32" s="33"/>
    </row>
    <row r="33" spans="1:13" ht="11.45" customHeight="1">
      <c r="A33" s="23" t="s">
        <v>36</v>
      </c>
      <c r="B33" s="22">
        <f>SUM(B34:B35)</f>
        <v>1925</v>
      </c>
      <c r="C33" s="22">
        <f>SUM(C34:C35)</f>
        <v>656</v>
      </c>
      <c r="D33" s="22">
        <f>SUM(D34:D35)</f>
        <v>1269</v>
      </c>
      <c r="E33" s="24" t="s">
        <v>37</v>
      </c>
      <c r="F33" s="4"/>
      <c r="G33" s="4"/>
      <c r="H33" s="4"/>
      <c r="I33" s="32"/>
      <c r="J33" s="32"/>
      <c r="K33" s="4"/>
      <c r="M33" s="37"/>
    </row>
    <row r="34" spans="1:13" ht="11.45" customHeight="1">
      <c r="A34" s="17" t="s">
        <v>18</v>
      </c>
      <c r="B34" s="25">
        <f>C34+D34</f>
        <v>916</v>
      </c>
      <c r="C34" s="29">
        <v>313</v>
      </c>
      <c r="D34" s="29">
        <v>603</v>
      </c>
      <c r="E34" s="30" t="s">
        <v>19</v>
      </c>
      <c r="F34" s="4"/>
      <c r="G34" s="4"/>
      <c r="H34" s="4"/>
      <c r="I34" s="32"/>
      <c r="J34" s="32"/>
      <c r="K34" s="4"/>
      <c r="M34" s="33"/>
    </row>
    <row r="35" spans="1:13" ht="11.45" customHeight="1">
      <c r="A35" s="17" t="s">
        <v>20</v>
      </c>
      <c r="B35" s="25">
        <f>C35+D35</f>
        <v>1009</v>
      </c>
      <c r="C35" s="29">
        <v>343</v>
      </c>
      <c r="D35" s="29">
        <v>666</v>
      </c>
      <c r="E35" s="30" t="s">
        <v>21</v>
      </c>
      <c r="F35" s="34"/>
      <c r="G35" s="34"/>
      <c r="H35" s="35"/>
      <c r="I35" s="22"/>
      <c r="J35" s="22"/>
      <c r="K35" s="4"/>
      <c r="M35" s="33"/>
    </row>
    <row r="36" spans="1:13" ht="11.45" customHeight="1">
      <c r="A36" s="23" t="s">
        <v>38</v>
      </c>
      <c r="B36" s="22">
        <f>SUM(B37:B38)</f>
        <v>1846</v>
      </c>
      <c r="C36" s="22">
        <f>SUM(C37:C38)</f>
        <v>639</v>
      </c>
      <c r="D36" s="22">
        <f>SUM(D37:D38)</f>
        <v>1207</v>
      </c>
      <c r="E36" s="24" t="s">
        <v>39</v>
      </c>
      <c r="F36" s="22"/>
      <c r="G36" s="4"/>
      <c r="H36" s="4"/>
      <c r="I36" s="32"/>
      <c r="J36" s="32"/>
      <c r="K36" s="4"/>
      <c r="M36" s="28"/>
    </row>
    <row r="37" spans="1:13" ht="11.45" customHeight="1">
      <c r="A37" s="17" t="s">
        <v>18</v>
      </c>
      <c r="B37" s="25">
        <f>C37+D37</f>
        <v>885</v>
      </c>
      <c r="C37" s="29">
        <v>307</v>
      </c>
      <c r="D37" s="29">
        <v>578</v>
      </c>
      <c r="E37" s="30" t="s">
        <v>19</v>
      </c>
      <c r="F37" s="34"/>
      <c r="G37" s="4"/>
      <c r="H37" s="4"/>
      <c r="I37" s="32"/>
      <c r="J37" s="32"/>
      <c r="K37" s="4"/>
      <c r="M37" s="33"/>
    </row>
    <row r="38" spans="1:13" ht="11.45" customHeight="1">
      <c r="A38" s="17" t="s">
        <v>20</v>
      </c>
      <c r="B38" s="25">
        <f>C38+D38</f>
        <v>961</v>
      </c>
      <c r="C38" s="29">
        <v>332</v>
      </c>
      <c r="D38" s="29">
        <v>629</v>
      </c>
      <c r="E38" s="30" t="s">
        <v>21</v>
      </c>
      <c r="F38" s="34"/>
      <c r="G38" s="34"/>
      <c r="H38" s="35"/>
      <c r="I38" s="22"/>
      <c r="J38" s="22"/>
      <c r="K38" s="4"/>
      <c r="M38" s="33"/>
    </row>
    <row r="39" spans="1:13" ht="11.45" customHeight="1">
      <c r="A39" s="23" t="s">
        <v>40</v>
      </c>
      <c r="B39" s="22">
        <f>SUM(B40:B41)</f>
        <v>1614</v>
      </c>
      <c r="C39" s="22">
        <f>SUM(C40:C41)</f>
        <v>568</v>
      </c>
      <c r="D39" s="22">
        <f>SUM(D40:D41)</f>
        <v>1046</v>
      </c>
      <c r="E39" s="24" t="s">
        <v>41</v>
      </c>
      <c r="F39" s="22"/>
      <c r="G39" s="34"/>
      <c r="H39" s="36"/>
      <c r="I39" s="32"/>
      <c r="J39" s="32"/>
      <c r="K39" s="4"/>
      <c r="M39" s="37"/>
    </row>
    <row r="40" spans="1:13" ht="11.45" customHeight="1">
      <c r="A40" s="17" t="s">
        <v>18</v>
      </c>
      <c r="B40" s="25">
        <f>C40+D40</f>
        <v>806</v>
      </c>
      <c r="C40" s="29">
        <v>280</v>
      </c>
      <c r="D40" s="29">
        <v>526</v>
      </c>
      <c r="E40" s="30" t="s">
        <v>19</v>
      </c>
      <c r="F40" s="34"/>
      <c r="G40" s="4"/>
      <c r="H40" s="4"/>
      <c r="I40" s="32"/>
      <c r="J40" s="32"/>
      <c r="K40" s="4"/>
      <c r="M40" s="33"/>
    </row>
    <row r="41" spans="1:13" ht="11.45" customHeight="1">
      <c r="A41" s="17" t="s">
        <v>20</v>
      </c>
      <c r="B41" s="25">
        <f>C41+D41</f>
        <v>808</v>
      </c>
      <c r="C41" s="29">
        <v>288</v>
      </c>
      <c r="D41" s="29">
        <v>520</v>
      </c>
      <c r="E41" s="30" t="s">
        <v>21</v>
      </c>
      <c r="F41" s="34"/>
      <c r="G41" s="4"/>
      <c r="H41" s="21"/>
      <c r="I41" s="22"/>
      <c r="J41" s="22"/>
      <c r="K41" s="4"/>
      <c r="M41" s="33"/>
    </row>
    <row r="42" spans="1:13" ht="11.45" customHeight="1">
      <c r="A42" s="23" t="s">
        <v>42</v>
      </c>
      <c r="B42" s="22">
        <f>SUM(B43:B44)</f>
        <v>1301</v>
      </c>
      <c r="C42" s="22">
        <f>SUM(C43:C44)</f>
        <v>480</v>
      </c>
      <c r="D42" s="22">
        <f>SUM(D43:D44)</f>
        <v>821</v>
      </c>
      <c r="E42" s="24" t="s">
        <v>43</v>
      </c>
      <c r="F42" s="4"/>
      <c r="G42" s="4"/>
      <c r="H42" s="4"/>
      <c r="I42" s="32"/>
      <c r="J42" s="32"/>
      <c r="K42" s="4"/>
      <c r="M42" s="28"/>
    </row>
    <row r="43" spans="1:13" ht="11.45" customHeight="1">
      <c r="A43" s="17" t="s">
        <v>18</v>
      </c>
      <c r="B43" s="25">
        <f>C43+D43</f>
        <v>668</v>
      </c>
      <c r="C43" s="29">
        <v>239</v>
      </c>
      <c r="D43" s="29">
        <v>429</v>
      </c>
      <c r="E43" s="30" t="s">
        <v>19</v>
      </c>
      <c r="F43" s="4"/>
      <c r="G43" s="4"/>
      <c r="H43" s="4"/>
      <c r="I43" s="32"/>
      <c r="J43" s="32"/>
      <c r="K43" s="4"/>
      <c r="M43" s="33"/>
    </row>
    <row r="44" spans="1:13" ht="11.45" customHeight="1">
      <c r="A44" s="17" t="s">
        <v>20</v>
      </c>
      <c r="B44" s="25">
        <f>C44+D44</f>
        <v>633</v>
      </c>
      <c r="C44" s="29">
        <v>241</v>
      </c>
      <c r="D44" s="29">
        <v>392</v>
      </c>
      <c r="E44" s="30" t="s">
        <v>21</v>
      </c>
      <c r="F44" s="4"/>
      <c r="K44" s="4"/>
      <c r="M44" s="33"/>
    </row>
    <row r="45" spans="1:13" ht="11.45" customHeight="1">
      <c r="A45" s="23" t="s">
        <v>44</v>
      </c>
      <c r="B45" s="22">
        <f>SUM(B46:B47)</f>
        <v>875</v>
      </c>
      <c r="C45" s="22">
        <f>SUM(C46:C47)</f>
        <v>340</v>
      </c>
      <c r="D45" s="22">
        <f>SUM(D46:D47)</f>
        <v>535</v>
      </c>
      <c r="E45" s="24" t="s">
        <v>45</v>
      </c>
      <c r="F45" s="22"/>
      <c r="K45" s="4"/>
      <c r="M45" s="37"/>
    </row>
    <row r="46" spans="1:13" ht="11.45" customHeight="1">
      <c r="A46" s="17" t="s">
        <v>18</v>
      </c>
      <c r="B46" s="25">
        <f>C46+D46</f>
        <v>436</v>
      </c>
      <c r="C46" s="29">
        <v>166</v>
      </c>
      <c r="D46" s="29">
        <v>270</v>
      </c>
      <c r="E46" s="30" t="s">
        <v>19</v>
      </c>
      <c r="F46" s="34"/>
      <c r="K46" s="4"/>
      <c r="M46" s="33"/>
    </row>
    <row r="47" spans="1:13" ht="11.45" customHeight="1">
      <c r="A47" s="17" t="s">
        <v>20</v>
      </c>
      <c r="B47" s="25">
        <f>C47+D47</f>
        <v>439</v>
      </c>
      <c r="C47" s="29">
        <v>174</v>
      </c>
      <c r="D47" s="29">
        <v>265</v>
      </c>
      <c r="E47" s="30" t="s">
        <v>21</v>
      </c>
      <c r="F47" s="34"/>
      <c r="G47" s="4"/>
      <c r="H47" s="4"/>
      <c r="I47" s="4"/>
      <c r="J47" s="4"/>
      <c r="K47" s="4"/>
      <c r="M47" s="33"/>
    </row>
    <row r="48" spans="1:13" ht="11.45" customHeight="1">
      <c r="A48" s="23" t="s">
        <v>46</v>
      </c>
      <c r="B48" s="22">
        <f>SUM(B49:B50)</f>
        <v>676</v>
      </c>
      <c r="C48" s="22">
        <f>SUM(C49:C50)</f>
        <v>285</v>
      </c>
      <c r="D48" s="22">
        <f>SUM(D49:D50)</f>
        <v>391</v>
      </c>
      <c r="E48" s="24" t="s">
        <v>47</v>
      </c>
      <c r="F48" s="22"/>
      <c r="G48" s="4"/>
      <c r="H48" s="4"/>
      <c r="I48" s="4"/>
      <c r="J48" s="4"/>
      <c r="K48" s="4"/>
      <c r="M48" s="28"/>
    </row>
    <row r="49" spans="1:13" ht="11.45" customHeight="1">
      <c r="A49" s="17" t="s">
        <v>18</v>
      </c>
      <c r="B49" s="25">
        <f>C49+D49</f>
        <v>312</v>
      </c>
      <c r="C49" s="29">
        <v>133</v>
      </c>
      <c r="D49" s="29">
        <v>179</v>
      </c>
      <c r="E49" s="30" t="s">
        <v>19</v>
      </c>
      <c r="F49" s="34"/>
      <c r="G49" s="4"/>
      <c r="H49" s="4"/>
      <c r="I49" s="4"/>
      <c r="J49" s="4"/>
      <c r="K49" s="4"/>
      <c r="M49" s="33"/>
    </row>
    <row r="50" spans="1:13" ht="11.45" customHeight="1">
      <c r="A50" s="17" t="s">
        <v>20</v>
      </c>
      <c r="B50" s="25">
        <f>C50+D50</f>
        <v>364</v>
      </c>
      <c r="C50" s="29">
        <v>152</v>
      </c>
      <c r="D50" s="29">
        <v>212</v>
      </c>
      <c r="E50" s="30" t="s">
        <v>21</v>
      </c>
      <c r="F50" s="34"/>
      <c r="G50" s="4"/>
      <c r="H50" s="4"/>
      <c r="I50" s="4"/>
      <c r="J50" s="4"/>
      <c r="K50" s="4"/>
      <c r="M50" s="33"/>
    </row>
    <row r="51" spans="1:13" ht="11.45" customHeight="1">
      <c r="A51" s="23" t="s">
        <v>48</v>
      </c>
      <c r="B51" s="22">
        <f>SUM(B52:B53)</f>
        <v>539</v>
      </c>
      <c r="C51" s="22">
        <f>SUM(C52:C53)</f>
        <v>226</v>
      </c>
      <c r="D51" s="22">
        <f>SUM(D52:D53)</f>
        <v>313</v>
      </c>
      <c r="E51" s="24" t="s">
        <v>49</v>
      </c>
      <c r="F51" s="22"/>
      <c r="G51" s="4"/>
      <c r="H51" s="4"/>
      <c r="I51" s="4"/>
      <c r="J51" s="4"/>
      <c r="K51" s="4"/>
      <c r="M51" s="37"/>
    </row>
    <row r="52" spans="1:13" ht="11.45" customHeight="1">
      <c r="A52" s="17" t="s">
        <v>18</v>
      </c>
      <c r="B52" s="25">
        <f>C52+D52</f>
        <v>250</v>
      </c>
      <c r="C52" s="29">
        <v>110</v>
      </c>
      <c r="D52" s="29">
        <v>140</v>
      </c>
      <c r="E52" s="30" t="s">
        <v>19</v>
      </c>
      <c r="F52" s="34"/>
      <c r="G52" s="4"/>
      <c r="H52" s="4"/>
      <c r="I52" s="4"/>
      <c r="J52" s="4"/>
      <c r="K52" s="4"/>
      <c r="M52" s="33"/>
    </row>
    <row r="53" spans="1:13" ht="11.45" customHeight="1">
      <c r="A53" s="17" t="s">
        <v>20</v>
      </c>
      <c r="B53" s="25">
        <f>C53+D53</f>
        <v>289</v>
      </c>
      <c r="C53" s="29">
        <v>116</v>
      </c>
      <c r="D53" s="29">
        <v>173</v>
      </c>
      <c r="E53" s="30" t="s">
        <v>21</v>
      </c>
      <c r="F53" s="34"/>
      <c r="G53" s="4"/>
      <c r="H53" s="4"/>
      <c r="I53" s="4"/>
      <c r="J53" s="4"/>
      <c r="K53" s="4"/>
      <c r="M53" s="33"/>
    </row>
    <row r="54" spans="1:13" ht="11.45" customHeight="1">
      <c r="A54" s="23" t="s">
        <v>50</v>
      </c>
      <c r="B54" s="22">
        <f>SUM(B55:B56)</f>
        <v>701</v>
      </c>
      <c r="C54" s="22">
        <f>SUM(C55:C56)</f>
        <v>310</v>
      </c>
      <c r="D54" s="22">
        <f>SUM(D55:D56)</f>
        <v>391</v>
      </c>
      <c r="E54" s="24" t="s">
        <v>51</v>
      </c>
      <c r="F54" s="22"/>
      <c r="G54" s="4"/>
      <c r="H54" s="4"/>
      <c r="I54" s="4"/>
      <c r="J54" s="4"/>
      <c r="K54" s="4"/>
      <c r="M54" s="37"/>
    </row>
    <row r="55" spans="1:13" ht="11.45" customHeight="1">
      <c r="A55" s="17" t="s">
        <v>18</v>
      </c>
      <c r="B55" s="25">
        <f>C55+D55</f>
        <v>332</v>
      </c>
      <c r="C55" s="29">
        <v>158</v>
      </c>
      <c r="D55" s="29">
        <v>174</v>
      </c>
      <c r="E55" s="30" t="s">
        <v>19</v>
      </c>
      <c r="F55" s="34"/>
      <c r="G55" s="4"/>
      <c r="H55" s="4"/>
      <c r="I55" s="4"/>
      <c r="J55" s="4"/>
      <c r="K55" s="4"/>
      <c r="M55" s="33"/>
    </row>
    <row r="56" spans="1:13" ht="11.45" customHeight="1">
      <c r="A56" s="17" t="s">
        <v>20</v>
      </c>
      <c r="B56" s="25">
        <f>C56+D56</f>
        <v>369</v>
      </c>
      <c r="C56" s="29">
        <v>152</v>
      </c>
      <c r="D56" s="29">
        <v>217</v>
      </c>
      <c r="E56" s="30" t="s">
        <v>21</v>
      </c>
      <c r="F56" s="34"/>
      <c r="G56" s="4"/>
      <c r="H56" s="4"/>
      <c r="I56" s="4"/>
      <c r="J56" s="4"/>
      <c r="K56" s="4"/>
      <c r="M56" s="33"/>
    </row>
    <row r="57" spans="1:13" ht="11.45" customHeight="1">
      <c r="A57" s="38" t="s">
        <v>52</v>
      </c>
      <c r="B57" s="22">
        <f t="shared" ref="B57:D59" si="0">B54+B51+B48+B45+B42+B39+B36+B33+B30+B27+B24+B21+B18+B15+B12+B9</f>
        <v>32245</v>
      </c>
      <c r="C57" s="22">
        <f t="shared" si="0"/>
        <v>13443</v>
      </c>
      <c r="D57" s="22">
        <f t="shared" si="0"/>
        <v>18802</v>
      </c>
      <c r="E57" s="24" t="s">
        <v>53</v>
      </c>
      <c r="F57" s="22"/>
      <c r="K57" s="4"/>
      <c r="M57" s="37"/>
    </row>
    <row r="58" spans="1:13" ht="11.45" customHeight="1">
      <c r="A58" s="17" t="s">
        <v>18</v>
      </c>
      <c r="B58" s="39">
        <f t="shared" si="0"/>
        <v>16011</v>
      </c>
      <c r="C58" s="39">
        <f t="shared" si="0"/>
        <v>6798</v>
      </c>
      <c r="D58" s="39">
        <f t="shared" si="0"/>
        <v>9213</v>
      </c>
      <c r="E58" s="30" t="s">
        <v>19</v>
      </c>
      <c r="F58" s="32"/>
      <c r="G58" s="4"/>
      <c r="H58" s="4"/>
      <c r="I58" s="4"/>
      <c r="J58" s="4"/>
      <c r="K58" s="4"/>
      <c r="L58" s="4"/>
      <c r="M58" s="33"/>
    </row>
    <row r="59" spans="1:13" ht="11.45" customHeight="1">
      <c r="A59" s="17" t="s">
        <v>20</v>
      </c>
      <c r="B59" s="39">
        <f t="shared" si="0"/>
        <v>16234</v>
      </c>
      <c r="C59" s="39">
        <f t="shared" si="0"/>
        <v>6645</v>
      </c>
      <c r="D59" s="39">
        <f t="shared" si="0"/>
        <v>9589</v>
      </c>
      <c r="E59" s="30" t="s">
        <v>21</v>
      </c>
      <c r="F59" s="32"/>
      <c r="K59" s="40"/>
      <c r="M59" s="33"/>
    </row>
    <row r="60" spans="1:13" ht="12.75" customHeight="1">
      <c r="E60" s="41"/>
      <c r="G60" s="4"/>
      <c r="H60" s="4"/>
      <c r="I60" s="4"/>
      <c r="J60" s="4"/>
    </row>
    <row r="61" spans="1:13" ht="12.75" customHeight="1">
      <c r="G61" s="4"/>
      <c r="H61" s="4"/>
      <c r="I61" s="4"/>
      <c r="J61" s="4"/>
    </row>
    <row r="62" spans="1:13" ht="12.75" customHeight="1">
      <c r="G62" s="4"/>
      <c r="H62" s="4"/>
      <c r="I62" s="4"/>
      <c r="J62" s="4"/>
    </row>
    <row r="63" spans="1:13" ht="12.75" customHeight="1">
      <c r="C63" s="4"/>
      <c r="E63" s="4"/>
      <c r="F63" s="4"/>
    </row>
    <row r="64" spans="1:13" ht="12.75" customHeight="1">
      <c r="C64" s="4"/>
      <c r="E64" s="4"/>
      <c r="F64" s="4"/>
      <c r="M64" s="42"/>
    </row>
    <row r="65" spans="1:13" ht="12.75" customHeight="1">
      <c r="C65" s="4"/>
      <c r="E65" s="4"/>
      <c r="F65" s="4"/>
      <c r="M65" s="42"/>
    </row>
    <row r="66" spans="1:13" ht="9.9499999999999993" customHeight="1">
      <c r="C66" s="4"/>
      <c r="E66" s="4"/>
      <c r="F66" s="4"/>
      <c r="M66" s="42"/>
    </row>
    <row r="67" spans="1:13" ht="12.75" customHeight="1">
      <c r="C67" s="4"/>
      <c r="E67" s="4"/>
      <c r="F67" s="4"/>
      <c r="M67" s="42"/>
    </row>
    <row r="68" spans="1:13" ht="12.75" customHeight="1">
      <c r="C68" s="4"/>
      <c r="E68" s="4"/>
      <c r="F68" s="4"/>
      <c r="M68" s="42"/>
    </row>
    <row r="69" spans="1:13" ht="12.75" customHeight="1">
      <c r="C69" s="4"/>
      <c r="E69" s="4"/>
      <c r="F69" s="4"/>
      <c r="M69" s="42"/>
    </row>
    <row r="70" spans="1:13" ht="12.75" customHeight="1">
      <c r="C70" s="4"/>
      <c r="E70" s="4"/>
      <c r="F70" s="4"/>
      <c r="M70" s="42"/>
    </row>
    <row r="71" spans="1:13" ht="12.75" customHeight="1">
      <c r="C71" s="4"/>
      <c r="E71" s="4"/>
      <c r="F71" s="4"/>
      <c r="M71" s="42"/>
    </row>
    <row r="72" spans="1:13" ht="3.95" customHeight="1">
      <c r="C72" s="4"/>
      <c r="E72" s="4"/>
      <c r="F72" s="4"/>
      <c r="M72" s="42"/>
    </row>
    <row r="73" spans="1:13" ht="12.75" customHeight="1">
      <c r="C73" s="4"/>
      <c r="E73" s="4"/>
      <c r="F73" s="4"/>
      <c r="M73" s="42"/>
    </row>
    <row r="74" spans="1:13" ht="12.75" customHeight="1">
      <c r="A74" s="43" t="s">
        <v>54</v>
      </c>
      <c r="B74" s="44"/>
      <c r="C74" s="44"/>
      <c r="E74" s="45" t="s">
        <v>55</v>
      </c>
      <c r="F74" s="4"/>
      <c r="M74" s="42"/>
    </row>
    <row r="75" spans="1:13" s="44" customFormat="1" ht="12.75" customHeight="1">
      <c r="A75" s="46" t="s">
        <v>56</v>
      </c>
      <c r="E75" s="47" t="s">
        <v>57</v>
      </c>
    </row>
    <row r="76" spans="1:13" s="4" customFormat="1" ht="12.75" customHeight="1">
      <c r="A76" s="48"/>
      <c r="D76" s="2"/>
      <c r="E76" s="49"/>
      <c r="G76" s="2"/>
      <c r="H76" s="2"/>
      <c r="I76" s="2"/>
      <c r="J76" s="2"/>
      <c r="K76" s="2"/>
      <c r="L76" s="2"/>
    </row>
    <row r="77" spans="1:13" ht="12.75" customHeight="1">
      <c r="A77" s="50"/>
      <c r="B77" s="50"/>
      <c r="C77" s="50"/>
      <c r="D77" s="50"/>
      <c r="E77" s="50"/>
    </row>
    <row r="78" spans="1:13" ht="12.75" customHeight="1">
      <c r="A78" s="4"/>
      <c r="C78" s="4"/>
      <c r="E78" s="4"/>
      <c r="F78" s="4"/>
    </row>
    <row r="79" spans="1:13" ht="12.75" customHeight="1">
      <c r="B79" s="4"/>
      <c r="C79" s="4"/>
      <c r="E79" s="4"/>
      <c r="F79" s="4"/>
    </row>
    <row r="80" spans="1:13" ht="12.75" customHeight="1">
      <c r="B80" s="4"/>
      <c r="C80" s="4"/>
      <c r="E80" s="4"/>
      <c r="F80" s="4"/>
    </row>
    <row r="81" ht="12.75" customHeight="1"/>
  </sheetData>
  <mergeCells count="3">
    <mergeCell ref="D3:E3"/>
    <mergeCell ref="D4:E4"/>
    <mergeCell ref="A77:E7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2013-03-20T13:18:51Z</dcterms:created>
  <dcterms:modified xsi:type="dcterms:W3CDTF">2013-03-20T13:18:52Z</dcterms:modified>
</cp:coreProperties>
</file>