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14" i="4"/>
  <c r="B113"/>
  <c r="B112"/>
  <c r="B111"/>
  <c r="B110"/>
  <c r="B109"/>
  <c r="B108"/>
  <c r="B107" s="1"/>
  <c r="D107"/>
  <c r="D115" s="1"/>
  <c r="C107"/>
  <c r="B106"/>
  <c r="B105"/>
  <c r="B104"/>
  <c r="B103"/>
  <c r="B102" s="1"/>
  <c r="D102"/>
  <c r="C102"/>
  <c r="B101"/>
  <c r="B100"/>
  <c r="B97" s="1"/>
  <c r="B99"/>
  <c r="B98"/>
  <c r="D97"/>
  <c r="C97"/>
  <c r="C115" s="1"/>
  <c r="B96"/>
  <c r="B95"/>
  <c r="B94"/>
  <c r="B93"/>
  <c r="B92"/>
  <c r="B91"/>
  <c r="B90" s="1"/>
  <c r="D90"/>
  <c r="C90"/>
  <c r="B89"/>
  <c r="B88"/>
  <c r="B87"/>
  <c r="D86"/>
  <c r="C86"/>
  <c r="B86"/>
  <c r="B85"/>
  <c r="B84"/>
  <c r="B83"/>
  <c r="B81" s="1"/>
  <c r="D81"/>
  <c r="C81"/>
  <c r="B80"/>
  <c r="B79"/>
  <c r="B76" s="1"/>
  <c r="B78"/>
  <c r="B77"/>
  <c r="D76"/>
  <c r="C76"/>
  <c r="B75"/>
  <c r="B74"/>
  <c r="B73"/>
  <c r="B72"/>
  <c r="D71"/>
  <c r="C71"/>
  <c r="B71"/>
  <c r="B55"/>
  <c r="B54"/>
  <c r="B53"/>
  <c r="B52"/>
  <c r="B51"/>
  <c r="B50"/>
  <c r="B49"/>
  <c r="B48" s="1"/>
  <c r="D48"/>
  <c r="C48"/>
  <c r="B47"/>
  <c r="B46"/>
  <c r="B45"/>
  <c r="B43"/>
  <c r="B42"/>
  <c r="B41" s="1"/>
  <c r="D41"/>
  <c r="C41"/>
  <c r="B40"/>
  <c r="B39"/>
  <c r="B36" s="1"/>
  <c r="B38"/>
  <c r="B37"/>
  <c r="D36"/>
  <c r="C36"/>
  <c r="B35"/>
  <c r="B34"/>
  <c r="B33"/>
  <c r="B32" s="1"/>
  <c r="D32"/>
  <c r="C32"/>
  <c r="B31"/>
  <c r="B30"/>
  <c r="B29"/>
  <c r="B28"/>
  <c r="B27"/>
  <c r="B26"/>
  <c r="B25"/>
  <c r="B24"/>
  <c r="B23"/>
  <c r="B22" s="1"/>
  <c r="D22"/>
  <c r="C22"/>
  <c r="B21"/>
  <c r="B20"/>
  <c r="B19"/>
  <c r="B18"/>
  <c r="B17"/>
  <c r="B16" s="1"/>
  <c r="D16"/>
  <c r="C16"/>
  <c r="B15"/>
  <c r="B12" s="1"/>
  <c r="B14"/>
  <c r="B13"/>
  <c r="D12"/>
  <c r="C12"/>
  <c r="B11"/>
  <c r="B10"/>
  <c r="B9" s="1"/>
  <c r="D9"/>
  <c r="C9"/>
  <c r="B115" l="1"/>
</calcChain>
</file>

<file path=xl/sharedStrings.xml><?xml version="1.0" encoding="utf-8"?>
<sst xmlns="http://schemas.openxmlformats.org/spreadsheetml/2006/main" count="220" uniqueCount="205">
  <si>
    <t>Population</t>
  </si>
  <si>
    <t>السـكـان</t>
  </si>
  <si>
    <t xml:space="preserve">2 - 4 Population selon le milieu de résidence,  </t>
  </si>
  <si>
    <r>
      <t>2 - 4</t>
    </r>
    <r>
      <rPr>
        <b/>
        <sz val="16"/>
        <rFont val="Times New Roman"/>
        <family val="1"/>
        <charset val="178"/>
      </rPr>
      <t xml:space="preserve"> السكان حسب وسط الإقامة،</t>
    </r>
  </si>
  <si>
    <r>
      <t xml:space="preserve">        région et province (ou préfecture)</t>
    </r>
    <r>
      <rPr>
        <sz val="10"/>
        <rFont val="Times New Roman"/>
        <family val="1"/>
      </rPr>
      <t xml:space="preserve"> (1)</t>
    </r>
  </si>
  <si>
    <r>
      <t xml:space="preserve">        الجهة والإقليم (أوالعمالة) </t>
    </r>
    <r>
      <rPr>
        <sz val="11"/>
        <rFont val="Times New Roman"/>
        <family val="1"/>
      </rPr>
      <t>(1)</t>
    </r>
  </si>
  <si>
    <t>Année 2011</t>
  </si>
  <si>
    <t>المجموع</t>
  </si>
  <si>
    <t>قروي</t>
  </si>
  <si>
    <t>حضري</t>
  </si>
  <si>
    <t xml:space="preserve">سنة 2011         </t>
  </si>
  <si>
    <t>En milliers</t>
  </si>
  <si>
    <t>Total</t>
  </si>
  <si>
    <t xml:space="preserve">      Rural</t>
  </si>
  <si>
    <t xml:space="preserve">     Urbain</t>
  </si>
  <si>
    <t>بالآلاف</t>
  </si>
  <si>
    <t>Oued Ed-Dahab - Lagouira</t>
  </si>
  <si>
    <t>وادي الذهب ــ لكويرة</t>
  </si>
  <si>
    <t xml:space="preserve">   Aousserd</t>
  </si>
  <si>
    <t>أوسرد</t>
  </si>
  <si>
    <t xml:space="preserve">   Oued Ed-Dahab</t>
  </si>
  <si>
    <t xml:space="preserve">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</si>
  <si>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</si>
  <si>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</si>
  <si>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</si>
  <si>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</si>
  <si>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</si>
  <si>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</si>
  <si>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</si>
  <si>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</si>
  <si>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</si>
  <si>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</si>
  <si>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</si>
  <si>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</si>
  <si>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</si>
  <si>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</si>
  <si>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</si>
  <si>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</si>
  <si>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</si>
  <si>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</si>
  <si>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</si>
  <si>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</si>
  <si>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</si>
  <si>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</si>
  <si>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</si>
  <si>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</si>
  <si>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Chtouka-Aït Baha </t>
  </si>
  <si>
    <t>اشتوكة ــ أيت باها</t>
  </si>
  <si>
    <t xml:space="preserve">  Inezgane-Aït Melloul </t>
  </si>
  <si>
    <t>إنزكان ــ أيت ملول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</si>
  <si>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</si>
  <si>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</si>
  <si>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</si>
  <si>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</si>
  <si>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</si>
  <si>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</si>
  <si>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</si>
  <si>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</si>
  <si>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 xml:space="preserve">  Tinghir</t>
  </si>
  <si>
    <t>تنغير</t>
  </si>
  <si>
    <t xml:space="preserve">  Sidi Ifni</t>
  </si>
  <si>
    <t xml:space="preserve">سيدي إفني 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</si>
  <si>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</si>
  <si>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</si>
  <si>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</si>
  <si>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</si>
  <si>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</si>
  <si>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</si>
  <si>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 xml:space="preserve">  Sidi Slimane</t>
  </si>
  <si>
    <t>سيدي سليمان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</si>
  <si>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</si>
  <si>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</si>
  <si>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</si>
  <si>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</si>
  <si>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</si>
  <si>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</si>
  <si>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</si>
  <si>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</si>
  <si>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Berrechid</t>
  </si>
  <si>
    <t>برشيد</t>
  </si>
  <si>
    <t>Marrakech - Tensift - Al Haouz</t>
  </si>
  <si>
    <t>مراكش ــ تانسيفت ــ الحوز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</si>
  <si>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</si>
  <si>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</si>
  <si>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</si>
  <si>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</si>
  <si>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</si>
  <si>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</si>
  <si>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</si>
  <si>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</si>
  <si>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</si>
  <si>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</si>
  <si>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</si>
  <si>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</si>
  <si>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>Oriental</t>
  </si>
  <si>
    <t>الشرق</t>
  </si>
  <si>
    <t xml:space="preserve">  Berkane</t>
  </si>
  <si>
    <t xml:space="preserve">بركان 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</si>
  <si>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</si>
  <si>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</si>
  <si>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</si>
  <si>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</si>
  <si>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</si>
  <si>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</si>
  <si>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</si>
  <si>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</si>
  <si>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</si>
  <si>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</si>
  <si>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 Driouch</t>
  </si>
  <si>
    <t xml:space="preserve">الدريوش </t>
  </si>
  <si>
    <r>
      <t xml:space="preserve">       région et province (ou préfecture)</t>
    </r>
    <r>
      <rPr>
        <sz val="10"/>
        <rFont val="Times New Roman"/>
        <family val="1"/>
      </rPr>
      <t xml:space="preserve"> (1)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</t>
    </r>
  </si>
  <si>
    <r>
      <t xml:space="preserve">        الجهة والإقليم (أوالعمالة) </t>
    </r>
    <r>
      <rPr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</si>
  <si>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>Grand Casablanca</t>
  </si>
  <si>
    <t>الدار البيضاء الكبرى</t>
  </si>
  <si>
    <t xml:space="preserve">  Casablanca </t>
  </si>
  <si>
    <t xml:space="preserve">الدار البيضاء 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</si>
  <si>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</si>
  <si>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</si>
  <si>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</si>
  <si>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</si>
  <si>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</si>
  <si>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</si>
  <si>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</si>
  <si>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</si>
  <si>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</si>
  <si>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</si>
  <si>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</si>
  <si>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</si>
  <si>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</si>
  <si>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</si>
  <si>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Skhirate-Témara </t>
  </si>
  <si>
    <t>الصخيرات ــ تمارة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</si>
  <si>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</si>
  <si>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</si>
  <si>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</si>
  <si>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</si>
  <si>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</si>
  <si>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</si>
  <si>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 xml:space="preserve">  Sidi Bennour</t>
  </si>
  <si>
    <t>سيدي بنور</t>
  </si>
  <si>
    <t xml:space="preserve">  Youssoufia</t>
  </si>
  <si>
    <t>اليوسفية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</si>
  <si>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</si>
  <si>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</si>
  <si>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</si>
  <si>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</si>
  <si>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</si>
  <si>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</si>
  <si>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</si>
  <si>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</si>
  <si>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</si>
  <si>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</si>
  <si>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</si>
  <si>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</si>
  <si>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</si>
  <si>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</si>
  <si>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</si>
  <si>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</si>
  <si>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</si>
  <si>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</si>
  <si>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</si>
  <si>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</si>
  <si>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 xml:space="preserve">  Midelt</t>
  </si>
  <si>
    <t xml:space="preserve">ميدلت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</si>
  <si>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</si>
  <si>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</si>
  <si>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</si>
  <si>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</si>
  <si>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</si>
  <si>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</si>
  <si>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 xml:space="preserve">  Moulay Yacoub </t>
  </si>
  <si>
    <t>مولاي يعقوب</t>
  </si>
  <si>
    <t xml:space="preserve"> Sefrou</t>
  </si>
  <si>
    <t>صفرو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</si>
  <si>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</si>
  <si>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</si>
  <si>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</si>
  <si>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</si>
  <si>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</si>
  <si>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</si>
  <si>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</si>
  <si>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</si>
  <si>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 xml:space="preserve">  Guercif</t>
  </si>
  <si>
    <t>جرسيف</t>
  </si>
  <si>
    <t>Tanger - Tétouan</t>
  </si>
  <si>
    <t>طنجة ــ تطوان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</si>
  <si>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</si>
  <si>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</si>
  <si>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</si>
  <si>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</si>
  <si>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</si>
  <si>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</si>
  <si>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</si>
  <si>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</si>
  <si>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M'Diq-Fnideq</t>
  </si>
  <si>
    <t>المضيق ــ الفنيدق</t>
  </si>
  <si>
    <t xml:space="preserve">  Tétouan</t>
  </si>
  <si>
    <t>تطوان</t>
  </si>
  <si>
    <t xml:space="preserve">  Ouezzane</t>
  </si>
  <si>
    <t>وزان</t>
  </si>
  <si>
    <t>Ensemble</t>
  </si>
  <si>
    <t xml:space="preserve">(1) Projections au milieu de l'année. </t>
  </si>
  <si>
    <t>(1) إسقاطات وسط السنة.</t>
  </si>
  <si>
    <t>Source :  Haut-Commissariat au Plan (Centre d'Etudes et de Recherches Démographiques).</t>
  </si>
  <si>
    <t>المصدر :  المندوبية السامية للتخطيط (مركز الدراسات والأبحاث الديمغرافية).</t>
  </si>
</sst>
</file>

<file path=xl/styles.xml><?xml version="1.0" encoding="utf-8"?>
<styleSheet xmlns="http://schemas.openxmlformats.org/spreadsheetml/2006/main">
  <numFmts count="18">
    <numFmt numFmtId="164" formatCode="0_)"/>
    <numFmt numFmtId="165" formatCode="#\ ###\ ###"/>
    <numFmt numFmtId="166" formatCode="General_)"/>
    <numFmt numFmtId="167" formatCode="###\ ###.00"/>
    <numFmt numFmtId="168" formatCode="0.0"/>
    <numFmt numFmtId="169" formatCode="###\ ###\ ###"/>
    <numFmt numFmtId="170" formatCode="#,##0.0"/>
    <numFmt numFmtId="171" formatCode="\-"/>
    <numFmt numFmtId="172" formatCode="####"/>
    <numFmt numFmtId="173" formatCode="_(* #,##0_);_(* \(#,##0\);_(* &quot;-&quot;_);_(@_)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&quot;ر.س.&quot;* #,##0.00_ ;_ &quot;ر.س.&quot;* \-#,##0.00_ ;_ &quot;ر.س.&quot;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1" fillId="0" borderId="0"/>
    <xf numFmtId="166" fontId="1" fillId="0" borderId="0"/>
    <xf numFmtId="0" fontId="9" fillId="0" borderId="0"/>
    <xf numFmtId="0" fontId="9" fillId="0" borderId="0"/>
    <xf numFmtId="166" fontId="1" fillId="0" borderId="0"/>
    <xf numFmtId="164" fontId="1" fillId="0" borderId="0"/>
    <xf numFmtId="173" fontId="1" fillId="0" borderId="0"/>
    <xf numFmtId="173" fontId="1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9" fillId="0" borderId="0"/>
    <xf numFmtId="0" fontId="16" fillId="0" borderId="0" applyNumberFormat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</cellStyleXfs>
  <cellXfs count="76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5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5" fillId="0" borderId="0" xfId="1" quotePrefix="1" applyNumberFormat="1" applyFont="1" applyAlignment="1">
      <alignment horizontal="right" vertical="center" readingOrder="2"/>
    </xf>
    <xf numFmtId="167" fontId="2" fillId="0" borderId="0" xfId="1" applyNumberFormat="1" applyFont="1" applyAlignment="1">
      <alignment vertical="center"/>
    </xf>
    <xf numFmtId="165" fontId="8" fillId="0" borderId="0" xfId="1" quotePrefix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 applyProtection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 readingOrder="2"/>
    </xf>
    <xf numFmtId="165" fontId="8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>
      <alignment horizontal="right" vertical="center" readingOrder="2"/>
    </xf>
    <xf numFmtId="165" fontId="8" fillId="0" borderId="0" xfId="1" quotePrefix="1" applyNumberFormat="1" applyFont="1" applyAlignment="1" applyProtection="1">
      <alignment horizontal="right" vertical="center"/>
    </xf>
    <xf numFmtId="167" fontId="3" fillId="0" borderId="0" xfId="2" applyNumberFormat="1" applyFont="1" applyAlignment="1">
      <alignment vertical="center"/>
    </xf>
    <xf numFmtId="0" fontId="8" fillId="0" borderId="0" xfId="3" quotePrefix="1" applyFont="1" applyAlignment="1">
      <alignment horizontal="left" vertical="center"/>
    </xf>
    <xf numFmtId="3" fontId="10" fillId="0" borderId="0" xfId="2" applyNumberFormat="1" applyFont="1" applyAlignment="1" applyProtection="1">
      <alignment vertical="center"/>
    </xf>
    <xf numFmtId="1" fontId="11" fillId="0" borderId="0" xfId="0" quotePrefix="1" applyNumberFormat="1" applyFont="1" applyAlignment="1">
      <alignment horizontal="right" vertical="center"/>
    </xf>
    <xf numFmtId="168" fontId="8" fillId="0" borderId="0" xfId="2" applyNumberFormat="1" applyFont="1" applyAlignment="1" applyProtection="1">
      <alignment horizontal="right" vertical="center"/>
    </xf>
    <xf numFmtId="169" fontId="8" fillId="0" borderId="0" xfId="2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3" fontId="6" fillId="0" borderId="0" xfId="4" applyNumberFormat="1" applyFont="1" applyFill="1" applyAlignment="1" applyProtection="1">
      <alignment vertical="center"/>
    </xf>
    <xf numFmtId="3" fontId="6" fillId="0" borderId="0" xfId="0" applyNumberFormat="1" applyFont="1"/>
    <xf numFmtId="1" fontId="7" fillId="0" borderId="0" xfId="0" applyNumberFormat="1" applyFont="1" applyAlignment="1">
      <alignment horizontal="right" vertical="center" indent="1"/>
    </xf>
    <xf numFmtId="168" fontId="3" fillId="0" borderId="0" xfId="2" applyNumberFormat="1" applyFont="1" applyAlignment="1" applyProtection="1">
      <alignment horizontal="right" vertical="center"/>
    </xf>
    <xf numFmtId="169" fontId="3" fillId="0" borderId="0" xfId="2" applyNumberFormat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3" fontId="6" fillId="0" borderId="0" xfId="2" applyNumberFormat="1" applyFont="1" applyAlignment="1" applyProtection="1">
      <alignment vertical="center"/>
    </xf>
    <xf numFmtId="0" fontId="6" fillId="0" borderId="0" xfId="3" quotePrefix="1" applyFont="1" applyAlignment="1">
      <alignment horizontal="left" vertical="center"/>
    </xf>
    <xf numFmtId="0" fontId="10" fillId="0" borderId="0" xfId="3" quotePrefix="1" applyFont="1" applyAlignment="1">
      <alignment horizontal="left" vertical="center"/>
    </xf>
    <xf numFmtId="165" fontId="10" fillId="0" borderId="0" xfId="3" quotePrefix="1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 applyProtection="1">
      <alignment horizontal="left" vertical="center"/>
    </xf>
    <xf numFmtId="0" fontId="6" fillId="0" borderId="0" xfId="3" applyFont="1" applyAlignment="1">
      <alignment vertical="center"/>
    </xf>
    <xf numFmtId="3" fontId="10" fillId="0" borderId="0" xfId="2" applyNumberFormat="1" applyFont="1" applyAlignment="1" applyProtection="1">
      <alignment horizontal="right" vertical="center"/>
    </xf>
    <xf numFmtId="1" fontId="11" fillId="0" borderId="0" xfId="0" applyNumberFormat="1" applyFont="1" applyAlignment="1">
      <alignment horizontal="right" vertical="center"/>
    </xf>
    <xf numFmtId="169" fontId="3" fillId="0" borderId="0" xfId="2" applyNumberFormat="1" applyFont="1" applyAlignment="1" applyProtection="1">
      <alignment horizontal="right" vertical="center"/>
    </xf>
    <xf numFmtId="167" fontId="3" fillId="0" borderId="0" xfId="2" applyNumberFormat="1" applyFont="1" applyAlignment="1" applyProtection="1">
      <alignment vertical="center"/>
    </xf>
    <xf numFmtId="165" fontId="3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vertical="center"/>
    </xf>
    <xf numFmtId="167" fontId="8" fillId="0" borderId="0" xfId="1" applyNumberFormat="1" applyFont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left" vertical="center"/>
    </xf>
    <xf numFmtId="1" fontId="12" fillId="0" borderId="0" xfId="0" applyNumberFormat="1" applyFont="1" applyAlignment="1">
      <alignment horizontal="right" vertical="center" readingOrder="2"/>
    </xf>
    <xf numFmtId="170" fontId="8" fillId="0" borderId="0" xfId="2" applyNumberFormat="1" applyFont="1" applyAlignment="1" applyProtection="1">
      <alignment horizontal="right" vertical="center"/>
    </xf>
    <xf numFmtId="169" fontId="10" fillId="0" borderId="0" xfId="2" applyNumberFormat="1" applyFont="1" applyAlignment="1">
      <alignment vertical="center"/>
    </xf>
    <xf numFmtId="171" fontId="6" fillId="0" borderId="0" xfId="0" applyNumberFormat="1" applyFont="1"/>
    <xf numFmtId="1" fontId="7" fillId="0" borderId="0" xfId="0" applyNumberFormat="1" applyFont="1" applyAlignment="1">
      <alignment horizontal="right" vertical="center" indent="1" readingOrder="2"/>
    </xf>
    <xf numFmtId="166" fontId="3" fillId="0" borderId="0" xfId="5" applyFont="1" applyAlignment="1">
      <alignment vertical="center"/>
    </xf>
    <xf numFmtId="1" fontId="12" fillId="0" borderId="0" xfId="0" quotePrefix="1" applyNumberFormat="1" applyFont="1" applyAlignment="1">
      <alignment horizontal="right" vertical="center" readingOrder="2"/>
    </xf>
    <xf numFmtId="168" fontId="3" fillId="0" borderId="0" xfId="2" applyNumberFormat="1" applyFont="1" applyAlignment="1" applyProtection="1">
      <alignment vertical="center"/>
    </xf>
    <xf numFmtId="170" fontId="3" fillId="0" borderId="0" xfId="2" applyNumberFormat="1" applyFont="1" applyAlignment="1" applyProtection="1">
      <alignment horizontal="right" vertical="center"/>
    </xf>
    <xf numFmtId="165" fontId="3" fillId="0" borderId="0" xfId="3" applyNumberFormat="1" applyFont="1" applyAlignment="1" applyProtection="1">
      <alignment horizontal="left" vertical="center"/>
    </xf>
    <xf numFmtId="165" fontId="10" fillId="0" borderId="0" xfId="3" applyNumberFormat="1" applyFont="1" applyAlignment="1" applyProtection="1">
      <alignment horizontal="left" vertical="center"/>
    </xf>
    <xf numFmtId="0" fontId="10" fillId="0" borderId="0" xfId="3" applyFont="1" applyAlignment="1">
      <alignment horizontal="left" vertical="center"/>
    </xf>
    <xf numFmtId="166" fontId="8" fillId="0" borderId="0" xfId="2" applyNumberFormat="1" applyFont="1" applyAlignment="1">
      <alignment vertical="center"/>
    </xf>
    <xf numFmtId="0" fontId="6" fillId="0" borderId="0" xfId="3" quotePrefix="1" applyFont="1" applyBorder="1" applyAlignment="1">
      <alignment horizontal="left" vertical="center"/>
    </xf>
    <xf numFmtId="168" fontId="8" fillId="0" borderId="0" xfId="2" applyNumberFormat="1" applyFont="1" applyBorder="1" applyAlignment="1">
      <alignment vertical="center"/>
    </xf>
    <xf numFmtId="166" fontId="10" fillId="0" borderId="0" xfId="5" applyFont="1" applyAlignment="1">
      <alignment vertical="center"/>
    </xf>
    <xf numFmtId="3" fontId="10" fillId="0" borderId="0" xfId="2" applyNumberFormat="1" applyFont="1" applyAlignment="1">
      <alignment vertical="center"/>
    </xf>
    <xf numFmtId="0" fontId="8" fillId="0" borderId="0" xfId="3" quotePrefix="1" applyFont="1" applyBorder="1" applyAlignment="1">
      <alignment horizontal="left" vertical="center"/>
    </xf>
    <xf numFmtId="169" fontId="8" fillId="0" borderId="0" xfId="2" applyNumberFormat="1" applyFont="1" applyAlignment="1" applyProtection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72" fontId="13" fillId="0" borderId="0" xfId="6" applyNumberFormat="1" applyFont="1" applyAlignment="1">
      <alignment horizontal="left"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Alignment="1">
      <alignment horizontal="right" vertical="center" readingOrder="2"/>
    </xf>
    <xf numFmtId="165" fontId="14" fillId="0" borderId="0" xfId="8" quotePrefix="1" applyNumberFormat="1" applyFont="1" applyAlignment="1" applyProtection="1">
      <alignment horizontal="left" vertical="center"/>
    </xf>
    <xf numFmtId="165" fontId="3" fillId="0" borderId="0" xfId="8" quotePrefix="1" applyNumberFormat="1" applyFont="1" applyAlignment="1">
      <alignment horizontal="right" vertical="center" readingOrder="2"/>
    </xf>
    <xf numFmtId="166" fontId="15" fillId="0" borderId="0" xfId="2" applyNumberFormat="1" applyFont="1" applyAlignment="1">
      <alignment horizontal="center" vertical="center"/>
    </xf>
  </cellXfs>
  <cellStyles count="23"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14"/>
    <cellStyle name="Normal 3" xfId="15"/>
    <cellStyle name="Normal 3 2" xfId="16"/>
    <cellStyle name="Normal 4" xfId="17"/>
    <cellStyle name="Normal 4 2" xfId="4"/>
    <cellStyle name="Normal_2 3" xfId="1"/>
    <cellStyle name="Normal_5 2" xfId="6"/>
    <cellStyle name="Normal_Feuil1 3" xfId="3"/>
    <cellStyle name="عادي_agros99" xfId="18"/>
    <cellStyle name="عادي_pop-2002 2" xfId="5"/>
    <cellStyle name="عادي_pop-2002 2 3" xfId="8"/>
    <cellStyle name="عادي_pop-2002 2 4" xfId="7"/>
    <cellStyle name="عادي_pop-2002 3" xfId="2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129"/>
  <sheetViews>
    <sheetView showGridLines="0" tabSelected="1" zoomScaleNormal="100" workbookViewId="0"/>
  </sheetViews>
  <sheetFormatPr baseColWidth="10" defaultColWidth="12.140625" defaultRowHeight="12.75"/>
  <cols>
    <col min="1" max="1" width="31.7109375" style="2" customWidth="1"/>
    <col min="2" max="4" width="13" style="2" customWidth="1"/>
    <col min="5" max="5" width="34.7109375" style="2" customWidth="1"/>
    <col min="6" max="6" width="3.7109375" style="2" customWidth="1"/>
    <col min="7" max="256" width="12.140625" style="2"/>
    <col min="257" max="257" width="31.7109375" style="2" customWidth="1"/>
    <col min="258" max="260" width="13" style="2" customWidth="1"/>
    <col min="261" max="261" width="34.7109375" style="2" customWidth="1"/>
    <col min="262" max="262" width="3.7109375" style="2" customWidth="1"/>
    <col min="263" max="512" width="12.140625" style="2"/>
    <col min="513" max="513" width="31.7109375" style="2" customWidth="1"/>
    <col min="514" max="516" width="13" style="2" customWidth="1"/>
    <col min="517" max="517" width="34.7109375" style="2" customWidth="1"/>
    <col min="518" max="518" width="3.7109375" style="2" customWidth="1"/>
    <col min="519" max="768" width="12.140625" style="2"/>
    <col min="769" max="769" width="31.7109375" style="2" customWidth="1"/>
    <col min="770" max="772" width="13" style="2" customWidth="1"/>
    <col min="773" max="773" width="34.7109375" style="2" customWidth="1"/>
    <col min="774" max="774" width="3.7109375" style="2" customWidth="1"/>
    <col min="775" max="1024" width="12.140625" style="2"/>
    <col min="1025" max="1025" width="31.7109375" style="2" customWidth="1"/>
    <col min="1026" max="1028" width="13" style="2" customWidth="1"/>
    <col min="1029" max="1029" width="34.7109375" style="2" customWidth="1"/>
    <col min="1030" max="1030" width="3.7109375" style="2" customWidth="1"/>
    <col min="1031" max="1280" width="12.140625" style="2"/>
    <col min="1281" max="1281" width="31.7109375" style="2" customWidth="1"/>
    <col min="1282" max="1284" width="13" style="2" customWidth="1"/>
    <col min="1285" max="1285" width="34.7109375" style="2" customWidth="1"/>
    <col min="1286" max="1286" width="3.7109375" style="2" customWidth="1"/>
    <col min="1287" max="1536" width="12.140625" style="2"/>
    <col min="1537" max="1537" width="31.7109375" style="2" customWidth="1"/>
    <col min="1538" max="1540" width="13" style="2" customWidth="1"/>
    <col min="1541" max="1541" width="34.7109375" style="2" customWidth="1"/>
    <col min="1542" max="1542" width="3.7109375" style="2" customWidth="1"/>
    <col min="1543" max="1792" width="12.140625" style="2"/>
    <col min="1793" max="1793" width="31.7109375" style="2" customWidth="1"/>
    <col min="1794" max="1796" width="13" style="2" customWidth="1"/>
    <col min="1797" max="1797" width="34.7109375" style="2" customWidth="1"/>
    <col min="1798" max="1798" width="3.7109375" style="2" customWidth="1"/>
    <col min="1799" max="2048" width="12.140625" style="2"/>
    <col min="2049" max="2049" width="31.7109375" style="2" customWidth="1"/>
    <col min="2050" max="2052" width="13" style="2" customWidth="1"/>
    <col min="2053" max="2053" width="34.7109375" style="2" customWidth="1"/>
    <col min="2054" max="2054" width="3.7109375" style="2" customWidth="1"/>
    <col min="2055" max="2304" width="12.140625" style="2"/>
    <col min="2305" max="2305" width="31.7109375" style="2" customWidth="1"/>
    <col min="2306" max="2308" width="13" style="2" customWidth="1"/>
    <col min="2309" max="2309" width="34.7109375" style="2" customWidth="1"/>
    <col min="2310" max="2310" width="3.7109375" style="2" customWidth="1"/>
    <col min="2311" max="2560" width="12.140625" style="2"/>
    <col min="2561" max="2561" width="31.7109375" style="2" customWidth="1"/>
    <col min="2562" max="2564" width="13" style="2" customWidth="1"/>
    <col min="2565" max="2565" width="34.7109375" style="2" customWidth="1"/>
    <col min="2566" max="2566" width="3.7109375" style="2" customWidth="1"/>
    <col min="2567" max="2816" width="12.140625" style="2"/>
    <col min="2817" max="2817" width="31.7109375" style="2" customWidth="1"/>
    <col min="2818" max="2820" width="13" style="2" customWidth="1"/>
    <col min="2821" max="2821" width="34.7109375" style="2" customWidth="1"/>
    <col min="2822" max="2822" width="3.7109375" style="2" customWidth="1"/>
    <col min="2823" max="3072" width="12.140625" style="2"/>
    <col min="3073" max="3073" width="31.7109375" style="2" customWidth="1"/>
    <col min="3074" max="3076" width="13" style="2" customWidth="1"/>
    <col min="3077" max="3077" width="34.7109375" style="2" customWidth="1"/>
    <col min="3078" max="3078" width="3.7109375" style="2" customWidth="1"/>
    <col min="3079" max="3328" width="12.140625" style="2"/>
    <col min="3329" max="3329" width="31.7109375" style="2" customWidth="1"/>
    <col min="3330" max="3332" width="13" style="2" customWidth="1"/>
    <col min="3333" max="3333" width="34.7109375" style="2" customWidth="1"/>
    <col min="3334" max="3334" width="3.7109375" style="2" customWidth="1"/>
    <col min="3335" max="3584" width="12.140625" style="2"/>
    <col min="3585" max="3585" width="31.7109375" style="2" customWidth="1"/>
    <col min="3586" max="3588" width="13" style="2" customWidth="1"/>
    <col min="3589" max="3589" width="34.7109375" style="2" customWidth="1"/>
    <col min="3590" max="3590" width="3.7109375" style="2" customWidth="1"/>
    <col min="3591" max="3840" width="12.140625" style="2"/>
    <col min="3841" max="3841" width="31.7109375" style="2" customWidth="1"/>
    <col min="3842" max="3844" width="13" style="2" customWidth="1"/>
    <col min="3845" max="3845" width="34.7109375" style="2" customWidth="1"/>
    <col min="3846" max="3846" width="3.7109375" style="2" customWidth="1"/>
    <col min="3847" max="4096" width="12.140625" style="2"/>
    <col min="4097" max="4097" width="31.7109375" style="2" customWidth="1"/>
    <col min="4098" max="4100" width="13" style="2" customWidth="1"/>
    <col min="4101" max="4101" width="34.7109375" style="2" customWidth="1"/>
    <col min="4102" max="4102" width="3.7109375" style="2" customWidth="1"/>
    <col min="4103" max="4352" width="12.140625" style="2"/>
    <col min="4353" max="4353" width="31.7109375" style="2" customWidth="1"/>
    <col min="4354" max="4356" width="13" style="2" customWidth="1"/>
    <col min="4357" max="4357" width="34.7109375" style="2" customWidth="1"/>
    <col min="4358" max="4358" width="3.7109375" style="2" customWidth="1"/>
    <col min="4359" max="4608" width="12.140625" style="2"/>
    <col min="4609" max="4609" width="31.7109375" style="2" customWidth="1"/>
    <col min="4610" max="4612" width="13" style="2" customWidth="1"/>
    <col min="4613" max="4613" width="34.7109375" style="2" customWidth="1"/>
    <col min="4614" max="4614" width="3.7109375" style="2" customWidth="1"/>
    <col min="4615" max="4864" width="12.140625" style="2"/>
    <col min="4865" max="4865" width="31.7109375" style="2" customWidth="1"/>
    <col min="4866" max="4868" width="13" style="2" customWidth="1"/>
    <col min="4869" max="4869" width="34.7109375" style="2" customWidth="1"/>
    <col min="4870" max="4870" width="3.7109375" style="2" customWidth="1"/>
    <col min="4871" max="5120" width="12.140625" style="2"/>
    <col min="5121" max="5121" width="31.7109375" style="2" customWidth="1"/>
    <col min="5122" max="5124" width="13" style="2" customWidth="1"/>
    <col min="5125" max="5125" width="34.7109375" style="2" customWidth="1"/>
    <col min="5126" max="5126" width="3.7109375" style="2" customWidth="1"/>
    <col min="5127" max="5376" width="12.140625" style="2"/>
    <col min="5377" max="5377" width="31.7109375" style="2" customWidth="1"/>
    <col min="5378" max="5380" width="13" style="2" customWidth="1"/>
    <col min="5381" max="5381" width="34.7109375" style="2" customWidth="1"/>
    <col min="5382" max="5382" width="3.7109375" style="2" customWidth="1"/>
    <col min="5383" max="5632" width="12.140625" style="2"/>
    <col min="5633" max="5633" width="31.7109375" style="2" customWidth="1"/>
    <col min="5634" max="5636" width="13" style="2" customWidth="1"/>
    <col min="5637" max="5637" width="34.7109375" style="2" customWidth="1"/>
    <col min="5638" max="5638" width="3.7109375" style="2" customWidth="1"/>
    <col min="5639" max="5888" width="12.140625" style="2"/>
    <col min="5889" max="5889" width="31.7109375" style="2" customWidth="1"/>
    <col min="5890" max="5892" width="13" style="2" customWidth="1"/>
    <col min="5893" max="5893" width="34.7109375" style="2" customWidth="1"/>
    <col min="5894" max="5894" width="3.7109375" style="2" customWidth="1"/>
    <col min="5895" max="6144" width="12.140625" style="2"/>
    <col min="6145" max="6145" width="31.7109375" style="2" customWidth="1"/>
    <col min="6146" max="6148" width="13" style="2" customWidth="1"/>
    <col min="6149" max="6149" width="34.7109375" style="2" customWidth="1"/>
    <col min="6150" max="6150" width="3.7109375" style="2" customWidth="1"/>
    <col min="6151" max="6400" width="12.140625" style="2"/>
    <col min="6401" max="6401" width="31.7109375" style="2" customWidth="1"/>
    <col min="6402" max="6404" width="13" style="2" customWidth="1"/>
    <col min="6405" max="6405" width="34.7109375" style="2" customWidth="1"/>
    <col min="6406" max="6406" width="3.7109375" style="2" customWidth="1"/>
    <col min="6407" max="6656" width="12.140625" style="2"/>
    <col min="6657" max="6657" width="31.7109375" style="2" customWidth="1"/>
    <col min="6658" max="6660" width="13" style="2" customWidth="1"/>
    <col min="6661" max="6661" width="34.7109375" style="2" customWidth="1"/>
    <col min="6662" max="6662" width="3.7109375" style="2" customWidth="1"/>
    <col min="6663" max="6912" width="12.140625" style="2"/>
    <col min="6913" max="6913" width="31.7109375" style="2" customWidth="1"/>
    <col min="6914" max="6916" width="13" style="2" customWidth="1"/>
    <col min="6917" max="6917" width="34.7109375" style="2" customWidth="1"/>
    <col min="6918" max="6918" width="3.7109375" style="2" customWidth="1"/>
    <col min="6919" max="7168" width="12.140625" style="2"/>
    <col min="7169" max="7169" width="31.7109375" style="2" customWidth="1"/>
    <col min="7170" max="7172" width="13" style="2" customWidth="1"/>
    <col min="7173" max="7173" width="34.7109375" style="2" customWidth="1"/>
    <col min="7174" max="7174" width="3.7109375" style="2" customWidth="1"/>
    <col min="7175" max="7424" width="12.140625" style="2"/>
    <col min="7425" max="7425" width="31.7109375" style="2" customWidth="1"/>
    <col min="7426" max="7428" width="13" style="2" customWidth="1"/>
    <col min="7429" max="7429" width="34.7109375" style="2" customWidth="1"/>
    <col min="7430" max="7430" width="3.7109375" style="2" customWidth="1"/>
    <col min="7431" max="7680" width="12.140625" style="2"/>
    <col min="7681" max="7681" width="31.7109375" style="2" customWidth="1"/>
    <col min="7682" max="7684" width="13" style="2" customWidth="1"/>
    <col min="7685" max="7685" width="34.7109375" style="2" customWidth="1"/>
    <col min="7686" max="7686" width="3.7109375" style="2" customWidth="1"/>
    <col min="7687" max="7936" width="12.140625" style="2"/>
    <col min="7937" max="7937" width="31.7109375" style="2" customWidth="1"/>
    <col min="7938" max="7940" width="13" style="2" customWidth="1"/>
    <col min="7941" max="7941" width="34.7109375" style="2" customWidth="1"/>
    <col min="7942" max="7942" width="3.7109375" style="2" customWidth="1"/>
    <col min="7943" max="8192" width="12.140625" style="2"/>
    <col min="8193" max="8193" width="31.7109375" style="2" customWidth="1"/>
    <col min="8194" max="8196" width="13" style="2" customWidth="1"/>
    <col min="8197" max="8197" width="34.7109375" style="2" customWidth="1"/>
    <col min="8198" max="8198" width="3.7109375" style="2" customWidth="1"/>
    <col min="8199" max="8448" width="12.140625" style="2"/>
    <col min="8449" max="8449" width="31.7109375" style="2" customWidth="1"/>
    <col min="8450" max="8452" width="13" style="2" customWidth="1"/>
    <col min="8453" max="8453" width="34.7109375" style="2" customWidth="1"/>
    <col min="8454" max="8454" width="3.7109375" style="2" customWidth="1"/>
    <col min="8455" max="8704" width="12.140625" style="2"/>
    <col min="8705" max="8705" width="31.7109375" style="2" customWidth="1"/>
    <col min="8706" max="8708" width="13" style="2" customWidth="1"/>
    <col min="8709" max="8709" width="34.7109375" style="2" customWidth="1"/>
    <col min="8710" max="8710" width="3.7109375" style="2" customWidth="1"/>
    <col min="8711" max="8960" width="12.140625" style="2"/>
    <col min="8961" max="8961" width="31.7109375" style="2" customWidth="1"/>
    <col min="8962" max="8964" width="13" style="2" customWidth="1"/>
    <col min="8965" max="8965" width="34.7109375" style="2" customWidth="1"/>
    <col min="8966" max="8966" width="3.7109375" style="2" customWidth="1"/>
    <col min="8967" max="9216" width="12.140625" style="2"/>
    <col min="9217" max="9217" width="31.7109375" style="2" customWidth="1"/>
    <col min="9218" max="9220" width="13" style="2" customWidth="1"/>
    <col min="9221" max="9221" width="34.7109375" style="2" customWidth="1"/>
    <col min="9222" max="9222" width="3.7109375" style="2" customWidth="1"/>
    <col min="9223" max="9472" width="12.140625" style="2"/>
    <col min="9473" max="9473" width="31.7109375" style="2" customWidth="1"/>
    <col min="9474" max="9476" width="13" style="2" customWidth="1"/>
    <col min="9477" max="9477" width="34.7109375" style="2" customWidth="1"/>
    <col min="9478" max="9478" width="3.7109375" style="2" customWidth="1"/>
    <col min="9479" max="9728" width="12.140625" style="2"/>
    <col min="9729" max="9729" width="31.7109375" style="2" customWidth="1"/>
    <col min="9730" max="9732" width="13" style="2" customWidth="1"/>
    <col min="9733" max="9733" width="34.7109375" style="2" customWidth="1"/>
    <col min="9734" max="9734" width="3.7109375" style="2" customWidth="1"/>
    <col min="9735" max="9984" width="12.140625" style="2"/>
    <col min="9985" max="9985" width="31.7109375" style="2" customWidth="1"/>
    <col min="9986" max="9988" width="13" style="2" customWidth="1"/>
    <col min="9989" max="9989" width="34.7109375" style="2" customWidth="1"/>
    <col min="9990" max="9990" width="3.7109375" style="2" customWidth="1"/>
    <col min="9991" max="10240" width="12.140625" style="2"/>
    <col min="10241" max="10241" width="31.7109375" style="2" customWidth="1"/>
    <col min="10242" max="10244" width="13" style="2" customWidth="1"/>
    <col min="10245" max="10245" width="34.7109375" style="2" customWidth="1"/>
    <col min="10246" max="10246" width="3.7109375" style="2" customWidth="1"/>
    <col min="10247" max="10496" width="12.140625" style="2"/>
    <col min="10497" max="10497" width="31.7109375" style="2" customWidth="1"/>
    <col min="10498" max="10500" width="13" style="2" customWidth="1"/>
    <col min="10501" max="10501" width="34.7109375" style="2" customWidth="1"/>
    <col min="10502" max="10502" width="3.7109375" style="2" customWidth="1"/>
    <col min="10503" max="10752" width="12.140625" style="2"/>
    <col min="10753" max="10753" width="31.7109375" style="2" customWidth="1"/>
    <col min="10754" max="10756" width="13" style="2" customWidth="1"/>
    <col min="10757" max="10757" width="34.7109375" style="2" customWidth="1"/>
    <col min="10758" max="10758" width="3.7109375" style="2" customWidth="1"/>
    <col min="10759" max="11008" width="12.140625" style="2"/>
    <col min="11009" max="11009" width="31.7109375" style="2" customWidth="1"/>
    <col min="11010" max="11012" width="13" style="2" customWidth="1"/>
    <col min="11013" max="11013" width="34.7109375" style="2" customWidth="1"/>
    <col min="11014" max="11014" width="3.7109375" style="2" customWidth="1"/>
    <col min="11015" max="11264" width="12.140625" style="2"/>
    <col min="11265" max="11265" width="31.7109375" style="2" customWidth="1"/>
    <col min="11266" max="11268" width="13" style="2" customWidth="1"/>
    <col min="11269" max="11269" width="34.7109375" style="2" customWidth="1"/>
    <col min="11270" max="11270" width="3.7109375" style="2" customWidth="1"/>
    <col min="11271" max="11520" width="12.140625" style="2"/>
    <col min="11521" max="11521" width="31.7109375" style="2" customWidth="1"/>
    <col min="11522" max="11524" width="13" style="2" customWidth="1"/>
    <col min="11525" max="11525" width="34.7109375" style="2" customWidth="1"/>
    <col min="11526" max="11526" width="3.7109375" style="2" customWidth="1"/>
    <col min="11527" max="11776" width="12.140625" style="2"/>
    <col min="11777" max="11777" width="31.7109375" style="2" customWidth="1"/>
    <col min="11778" max="11780" width="13" style="2" customWidth="1"/>
    <col min="11781" max="11781" width="34.7109375" style="2" customWidth="1"/>
    <col min="11782" max="11782" width="3.7109375" style="2" customWidth="1"/>
    <col min="11783" max="12032" width="12.140625" style="2"/>
    <col min="12033" max="12033" width="31.7109375" style="2" customWidth="1"/>
    <col min="12034" max="12036" width="13" style="2" customWidth="1"/>
    <col min="12037" max="12037" width="34.7109375" style="2" customWidth="1"/>
    <col min="12038" max="12038" width="3.7109375" style="2" customWidth="1"/>
    <col min="12039" max="12288" width="12.140625" style="2"/>
    <col min="12289" max="12289" width="31.7109375" style="2" customWidth="1"/>
    <col min="12290" max="12292" width="13" style="2" customWidth="1"/>
    <col min="12293" max="12293" width="34.7109375" style="2" customWidth="1"/>
    <col min="12294" max="12294" width="3.7109375" style="2" customWidth="1"/>
    <col min="12295" max="12544" width="12.140625" style="2"/>
    <col min="12545" max="12545" width="31.7109375" style="2" customWidth="1"/>
    <col min="12546" max="12548" width="13" style="2" customWidth="1"/>
    <col min="12549" max="12549" width="34.7109375" style="2" customWidth="1"/>
    <col min="12550" max="12550" width="3.7109375" style="2" customWidth="1"/>
    <col min="12551" max="12800" width="12.140625" style="2"/>
    <col min="12801" max="12801" width="31.7109375" style="2" customWidth="1"/>
    <col min="12802" max="12804" width="13" style="2" customWidth="1"/>
    <col min="12805" max="12805" width="34.7109375" style="2" customWidth="1"/>
    <col min="12806" max="12806" width="3.7109375" style="2" customWidth="1"/>
    <col min="12807" max="13056" width="12.140625" style="2"/>
    <col min="13057" max="13057" width="31.7109375" style="2" customWidth="1"/>
    <col min="13058" max="13060" width="13" style="2" customWidth="1"/>
    <col min="13061" max="13061" width="34.7109375" style="2" customWidth="1"/>
    <col min="13062" max="13062" width="3.7109375" style="2" customWidth="1"/>
    <col min="13063" max="13312" width="12.140625" style="2"/>
    <col min="13313" max="13313" width="31.7109375" style="2" customWidth="1"/>
    <col min="13314" max="13316" width="13" style="2" customWidth="1"/>
    <col min="13317" max="13317" width="34.7109375" style="2" customWidth="1"/>
    <col min="13318" max="13318" width="3.7109375" style="2" customWidth="1"/>
    <col min="13319" max="13568" width="12.140625" style="2"/>
    <col min="13569" max="13569" width="31.7109375" style="2" customWidth="1"/>
    <col min="13570" max="13572" width="13" style="2" customWidth="1"/>
    <col min="13573" max="13573" width="34.7109375" style="2" customWidth="1"/>
    <col min="13574" max="13574" width="3.7109375" style="2" customWidth="1"/>
    <col min="13575" max="13824" width="12.140625" style="2"/>
    <col min="13825" max="13825" width="31.7109375" style="2" customWidth="1"/>
    <col min="13826" max="13828" width="13" style="2" customWidth="1"/>
    <col min="13829" max="13829" width="34.7109375" style="2" customWidth="1"/>
    <col min="13830" max="13830" width="3.7109375" style="2" customWidth="1"/>
    <col min="13831" max="14080" width="12.140625" style="2"/>
    <col min="14081" max="14081" width="31.7109375" style="2" customWidth="1"/>
    <col min="14082" max="14084" width="13" style="2" customWidth="1"/>
    <col min="14085" max="14085" width="34.7109375" style="2" customWidth="1"/>
    <col min="14086" max="14086" width="3.7109375" style="2" customWidth="1"/>
    <col min="14087" max="14336" width="12.140625" style="2"/>
    <col min="14337" max="14337" width="31.7109375" style="2" customWidth="1"/>
    <col min="14338" max="14340" width="13" style="2" customWidth="1"/>
    <col min="14341" max="14341" width="34.7109375" style="2" customWidth="1"/>
    <col min="14342" max="14342" width="3.7109375" style="2" customWidth="1"/>
    <col min="14343" max="14592" width="12.140625" style="2"/>
    <col min="14593" max="14593" width="31.7109375" style="2" customWidth="1"/>
    <col min="14594" max="14596" width="13" style="2" customWidth="1"/>
    <col min="14597" max="14597" width="34.7109375" style="2" customWidth="1"/>
    <col min="14598" max="14598" width="3.7109375" style="2" customWidth="1"/>
    <col min="14599" max="14848" width="12.140625" style="2"/>
    <col min="14849" max="14849" width="31.7109375" style="2" customWidth="1"/>
    <col min="14850" max="14852" width="13" style="2" customWidth="1"/>
    <col min="14853" max="14853" width="34.7109375" style="2" customWidth="1"/>
    <col min="14854" max="14854" width="3.7109375" style="2" customWidth="1"/>
    <col min="14855" max="15104" width="12.140625" style="2"/>
    <col min="15105" max="15105" width="31.7109375" style="2" customWidth="1"/>
    <col min="15106" max="15108" width="13" style="2" customWidth="1"/>
    <col min="15109" max="15109" width="34.7109375" style="2" customWidth="1"/>
    <col min="15110" max="15110" width="3.7109375" style="2" customWidth="1"/>
    <col min="15111" max="15360" width="12.140625" style="2"/>
    <col min="15361" max="15361" width="31.7109375" style="2" customWidth="1"/>
    <col min="15362" max="15364" width="13" style="2" customWidth="1"/>
    <col min="15365" max="15365" width="34.7109375" style="2" customWidth="1"/>
    <col min="15366" max="15366" width="3.7109375" style="2" customWidth="1"/>
    <col min="15367" max="15616" width="12.140625" style="2"/>
    <col min="15617" max="15617" width="31.7109375" style="2" customWidth="1"/>
    <col min="15618" max="15620" width="13" style="2" customWidth="1"/>
    <col min="15621" max="15621" width="34.7109375" style="2" customWidth="1"/>
    <col min="15622" max="15622" width="3.7109375" style="2" customWidth="1"/>
    <col min="15623" max="15872" width="12.140625" style="2"/>
    <col min="15873" max="15873" width="31.7109375" style="2" customWidth="1"/>
    <col min="15874" max="15876" width="13" style="2" customWidth="1"/>
    <col min="15877" max="15877" width="34.7109375" style="2" customWidth="1"/>
    <col min="15878" max="15878" width="3.7109375" style="2" customWidth="1"/>
    <col min="15879" max="16128" width="12.140625" style="2"/>
    <col min="16129" max="16129" width="31.7109375" style="2" customWidth="1"/>
    <col min="16130" max="16132" width="13" style="2" customWidth="1"/>
    <col min="16133" max="16133" width="34.7109375" style="2" customWidth="1"/>
    <col min="16134" max="16134" width="3.7109375" style="2" customWidth="1"/>
    <col min="16135" max="16384" width="12.140625" style="2"/>
  </cols>
  <sheetData>
    <row r="1" spans="1:6" ht="24.75" customHeight="1">
      <c r="A1" s="1" t="s">
        <v>0</v>
      </c>
      <c r="E1" s="3" t="s">
        <v>1</v>
      </c>
    </row>
    <row r="2" spans="1:6" ht="18.95" customHeight="1">
      <c r="E2" s="4"/>
    </row>
    <row r="3" spans="1:6" s="6" customFormat="1" ht="18.95" customHeight="1">
      <c r="A3" s="5" t="s">
        <v>2</v>
      </c>
      <c r="E3" s="7" t="s">
        <v>3</v>
      </c>
      <c r="F3" s="4"/>
    </row>
    <row r="4" spans="1:6" s="6" customFormat="1" ht="20.25">
      <c r="A4" s="5" t="s">
        <v>4</v>
      </c>
      <c r="E4" s="8" t="s">
        <v>5</v>
      </c>
      <c r="F4" s="4"/>
    </row>
    <row r="5" spans="1:6" s="6" customFormat="1" ht="18.95" customHeight="1">
      <c r="B5" s="9"/>
      <c r="C5" s="10"/>
      <c r="D5" s="10"/>
      <c r="F5" s="11"/>
    </row>
    <row r="6" spans="1:6" s="6" customFormat="1" ht="16.5" customHeight="1">
      <c r="A6" s="12" t="s">
        <v>6</v>
      </c>
      <c r="B6" s="10" t="s">
        <v>7</v>
      </c>
      <c r="C6" s="13" t="s">
        <v>8</v>
      </c>
      <c r="D6" s="14" t="s">
        <v>9</v>
      </c>
      <c r="E6" s="15" t="s">
        <v>10</v>
      </c>
      <c r="F6" s="11"/>
    </row>
    <row r="7" spans="1:6" s="6" customFormat="1" ht="13.5" customHeight="1">
      <c r="A7" s="12" t="s">
        <v>11</v>
      </c>
      <c r="B7" s="11" t="s">
        <v>12</v>
      </c>
      <c r="C7" s="16" t="s">
        <v>13</v>
      </c>
      <c r="D7" s="16" t="s">
        <v>14</v>
      </c>
      <c r="E7" s="17" t="s">
        <v>15</v>
      </c>
      <c r="F7" s="18"/>
    </row>
    <row r="8" spans="1:6" s="4" customFormat="1" ht="8.1" customHeight="1">
      <c r="E8" s="19"/>
    </row>
    <row r="9" spans="1:6" s="24" customFormat="1" ht="15" customHeight="1">
      <c r="A9" s="20" t="s">
        <v>16</v>
      </c>
      <c r="B9" s="21">
        <f>SUM(B10:B11)</f>
        <v>172</v>
      </c>
      <c r="C9" s="21">
        <f>SUM(C10:C11)</f>
        <v>68</v>
      </c>
      <c r="D9" s="21">
        <f>SUM(D10:D11)</f>
        <v>104</v>
      </c>
      <c r="E9" s="22" t="s">
        <v>17</v>
      </c>
      <c r="F9" s="23"/>
    </row>
    <row r="10" spans="1:6" s="30" customFormat="1" ht="15" customHeight="1">
      <c r="A10" s="25" t="s">
        <v>18</v>
      </c>
      <c r="B10" s="26">
        <f>SUM(C10:D10)</f>
        <v>51</v>
      </c>
      <c r="C10" s="27">
        <v>41</v>
      </c>
      <c r="D10" s="27">
        <v>10</v>
      </c>
      <c r="E10" s="28" t="s">
        <v>19</v>
      </c>
      <c r="F10" s="29"/>
    </row>
    <row r="11" spans="1:6" s="30" customFormat="1" ht="15" customHeight="1">
      <c r="A11" s="31" t="s">
        <v>20</v>
      </c>
      <c r="B11" s="26">
        <f>SUM(C11:D11)</f>
        <v>121</v>
      </c>
      <c r="C11" s="27">
        <v>27</v>
      </c>
      <c r="D11" s="27">
        <v>94</v>
      </c>
      <c r="E11" s="28" t="s">
        <v>21</v>
      </c>
      <c r="F11" s="23"/>
    </row>
    <row r="12" spans="1:6" s="24" customFormat="1" ht="15" customHeight="1">
      <c r="A12" s="13" t="s">
        <v>22</v>
      </c>
      <c r="B12" s="21">
        <f>SUM(B13:B15)</f>
        <v>317</v>
      </c>
      <c r="C12" s="21">
        <f>SUM(C13:C15)</f>
        <v>25</v>
      </c>
      <c r="D12" s="21">
        <f>SUM(D13:D15)</f>
        <v>292</v>
      </c>
      <c r="E12" s="22" t="s">
        <v>23</v>
      </c>
      <c r="F12" s="23"/>
    </row>
    <row r="13" spans="1:6" s="30" customFormat="1" ht="15" customHeight="1">
      <c r="A13" s="31" t="s">
        <v>24</v>
      </c>
      <c r="B13" s="32">
        <f>SUM(C13:D13)</f>
        <v>63</v>
      </c>
      <c r="C13" s="27">
        <v>11</v>
      </c>
      <c r="D13" s="27">
        <v>52</v>
      </c>
      <c r="E13" s="28" t="s">
        <v>25</v>
      </c>
      <c r="F13" s="29"/>
    </row>
    <row r="14" spans="1:6" s="30" customFormat="1" ht="15" customHeight="1">
      <c r="A14" s="31" t="s">
        <v>26</v>
      </c>
      <c r="B14" s="32">
        <f>SUM(C14:D14)</f>
        <v>241</v>
      </c>
      <c r="C14" s="27">
        <v>8</v>
      </c>
      <c r="D14" s="27">
        <v>233</v>
      </c>
      <c r="E14" s="28" t="s">
        <v>27</v>
      </c>
      <c r="F14" s="23"/>
    </row>
    <row r="15" spans="1:6" s="30" customFormat="1" ht="15" customHeight="1">
      <c r="A15" s="33" t="s">
        <v>28</v>
      </c>
      <c r="B15" s="32">
        <f>SUM(C15:D15)</f>
        <v>13</v>
      </c>
      <c r="C15" s="27">
        <v>6</v>
      </c>
      <c r="D15" s="27">
        <v>7</v>
      </c>
      <c r="E15" s="28" t="s">
        <v>29</v>
      </c>
      <c r="F15" s="23"/>
    </row>
    <row r="16" spans="1:6" s="24" customFormat="1" ht="15" customHeight="1">
      <c r="A16" s="34" t="s">
        <v>30</v>
      </c>
      <c r="B16" s="21">
        <f>SUM(B17:B21)</f>
        <v>511</v>
      </c>
      <c r="C16" s="21">
        <f>SUM(C17:C21)</f>
        <v>174</v>
      </c>
      <c r="D16" s="21">
        <f>SUM(D17:D21)</f>
        <v>337</v>
      </c>
      <c r="E16" s="22" t="s">
        <v>31</v>
      </c>
      <c r="F16" s="23"/>
    </row>
    <row r="17" spans="1:8" s="30" customFormat="1" ht="15" customHeight="1">
      <c r="A17" s="31" t="s">
        <v>32</v>
      </c>
      <c r="B17" s="32">
        <f>SUM(C17:D17)</f>
        <v>66</v>
      </c>
      <c r="C17" s="27">
        <v>23</v>
      </c>
      <c r="D17" s="27">
        <v>43</v>
      </c>
      <c r="E17" s="28" t="s">
        <v>33</v>
      </c>
      <c r="F17" s="4"/>
    </row>
    <row r="18" spans="1:8" s="30" customFormat="1" ht="15" customHeight="1">
      <c r="A18" s="31" t="s">
        <v>34</v>
      </c>
      <c r="B18" s="32">
        <f>SUM(C18:D18)</f>
        <v>70</v>
      </c>
      <c r="C18" s="27">
        <v>21</v>
      </c>
      <c r="D18" s="27">
        <v>49</v>
      </c>
      <c r="E18" s="28" t="s">
        <v>35</v>
      </c>
      <c r="F18" s="29"/>
    </row>
    <row r="19" spans="1:8" s="30" customFormat="1" ht="15" customHeight="1">
      <c r="A19" s="31" t="s">
        <v>36</v>
      </c>
      <c r="B19" s="32">
        <f>SUM(C19:D19)</f>
        <v>177</v>
      </c>
      <c r="C19" s="27">
        <v>49</v>
      </c>
      <c r="D19" s="27">
        <v>128</v>
      </c>
      <c r="E19" s="28" t="s">
        <v>37</v>
      </c>
      <c r="F19" s="29"/>
    </row>
    <row r="20" spans="1:8" s="30" customFormat="1" ht="15" customHeight="1">
      <c r="A20" s="31" t="s">
        <v>38</v>
      </c>
      <c r="B20" s="32">
        <f>SUM(C20:D20)</f>
        <v>77</v>
      </c>
      <c r="C20" s="27">
        <v>1</v>
      </c>
      <c r="D20" s="27">
        <v>76</v>
      </c>
      <c r="E20" s="28" t="s">
        <v>39</v>
      </c>
      <c r="F20" s="29"/>
    </row>
    <row r="21" spans="1:8" s="30" customFormat="1" ht="15" customHeight="1">
      <c r="A21" s="33" t="s">
        <v>40</v>
      </c>
      <c r="B21" s="32">
        <f>SUM(C21:D21)</f>
        <v>121</v>
      </c>
      <c r="C21" s="27">
        <v>80</v>
      </c>
      <c r="D21" s="27">
        <v>41</v>
      </c>
      <c r="E21" s="28" t="s">
        <v>41</v>
      </c>
      <c r="F21" s="23"/>
    </row>
    <row r="22" spans="1:8" s="24" customFormat="1" ht="15" customHeight="1">
      <c r="A22" s="35" t="s">
        <v>42</v>
      </c>
      <c r="B22" s="21">
        <f>SUM(B23:B31)</f>
        <v>3491</v>
      </c>
      <c r="C22" s="21">
        <f>SUM(C23:C31)</f>
        <v>1943</v>
      </c>
      <c r="D22" s="21">
        <f>SUM(D23:D31)</f>
        <v>1548</v>
      </c>
      <c r="E22" s="22" t="s">
        <v>43</v>
      </c>
      <c r="F22" s="23"/>
    </row>
    <row r="23" spans="1:8" s="30" customFormat="1" ht="15" customHeight="1">
      <c r="A23" s="36" t="s">
        <v>44</v>
      </c>
      <c r="B23" s="32">
        <f>SUM(C23:D23)</f>
        <v>580</v>
      </c>
      <c r="C23" s="27">
        <v>97</v>
      </c>
      <c r="D23" s="27">
        <v>483</v>
      </c>
      <c r="E23" s="28" t="s">
        <v>45</v>
      </c>
      <c r="F23" s="29"/>
    </row>
    <row r="24" spans="1:8" s="30" customFormat="1" ht="15" customHeight="1">
      <c r="A24" s="36" t="s">
        <v>46</v>
      </c>
      <c r="B24" s="32">
        <f t="shared" ref="B24:B31" si="0">SUM(C24:D24)</f>
        <v>336</v>
      </c>
      <c r="C24" s="27">
        <v>287</v>
      </c>
      <c r="D24" s="27">
        <v>49</v>
      </c>
      <c r="E24" s="28" t="s">
        <v>47</v>
      </c>
      <c r="F24" s="29"/>
    </row>
    <row r="25" spans="1:8" s="30" customFormat="1" ht="15" customHeight="1">
      <c r="A25" s="36" t="s">
        <v>48</v>
      </c>
      <c r="B25" s="32">
        <f t="shared" si="0"/>
        <v>524</v>
      </c>
      <c r="C25" s="27">
        <v>15</v>
      </c>
      <c r="D25" s="27">
        <v>509</v>
      </c>
      <c r="E25" s="28" t="s">
        <v>49</v>
      </c>
      <c r="F25" s="29"/>
    </row>
    <row r="26" spans="1:8" s="24" customFormat="1" ht="15" customHeight="1">
      <c r="A26" s="36" t="s">
        <v>50</v>
      </c>
      <c r="B26" s="32">
        <f t="shared" si="0"/>
        <v>290</v>
      </c>
      <c r="C26" s="27">
        <v>192</v>
      </c>
      <c r="D26" s="27">
        <v>98</v>
      </c>
      <c r="E26" s="28" t="s">
        <v>51</v>
      </c>
      <c r="F26" s="29"/>
      <c r="G26" s="30"/>
      <c r="H26" s="30"/>
    </row>
    <row r="27" spans="1:8" s="30" customFormat="1" ht="15" customHeight="1">
      <c r="A27" s="36" t="s">
        <v>52</v>
      </c>
      <c r="B27" s="32">
        <f t="shared" si="0"/>
        <v>825</v>
      </c>
      <c r="C27" s="27">
        <v>616</v>
      </c>
      <c r="D27" s="27">
        <v>209</v>
      </c>
      <c r="E27" s="28" t="s">
        <v>53</v>
      </c>
      <c r="F27" s="29"/>
    </row>
    <row r="28" spans="1:8" s="30" customFormat="1" ht="15" customHeight="1">
      <c r="A28" s="31" t="s">
        <v>54</v>
      </c>
      <c r="B28" s="32">
        <f t="shared" si="0"/>
        <v>215</v>
      </c>
      <c r="C28" s="27">
        <v>154</v>
      </c>
      <c r="D28" s="27">
        <v>61</v>
      </c>
      <c r="E28" s="28" t="s">
        <v>55</v>
      </c>
      <c r="F28" s="29"/>
    </row>
    <row r="29" spans="1:8" s="30" customFormat="1" ht="15" customHeight="1">
      <c r="A29" s="37" t="s">
        <v>56</v>
      </c>
      <c r="B29" s="32">
        <f t="shared" si="0"/>
        <v>297</v>
      </c>
      <c r="C29" s="27">
        <v>252</v>
      </c>
      <c r="D29" s="27">
        <v>45</v>
      </c>
      <c r="E29" s="28" t="s">
        <v>57</v>
      </c>
      <c r="F29" s="23"/>
    </row>
    <row r="30" spans="1:8" s="30" customFormat="1" ht="15" customHeight="1">
      <c r="A30" s="36" t="s">
        <v>58</v>
      </c>
      <c r="B30" s="32">
        <f t="shared" si="0"/>
        <v>299</v>
      </c>
      <c r="C30" s="27">
        <v>230</v>
      </c>
      <c r="D30" s="27">
        <v>69</v>
      </c>
      <c r="E30" s="28" t="s">
        <v>59</v>
      </c>
      <c r="F30" s="23"/>
    </row>
    <row r="31" spans="1:8" s="30" customFormat="1" ht="15" customHeight="1">
      <c r="A31" s="36" t="s">
        <v>60</v>
      </c>
      <c r="B31" s="32">
        <f t="shared" si="0"/>
        <v>125</v>
      </c>
      <c r="C31" s="27">
        <v>100</v>
      </c>
      <c r="D31" s="27">
        <v>25</v>
      </c>
      <c r="E31" s="28" t="s">
        <v>61</v>
      </c>
      <c r="F31" s="23"/>
    </row>
    <row r="32" spans="1:8" s="24" customFormat="1" ht="15" customHeight="1">
      <c r="A32" s="20" t="s">
        <v>62</v>
      </c>
      <c r="B32" s="38">
        <f>SUM(B33:B35)</f>
        <v>1784</v>
      </c>
      <c r="C32" s="38">
        <f>SUM(C33:C35)</f>
        <v>945</v>
      </c>
      <c r="D32" s="38">
        <f>SUM(D33:D35)</f>
        <v>839</v>
      </c>
      <c r="E32" s="22" t="s">
        <v>63</v>
      </c>
      <c r="F32" s="23"/>
    </row>
    <row r="33" spans="1:8" s="30" customFormat="1" ht="15" customHeight="1">
      <c r="A33" s="36" t="s">
        <v>64</v>
      </c>
      <c r="B33" s="32">
        <f>SUM(C33:D33)</f>
        <v>983</v>
      </c>
      <c r="C33" s="27">
        <v>429</v>
      </c>
      <c r="D33" s="27">
        <v>554</v>
      </c>
      <c r="E33" s="28" t="s">
        <v>65</v>
      </c>
      <c r="F33" s="29"/>
    </row>
    <row r="34" spans="1:8" s="30" customFormat="1" ht="15" customHeight="1">
      <c r="A34" s="36" t="s">
        <v>66</v>
      </c>
      <c r="B34" s="32">
        <f>SUM(C34:D34)</f>
        <v>503</v>
      </c>
      <c r="C34" s="27">
        <v>341</v>
      </c>
      <c r="D34" s="27">
        <v>162</v>
      </c>
      <c r="E34" s="28" t="s">
        <v>67</v>
      </c>
      <c r="F34" s="23"/>
    </row>
    <row r="35" spans="1:8" s="30" customFormat="1" ht="15" customHeight="1">
      <c r="A35" s="36" t="s">
        <v>68</v>
      </c>
      <c r="B35" s="32">
        <f>SUM(C35:D35)</f>
        <v>298</v>
      </c>
      <c r="C35" s="27">
        <v>175</v>
      </c>
      <c r="D35" s="27">
        <v>123</v>
      </c>
      <c r="E35" s="28" t="s">
        <v>69</v>
      </c>
      <c r="F35" s="23"/>
    </row>
    <row r="36" spans="1:8" s="24" customFormat="1" ht="15" customHeight="1">
      <c r="A36" s="13" t="s">
        <v>70</v>
      </c>
      <c r="B36" s="21">
        <f>SUM(B37:B40)</f>
        <v>1731</v>
      </c>
      <c r="C36" s="21">
        <f>SUM(C37:C40)</f>
        <v>855</v>
      </c>
      <c r="D36" s="21">
        <f>SUM(D37:D40)</f>
        <v>876</v>
      </c>
      <c r="E36" s="22" t="s">
        <v>71</v>
      </c>
      <c r="F36" s="23"/>
    </row>
    <row r="37" spans="1:8" s="30" customFormat="1" ht="15" customHeight="1">
      <c r="A37" s="36" t="s">
        <v>72</v>
      </c>
      <c r="B37" s="32">
        <f>SUM(C37:D37)</f>
        <v>207</v>
      </c>
      <c r="C37" s="27">
        <v>106</v>
      </c>
      <c r="D37" s="27">
        <v>101</v>
      </c>
      <c r="E37" s="28" t="s">
        <v>73</v>
      </c>
      <c r="F37" s="29"/>
    </row>
    <row r="38" spans="1:8" s="30" customFormat="1" ht="15" customHeight="1">
      <c r="A38" s="36" t="s">
        <v>74</v>
      </c>
      <c r="B38" s="32">
        <f>SUM(C38:D38)</f>
        <v>514</v>
      </c>
      <c r="C38" s="27">
        <v>158</v>
      </c>
      <c r="D38" s="27">
        <v>356</v>
      </c>
      <c r="E38" s="28" t="s">
        <v>75</v>
      </c>
      <c r="F38" s="29"/>
    </row>
    <row r="39" spans="1:8" s="24" customFormat="1" ht="15" customHeight="1">
      <c r="A39" s="36" t="s">
        <v>76</v>
      </c>
      <c r="B39" s="32">
        <f>SUM(C39:D39)</f>
        <v>602</v>
      </c>
      <c r="C39" s="27">
        <v>403</v>
      </c>
      <c r="D39" s="27">
        <v>199</v>
      </c>
      <c r="E39" s="28" t="s">
        <v>77</v>
      </c>
      <c r="F39" s="23"/>
      <c r="G39" s="30"/>
      <c r="H39" s="30"/>
    </row>
    <row r="40" spans="1:8" s="24" customFormat="1" ht="15" customHeight="1">
      <c r="A40" s="36" t="s">
        <v>78</v>
      </c>
      <c r="B40" s="32">
        <f>SUM(C40:D40)</f>
        <v>408</v>
      </c>
      <c r="C40" s="27">
        <v>188</v>
      </c>
      <c r="D40" s="27">
        <v>220</v>
      </c>
      <c r="E40" s="28" t="s">
        <v>79</v>
      </c>
      <c r="F40" s="23"/>
      <c r="G40" s="30"/>
      <c r="H40" s="30"/>
    </row>
    <row r="41" spans="1:8" s="24" customFormat="1" ht="15" customHeight="1">
      <c r="A41" s="35" t="s">
        <v>80</v>
      </c>
      <c r="B41" s="21">
        <f>SUM(B42:B47)</f>
        <v>3315</v>
      </c>
      <c r="C41" s="21">
        <f>SUM(C42:C47)</f>
        <v>1911</v>
      </c>
      <c r="D41" s="21">
        <f>SUM(D42:D47)</f>
        <v>1404</v>
      </c>
      <c r="E41" s="22" t="s">
        <v>81</v>
      </c>
      <c r="F41" s="23"/>
    </row>
    <row r="42" spans="1:8" s="30" customFormat="1" ht="15" customHeight="1">
      <c r="A42" s="37" t="s">
        <v>82</v>
      </c>
      <c r="B42" s="32">
        <f t="shared" ref="B42:B47" si="1">SUM(C42:D42)</f>
        <v>509</v>
      </c>
      <c r="C42" s="27">
        <v>451</v>
      </c>
      <c r="D42" s="27">
        <v>58</v>
      </c>
      <c r="E42" s="28" t="s">
        <v>83</v>
      </c>
      <c r="F42" s="29"/>
    </row>
    <row r="43" spans="1:8" s="30" customFormat="1" ht="15" customHeight="1">
      <c r="A43" s="36" t="s">
        <v>84</v>
      </c>
      <c r="B43" s="32">
        <f t="shared" si="1"/>
        <v>352</v>
      </c>
      <c r="C43" s="27">
        <v>306</v>
      </c>
      <c r="D43" s="27">
        <v>46</v>
      </c>
      <c r="E43" s="28" t="s">
        <v>85</v>
      </c>
      <c r="F43" s="4"/>
    </row>
    <row r="44" spans="1:8" s="30" customFormat="1" ht="15" customHeight="1">
      <c r="A44" s="36" t="s">
        <v>86</v>
      </c>
      <c r="B44" s="32">
        <v>483</v>
      </c>
      <c r="C44" s="27">
        <v>362</v>
      </c>
      <c r="D44" s="27">
        <v>121</v>
      </c>
      <c r="E44" s="28" t="s">
        <v>87</v>
      </c>
      <c r="F44" s="29"/>
    </row>
    <row r="45" spans="1:8" s="30" customFormat="1" ht="15" customHeight="1">
      <c r="A45" s="36" t="s">
        <v>88</v>
      </c>
      <c r="B45" s="32">
        <f t="shared" si="1"/>
        <v>456</v>
      </c>
      <c r="C45" s="27">
        <v>355</v>
      </c>
      <c r="D45" s="27">
        <v>101</v>
      </c>
      <c r="E45" s="28" t="s">
        <v>89</v>
      </c>
      <c r="F45" s="29"/>
    </row>
    <row r="46" spans="1:8" s="30" customFormat="1" ht="15" customHeight="1">
      <c r="A46" s="36" t="s">
        <v>90</v>
      </c>
      <c r="B46" s="32">
        <f t="shared" si="1"/>
        <v>1207</v>
      </c>
      <c r="C46" s="27">
        <v>206</v>
      </c>
      <c r="D46" s="27">
        <v>1001</v>
      </c>
      <c r="E46" s="28" t="s">
        <v>91</v>
      </c>
      <c r="F46" s="29"/>
    </row>
    <row r="47" spans="1:8" s="30" customFormat="1" ht="15" customHeight="1">
      <c r="A47" s="36" t="s">
        <v>92</v>
      </c>
      <c r="B47" s="32">
        <f t="shared" si="1"/>
        <v>308</v>
      </c>
      <c r="C47" s="27">
        <v>231</v>
      </c>
      <c r="D47" s="27">
        <v>77</v>
      </c>
      <c r="E47" s="28" t="s">
        <v>93</v>
      </c>
      <c r="F47" s="29"/>
    </row>
    <row r="48" spans="1:8" s="24" customFormat="1" ht="15" customHeight="1">
      <c r="A48" s="34" t="s">
        <v>94</v>
      </c>
      <c r="B48" s="21">
        <f>SUM(B49:B55)</f>
        <v>2002</v>
      </c>
      <c r="C48" s="21">
        <f>SUM(C49:C55)</f>
        <v>673</v>
      </c>
      <c r="D48" s="21">
        <f>SUM(D49:D55)</f>
        <v>1329</v>
      </c>
      <c r="E48" s="39" t="s">
        <v>95</v>
      </c>
      <c r="F48" s="23"/>
    </row>
    <row r="49" spans="1:6" s="30" customFormat="1" ht="15" customHeight="1">
      <c r="A49" s="31" t="s">
        <v>96</v>
      </c>
      <c r="B49" s="32">
        <f t="shared" ref="B49:B55" si="2">SUM(C49:D49)</f>
        <v>277</v>
      </c>
      <c r="C49" s="27">
        <v>107</v>
      </c>
      <c r="D49" s="27">
        <v>170</v>
      </c>
      <c r="E49" s="28" t="s">
        <v>97</v>
      </c>
      <c r="F49" s="29"/>
    </row>
    <row r="50" spans="1:6" s="30" customFormat="1" ht="15" customHeight="1">
      <c r="A50" s="31" t="s">
        <v>98</v>
      </c>
      <c r="B50" s="32">
        <f t="shared" si="2"/>
        <v>133</v>
      </c>
      <c r="C50" s="27">
        <v>66</v>
      </c>
      <c r="D50" s="27">
        <v>67</v>
      </c>
      <c r="E50" s="28" t="s">
        <v>99</v>
      </c>
      <c r="F50" s="29"/>
    </row>
    <row r="51" spans="1:6" s="30" customFormat="1" ht="15" customHeight="1">
      <c r="A51" s="31" t="s">
        <v>100</v>
      </c>
      <c r="B51" s="32">
        <f t="shared" si="2"/>
        <v>104</v>
      </c>
      <c r="C51" s="27">
        <v>37</v>
      </c>
      <c r="D51" s="27">
        <v>67</v>
      </c>
      <c r="E51" s="28" t="s">
        <v>101</v>
      </c>
      <c r="F51" s="4"/>
    </row>
    <row r="52" spans="1:6" s="30" customFormat="1" ht="15" customHeight="1">
      <c r="A52" s="31" t="s">
        <v>102</v>
      </c>
      <c r="B52" s="32">
        <f t="shared" si="2"/>
        <v>519</v>
      </c>
      <c r="C52" s="27">
        <v>157</v>
      </c>
      <c r="D52" s="27">
        <v>362</v>
      </c>
      <c r="E52" s="28" t="s">
        <v>103</v>
      </c>
      <c r="F52" s="29"/>
    </row>
    <row r="53" spans="1:6" s="30" customFormat="1" ht="15" customHeight="1">
      <c r="A53" s="31" t="s">
        <v>104</v>
      </c>
      <c r="B53" s="32">
        <f t="shared" si="2"/>
        <v>508</v>
      </c>
      <c r="C53" s="27">
        <v>44</v>
      </c>
      <c r="D53" s="27">
        <v>464</v>
      </c>
      <c r="E53" s="28" t="s">
        <v>105</v>
      </c>
      <c r="F53" s="29"/>
    </row>
    <row r="54" spans="1:6" s="30" customFormat="1" ht="15" customHeight="1">
      <c r="A54" s="31" t="s">
        <v>106</v>
      </c>
      <c r="B54" s="32">
        <f t="shared" si="2"/>
        <v>219</v>
      </c>
      <c r="C54" s="27">
        <v>72</v>
      </c>
      <c r="D54" s="27">
        <v>147</v>
      </c>
      <c r="E54" s="28" t="s">
        <v>107</v>
      </c>
      <c r="F54" s="29"/>
    </row>
    <row r="55" spans="1:6" s="30" customFormat="1" ht="15">
      <c r="A55" s="31" t="s">
        <v>108</v>
      </c>
      <c r="B55" s="32">
        <f t="shared" si="2"/>
        <v>242</v>
      </c>
      <c r="C55" s="27">
        <v>190</v>
      </c>
      <c r="D55" s="27">
        <v>52</v>
      </c>
      <c r="E55" s="28" t="s">
        <v>109</v>
      </c>
      <c r="F55" s="29"/>
    </row>
    <row r="56" spans="1:6" s="30" customFormat="1" ht="12.75" customHeight="1">
      <c r="A56" s="31"/>
      <c r="B56" s="40"/>
      <c r="C56" s="40"/>
      <c r="D56" s="40"/>
      <c r="E56" s="41"/>
      <c r="F56" s="29"/>
    </row>
    <row r="57" spans="1:6" s="30" customFormat="1" ht="12.75" customHeight="1">
      <c r="A57" s="31"/>
      <c r="B57" s="40"/>
      <c r="C57" s="40"/>
      <c r="D57" s="40"/>
      <c r="E57" s="41"/>
      <c r="F57" s="29"/>
    </row>
    <row r="58" spans="1:6" s="30" customFormat="1" ht="12.75" customHeight="1">
      <c r="A58" s="31"/>
      <c r="B58" s="40"/>
      <c r="C58" s="40"/>
      <c r="D58" s="40"/>
      <c r="E58" s="41"/>
      <c r="F58" s="29"/>
    </row>
    <row r="59" spans="1:6" s="30" customFormat="1" ht="12.75" customHeight="1">
      <c r="A59" s="31"/>
      <c r="B59" s="40"/>
      <c r="C59" s="40"/>
      <c r="D59" s="40"/>
      <c r="E59" s="41"/>
      <c r="F59" s="29"/>
    </row>
    <row r="60" spans="1:6" s="30" customFormat="1" ht="12.75" customHeight="1">
      <c r="A60" s="31"/>
      <c r="B60" s="40"/>
      <c r="C60" s="40"/>
      <c r="D60" s="40"/>
      <c r="E60" s="41"/>
      <c r="F60" s="29"/>
    </row>
    <row r="61" spans="1:6" s="30" customFormat="1" ht="12.75" customHeight="1">
      <c r="A61" s="31"/>
      <c r="B61" s="40"/>
      <c r="C61" s="40"/>
      <c r="D61" s="40"/>
      <c r="E61" s="41"/>
      <c r="F61" s="29"/>
    </row>
    <row r="62" spans="1:6" s="30" customFormat="1" ht="12.75" customHeight="1">
      <c r="A62" s="31"/>
      <c r="B62" s="40"/>
      <c r="C62" s="40"/>
      <c r="D62" s="40"/>
      <c r="E62" s="41"/>
      <c r="F62" s="29"/>
    </row>
    <row r="63" spans="1:6" s="4" customFormat="1" ht="24.75" customHeight="1">
      <c r="A63" s="1" t="s">
        <v>0</v>
      </c>
      <c r="B63" s="6"/>
      <c r="C63" s="6"/>
      <c r="D63" s="6"/>
      <c r="E63" s="3" t="s">
        <v>1</v>
      </c>
    </row>
    <row r="64" spans="1:6" s="6" customFormat="1" ht="18.95" customHeight="1">
      <c r="E64" s="42"/>
    </row>
    <row r="65" spans="1:8" s="6" customFormat="1" ht="18.95" customHeight="1">
      <c r="A65" s="5" t="s">
        <v>2</v>
      </c>
      <c r="E65" s="7" t="s">
        <v>3</v>
      </c>
      <c r="F65" s="4"/>
    </row>
    <row r="66" spans="1:8" s="6" customFormat="1" ht="18.95" customHeight="1">
      <c r="A66" s="5" t="s">
        <v>110</v>
      </c>
      <c r="B66" s="4"/>
      <c r="C66" s="4"/>
      <c r="D66" s="43" t="s">
        <v>111</v>
      </c>
      <c r="E66" s="43"/>
      <c r="F66" s="4"/>
    </row>
    <row r="67" spans="1:8" s="6" customFormat="1" ht="18.95" customHeight="1">
      <c r="A67" s="44"/>
      <c r="B67" s="45"/>
      <c r="C67" s="10"/>
      <c r="D67" s="10"/>
      <c r="E67" s="46"/>
      <c r="F67" s="11"/>
    </row>
    <row r="68" spans="1:8" s="6" customFormat="1" ht="16.5" customHeight="1">
      <c r="A68" s="12" t="s">
        <v>6</v>
      </c>
      <c r="B68" s="10" t="s">
        <v>7</v>
      </c>
      <c r="C68" s="13" t="s">
        <v>8</v>
      </c>
      <c r="D68" s="14" t="s">
        <v>9</v>
      </c>
      <c r="E68" s="15" t="s">
        <v>10</v>
      </c>
      <c r="F68" s="11"/>
    </row>
    <row r="69" spans="1:8" s="6" customFormat="1" ht="13.5" customHeight="1">
      <c r="A69" s="12" t="s">
        <v>11</v>
      </c>
      <c r="B69" s="11" t="s">
        <v>12</v>
      </c>
      <c r="C69" s="16" t="s">
        <v>13</v>
      </c>
      <c r="D69" s="16" t="s">
        <v>14</v>
      </c>
      <c r="E69" s="17" t="s">
        <v>15</v>
      </c>
      <c r="F69" s="18"/>
    </row>
    <row r="70" spans="1:8" s="24" customFormat="1" ht="8.1" customHeight="1">
      <c r="A70" s="47"/>
      <c r="B70" s="4"/>
      <c r="C70" s="4"/>
      <c r="D70" s="4"/>
      <c r="E70" s="19"/>
      <c r="F70" s="4"/>
    </row>
    <row r="71" spans="1:8" s="30" customFormat="1" ht="15" customHeight="1">
      <c r="A71" s="13" t="s">
        <v>112</v>
      </c>
      <c r="B71" s="38">
        <f>SUM(B72:B75)</f>
        <v>3910</v>
      </c>
      <c r="C71" s="38">
        <f>SUM(C72:C75)</f>
        <v>315</v>
      </c>
      <c r="D71" s="38">
        <f>SUM(D72:D75)</f>
        <v>3595</v>
      </c>
      <c r="E71" s="48" t="s">
        <v>113</v>
      </c>
      <c r="F71" s="49"/>
      <c r="G71" s="50"/>
      <c r="H71" s="50"/>
    </row>
    <row r="72" spans="1:8" s="30" customFormat="1" ht="15" customHeight="1">
      <c r="A72" s="36" t="s">
        <v>114</v>
      </c>
      <c r="B72" s="32">
        <f>SUM(C72:D72)</f>
        <v>3088</v>
      </c>
      <c r="C72" s="51">
        <v>0</v>
      </c>
      <c r="D72" s="27">
        <v>3088</v>
      </c>
      <c r="E72" s="52" t="s">
        <v>115</v>
      </c>
      <c r="F72" s="29"/>
    </row>
    <row r="73" spans="1:8" s="30" customFormat="1" ht="15" customHeight="1">
      <c r="A73" s="36" t="s">
        <v>116</v>
      </c>
      <c r="B73" s="32">
        <f>SUM(C73:D73)</f>
        <v>183</v>
      </c>
      <c r="C73" s="27">
        <v>65</v>
      </c>
      <c r="D73" s="27">
        <v>118</v>
      </c>
      <c r="E73" s="52" t="s">
        <v>117</v>
      </c>
      <c r="F73" s="29"/>
    </row>
    <row r="74" spans="1:8" s="30" customFormat="1" ht="15" customHeight="1">
      <c r="A74" s="36" t="s">
        <v>118</v>
      </c>
      <c r="B74" s="32">
        <f>SUM(C74:D74)</f>
        <v>359</v>
      </c>
      <c r="C74" s="27">
        <v>70</v>
      </c>
      <c r="D74" s="27">
        <v>289</v>
      </c>
      <c r="E74" s="52" t="s">
        <v>119</v>
      </c>
      <c r="F74" s="29"/>
    </row>
    <row r="75" spans="1:8" s="30" customFormat="1" ht="15" customHeight="1">
      <c r="A75" s="53" t="s">
        <v>120</v>
      </c>
      <c r="B75" s="32">
        <f>SUM(C75:D75)</f>
        <v>280</v>
      </c>
      <c r="C75" s="27">
        <v>180</v>
      </c>
      <c r="D75" s="27">
        <v>100</v>
      </c>
      <c r="E75" s="52" t="s">
        <v>121</v>
      </c>
      <c r="F75" s="29"/>
    </row>
    <row r="76" spans="1:8" s="24" customFormat="1" ht="15" customHeight="1">
      <c r="A76" s="20" t="s">
        <v>122</v>
      </c>
      <c r="B76" s="38">
        <f>SUM(B77:B80)</f>
        <v>2618</v>
      </c>
      <c r="C76" s="38">
        <f>SUM(C77:C80)</f>
        <v>418</v>
      </c>
      <c r="D76" s="38">
        <f>SUM(D77:D80)</f>
        <v>2200</v>
      </c>
      <c r="E76" s="54" t="s">
        <v>123</v>
      </c>
      <c r="F76" s="23"/>
    </row>
    <row r="77" spans="1:8" s="30" customFormat="1" ht="15" customHeight="1">
      <c r="A77" s="36" t="s">
        <v>124</v>
      </c>
      <c r="B77" s="32">
        <f>SUM(C77:D77)</f>
        <v>560</v>
      </c>
      <c r="C77" s="27">
        <v>296</v>
      </c>
      <c r="D77" s="27">
        <v>264</v>
      </c>
      <c r="E77" s="52" t="s">
        <v>125</v>
      </c>
      <c r="F77" s="55"/>
    </row>
    <row r="78" spans="1:8" s="30" customFormat="1" ht="15" customHeight="1">
      <c r="A78" s="36" t="s">
        <v>126</v>
      </c>
      <c r="B78" s="32">
        <f>SUM(C78:D78)</f>
        <v>650</v>
      </c>
      <c r="C78" s="51">
        <v>0</v>
      </c>
      <c r="D78" s="27">
        <v>650</v>
      </c>
      <c r="E78" s="52" t="s">
        <v>127</v>
      </c>
      <c r="F78" s="56"/>
    </row>
    <row r="79" spans="1:8" s="30" customFormat="1" ht="15" customHeight="1">
      <c r="A79" s="36" t="s">
        <v>128</v>
      </c>
      <c r="B79" s="32">
        <f>SUM(C79:D79)</f>
        <v>912</v>
      </c>
      <c r="C79" s="27">
        <v>31</v>
      </c>
      <c r="D79" s="27">
        <v>881</v>
      </c>
      <c r="E79" s="52" t="s">
        <v>129</v>
      </c>
      <c r="F79" s="29"/>
    </row>
    <row r="80" spans="1:8" s="30" customFormat="1" ht="15" customHeight="1">
      <c r="A80" s="36" t="s">
        <v>130</v>
      </c>
      <c r="B80" s="32">
        <f>SUM(C80:D80)</f>
        <v>496</v>
      </c>
      <c r="C80" s="27">
        <v>91</v>
      </c>
      <c r="D80" s="27">
        <v>405</v>
      </c>
      <c r="E80" s="52" t="s">
        <v>131</v>
      </c>
      <c r="F80" s="29"/>
    </row>
    <row r="81" spans="1:6" s="24" customFormat="1" ht="15" customHeight="1">
      <c r="A81" s="20" t="s">
        <v>132</v>
      </c>
      <c r="B81" s="38">
        <f>SUM(B82:B85)</f>
        <v>2075</v>
      </c>
      <c r="C81" s="38">
        <f>SUM(C82:C85)</f>
        <v>1283</v>
      </c>
      <c r="D81" s="38">
        <f>SUM(D82:D85)</f>
        <v>792</v>
      </c>
      <c r="E81" s="54" t="s">
        <v>133</v>
      </c>
      <c r="F81" s="23"/>
    </row>
    <row r="82" spans="1:6" s="30" customFormat="1" ht="15" customHeight="1">
      <c r="A82" s="31" t="s">
        <v>134</v>
      </c>
      <c r="B82" s="32">
        <v>719</v>
      </c>
      <c r="C82" s="27">
        <v>459</v>
      </c>
      <c r="D82" s="27">
        <v>260</v>
      </c>
      <c r="E82" s="52" t="s">
        <v>135</v>
      </c>
      <c r="F82" s="23"/>
    </row>
    <row r="83" spans="1:6" s="30" customFormat="1" ht="15" customHeight="1">
      <c r="A83" s="31" t="s">
        <v>136</v>
      </c>
      <c r="B83" s="32">
        <f>SUM(C83:D83)</f>
        <v>658</v>
      </c>
      <c r="C83" s="27">
        <v>304</v>
      </c>
      <c r="D83" s="27">
        <v>354</v>
      </c>
      <c r="E83" s="52" t="s">
        <v>137</v>
      </c>
      <c r="F83" s="55"/>
    </row>
    <row r="84" spans="1:6" s="30" customFormat="1" ht="15" customHeight="1">
      <c r="A84" s="37" t="s">
        <v>138</v>
      </c>
      <c r="B84" s="32">
        <f>SUM(C84:D84)</f>
        <v>456</v>
      </c>
      <c r="C84" s="27">
        <v>379</v>
      </c>
      <c r="D84" s="27">
        <v>77</v>
      </c>
      <c r="E84" s="52" t="s">
        <v>139</v>
      </c>
      <c r="F84" s="55"/>
    </row>
    <row r="85" spans="1:6" s="30" customFormat="1" ht="15" customHeight="1">
      <c r="A85" s="31" t="s">
        <v>140</v>
      </c>
      <c r="B85" s="32">
        <f>SUM(C85:D85)</f>
        <v>242</v>
      </c>
      <c r="C85" s="27">
        <v>141</v>
      </c>
      <c r="D85" s="27">
        <v>101</v>
      </c>
      <c r="E85" s="52" t="s">
        <v>141</v>
      </c>
      <c r="F85" s="55"/>
    </row>
    <row r="86" spans="1:6" s="24" customFormat="1" ht="15" customHeight="1">
      <c r="A86" s="34" t="s">
        <v>142</v>
      </c>
      <c r="B86" s="38">
        <f>SUM(B87:B89)</f>
        <v>1508</v>
      </c>
      <c r="C86" s="38">
        <f>SUM(C87:C89)</f>
        <v>933</v>
      </c>
      <c r="D86" s="38">
        <f>SUM(D87:D89)</f>
        <v>575</v>
      </c>
      <c r="E86" s="54" t="s">
        <v>143</v>
      </c>
      <c r="F86" s="23"/>
    </row>
    <row r="87" spans="1:6" s="30" customFormat="1" ht="15" customHeight="1">
      <c r="A87" s="33" t="s">
        <v>144</v>
      </c>
      <c r="B87" s="32">
        <f>SUM(C87:D87)</f>
        <v>529</v>
      </c>
      <c r="C87" s="27">
        <v>438</v>
      </c>
      <c r="D87" s="27">
        <v>91</v>
      </c>
      <c r="E87" s="52" t="s">
        <v>145</v>
      </c>
      <c r="F87" s="23"/>
    </row>
    <row r="88" spans="1:6" s="30" customFormat="1" ht="15" customHeight="1">
      <c r="A88" s="36" t="s">
        <v>146</v>
      </c>
      <c r="B88" s="32">
        <f>SUM(C88:D88)</f>
        <v>516</v>
      </c>
      <c r="C88" s="27">
        <v>212</v>
      </c>
      <c r="D88" s="27">
        <v>304</v>
      </c>
      <c r="E88" s="52" t="s">
        <v>147</v>
      </c>
      <c r="F88" s="29"/>
    </row>
    <row r="89" spans="1:6" s="30" customFormat="1" ht="15" customHeight="1">
      <c r="A89" s="36" t="s">
        <v>148</v>
      </c>
      <c r="B89" s="32">
        <f>SUM(C89:D89)</f>
        <v>463</v>
      </c>
      <c r="C89" s="27">
        <v>283</v>
      </c>
      <c r="D89" s="27">
        <v>180</v>
      </c>
      <c r="E89" s="52" t="s">
        <v>149</v>
      </c>
      <c r="F89" s="29"/>
    </row>
    <row r="90" spans="1:6" s="24" customFormat="1" ht="15" customHeight="1">
      <c r="A90" s="35" t="s">
        <v>150</v>
      </c>
      <c r="B90" s="38">
        <f>SUM(B91:B96)</f>
        <v>2217</v>
      </c>
      <c r="C90" s="38">
        <f>SUM(C91:C96)</f>
        <v>873</v>
      </c>
      <c r="D90" s="38">
        <f>SUM(D91:D96)</f>
        <v>1344</v>
      </c>
      <c r="E90" s="54" t="s">
        <v>151</v>
      </c>
      <c r="F90" s="23"/>
    </row>
    <row r="91" spans="1:6" s="30" customFormat="1" ht="15" customHeight="1">
      <c r="A91" s="36" t="s">
        <v>152</v>
      </c>
      <c r="B91" s="32">
        <f t="shared" ref="B91:B96" si="3">SUM(C91:D91)</f>
        <v>239</v>
      </c>
      <c r="C91" s="27">
        <v>131</v>
      </c>
      <c r="D91" s="27">
        <v>108</v>
      </c>
      <c r="E91" s="52" t="s">
        <v>153</v>
      </c>
      <c r="F91" s="29"/>
    </row>
    <row r="92" spans="1:6" s="30" customFormat="1" ht="15" customHeight="1">
      <c r="A92" s="36" t="s">
        <v>154</v>
      </c>
      <c r="B92" s="32">
        <f t="shared" si="3"/>
        <v>402</v>
      </c>
      <c r="C92" s="27">
        <v>225</v>
      </c>
      <c r="D92" s="27">
        <v>177</v>
      </c>
      <c r="E92" s="52" t="s">
        <v>155</v>
      </c>
      <c r="F92" s="29"/>
    </row>
    <row r="93" spans="1:6" s="30" customFormat="1" ht="15" customHeight="1">
      <c r="A93" s="37" t="s">
        <v>156</v>
      </c>
      <c r="B93" s="32">
        <f t="shared" si="3"/>
        <v>152</v>
      </c>
      <c r="C93" s="27">
        <v>68</v>
      </c>
      <c r="D93" s="27">
        <v>84</v>
      </c>
      <c r="E93" s="52" t="s">
        <v>157</v>
      </c>
      <c r="F93" s="4"/>
    </row>
    <row r="94" spans="1:6" s="30" customFormat="1" ht="15" customHeight="1">
      <c r="A94" s="36" t="s">
        <v>158</v>
      </c>
      <c r="B94" s="32">
        <f t="shared" si="3"/>
        <v>371</v>
      </c>
      <c r="C94" s="27">
        <v>161</v>
      </c>
      <c r="D94" s="27">
        <v>210</v>
      </c>
      <c r="E94" s="52" t="s">
        <v>159</v>
      </c>
      <c r="F94" s="23"/>
    </row>
    <row r="95" spans="1:6" s="24" customFormat="1" ht="15" customHeight="1">
      <c r="A95" s="36" t="s">
        <v>160</v>
      </c>
      <c r="B95" s="32">
        <f t="shared" si="3"/>
        <v>778</v>
      </c>
      <c r="C95" s="27">
        <v>126</v>
      </c>
      <c r="D95" s="27">
        <v>652</v>
      </c>
      <c r="E95" s="52" t="s">
        <v>161</v>
      </c>
      <c r="F95" s="29"/>
    </row>
    <row r="96" spans="1:6" s="24" customFormat="1" ht="15" customHeight="1">
      <c r="A96" s="57" t="s">
        <v>162</v>
      </c>
      <c r="B96" s="32">
        <f t="shared" si="3"/>
        <v>275</v>
      </c>
      <c r="C96" s="27">
        <v>162</v>
      </c>
      <c r="D96" s="27">
        <v>113</v>
      </c>
      <c r="E96" s="52" t="s">
        <v>163</v>
      </c>
      <c r="F96" s="29"/>
    </row>
    <row r="97" spans="1:6" s="24" customFormat="1" ht="15" customHeight="1">
      <c r="A97" s="58" t="s">
        <v>164</v>
      </c>
      <c r="B97" s="38">
        <f>SUM(B98:B101)</f>
        <v>1744</v>
      </c>
      <c r="C97" s="38">
        <f>SUM(C98:C101)</f>
        <v>476</v>
      </c>
      <c r="D97" s="38">
        <f>SUM(D98:D101)</f>
        <v>1268</v>
      </c>
      <c r="E97" s="54" t="s">
        <v>165</v>
      </c>
      <c r="F97" s="23"/>
    </row>
    <row r="98" spans="1:6" s="30" customFormat="1" ht="18.75" customHeight="1">
      <c r="A98" s="37" t="s">
        <v>166</v>
      </c>
      <c r="B98" s="32">
        <f>SUM(C98:D98)</f>
        <v>199</v>
      </c>
      <c r="C98" s="27">
        <v>141</v>
      </c>
      <c r="D98" s="27">
        <v>58</v>
      </c>
      <c r="E98" s="52" t="s">
        <v>167</v>
      </c>
      <c r="F98" s="29"/>
    </row>
    <row r="99" spans="1:6" s="30" customFormat="1" ht="15" customHeight="1">
      <c r="A99" s="31" t="s">
        <v>168</v>
      </c>
      <c r="B99" s="32">
        <f>SUM(C99:D99)</f>
        <v>1111</v>
      </c>
      <c r="C99" s="27">
        <v>25</v>
      </c>
      <c r="D99" s="27">
        <v>1086</v>
      </c>
      <c r="E99" s="52" t="s">
        <v>169</v>
      </c>
      <c r="F99" s="29"/>
    </row>
    <row r="100" spans="1:6" s="30" customFormat="1" ht="15" customHeight="1">
      <c r="A100" s="31" t="s">
        <v>170</v>
      </c>
      <c r="B100" s="32">
        <f>SUM(C100:D100)</f>
        <v>165</v>
      </c>
      <c r="C100" s="27">
        <v>162</v>
      </c>
      <c r="D100" s="27">
        <v>3</v>
      </c>
      <c r="E100" s="52" t="s">
        <v>171</v>
      </c>
      <c r="F100" s="23"/>
    </row>
    <row r="101" spans="1:6" s="30" customFormat="1" ht="15" customHeight="1">
      <c r="A101" s="31" t="s">
        <v>172</v>
      </c>
      <c r="B101" s="32">
        <f>SUM(C101:D101)</f>
        <v>269</v>
      </c>
      <c r="C101" s="27">
        <v>148</v>
      </c>
      <c r="D101" s="27">
        <v>121</v>
      </c>
      <c r="E101" s="52" t="s">
        <v>173</v>
      </c>
      <c r="F101" s="29"/>
    </row>
    <row r="102" spans="1:6" s="24" customFormat="1" ht="15" customHeight="1">
      <c r="A102" s="13" t="s">
        <v>174</v>
      </c>
      <c r="B102" s="38">
        <f>SUM(B103:B106)</f>
        <v>1865</v>
      </c>
      <c r="C102" s="38">
        <f>SUM(C103:C106)</f>
        <v>1369</v>
      </c>
      <c r="D102" s="38">
        <f>SUM(D103:D106)</f>
        <v>496</v>
      </c>
      <c r="E102" s="54" t="s">
        <v>175</v>
      </c>
      <c r="F102" s="23"/>
    </row>
    <row r="103" spans="1:6" s="24" customFormat="1" ht="15" customHeight="1">
      <c r="A103" s="31" t="s">
        <v>176</v>
      </c>
      <c r="B103" s="32">
        <f>SUM(C103:D103)</f>
        <v>417</v>
      </c>
      <c r="C103" s="27">
        <v>284</v>
      </c>
      <c r="D103" s="27">
        <v>133</v>
      </c>
      <c r="E103" s="52" t="s">
        <v>177</v>
      </c>
      <c r="F103" s="29"/>
    </row>
    <row r="104" spans="1:6" s="30" customFormat="1" ht="15" customHeight="1">
      <c r="A104" s="31" t="s">
        <v>178</v>
      </c>
      <c r="B104" s="32">
        <f>SUM(C104:D104)</f>
        <v>670</v>
      </c>
      <c r="C104" s="27">
        <v>600</v>
      </c>
      <c r="D104" s="27">
        <v>70</v>
      </c>
      <c r="E104" s="52" t="s">
        <v>179</v>
      </c>
      <c r="F104" s="29"/>
    </row>
    <row r="105" spans="1:6" s="30" customFormat="1" ht="15" customHeight="1">
      <c r="A105" s="31" t="s">
        <v>180</v>
      </c>
      <c r="B105" s="32">
        <f>SUM(C105:D105)</f>
        <v>579</v>
      </c>
      <c r="C105" s="27">
        <v>369</v>
      </c>
      <c r="D105" s="27">
        <v>210</v>
      </c>
      <c r="E105" s="52" t="s">
        <v>181</v>
      </c>
      <c r="F105" s="29"/>
    </row>
    <row r="106" spans="1:6" s="30" customFormat="1" ht="15" customHeight="1">
      <c r="A106" s="31" t="s">
        <v>182</v>
      </c>
      <c r="B106" s="32">
        <f>SUM(C106:D106)</f>
        <v>199</v>
      </c>
      <c r="C106" s="27">
        <v>116</v>
      </c>
      <c r="D106" s="27">
        <v>83</v>
      </c>
      <c r="E106" s="52" t="s">
        <v>183</v>
      </c>
      <c r="F106" s="29"/>
    </row>
    <row r="107" spans="1:6" s="60" customFormat="1" ht="15" customHeight="1">
      <c r="A107" s="59" t="s">
        <v>184</v>
      </c>
      <c r="B107" s="38">
        <f>SUM(B108:B114)</f>
        <v>2985</v>
      </c>
      <c r="C107" s="38">
        <f>SUM(C108:C114)</f>
        <v>1182</v>
      </c>
      <c r="D107" s="38">
        <f>SUM(D108:D114)</f>
        <v>1803</v>
      </c>
      <c r="E107" s="54" t="s">
        <v>185</v>
      </c>
      <c r="F107" s="23"/>
    </row>
    <row r="108" spans="1:6" s="30" customFormat="1" ht="15" customHeight="1">
      <c r="A108" s="31" t="s">
        <v>186</v>
      </c>
      <c r="B108" s="32">
        <f t="shared" ref="B108:B114" si="4">SUM(C108:D108)</f>
        <v>473</v>
      </c>
      <c r="C108" s="27">
        <v>415</v>
      </c>
      <c r="D108" s="27">
        <v>58</v>
      </c>
      <c r="E108" s="52" t="s">
        <v>187</v>
      </c>
      <c r="F108" s="4"/>
    </row>
    <row r="109" spans="1:6" s="30" customFormat="1" ht="15" customHeight="1">
      <c r="A109" s="61" t="s">
        <v>188</v>
      </c>
      <c r="B109" s="32">
        <f t="shared" si="4"/>
        <v>106</v>
      </c>
      <c r="C109" s="27">
        <v>106</v>
      </c>
      <c r="D109" s="51">
        <v>0</v>
      </c>
      <c r="E109" s="52" t="s">
        <v>189</v>
      </c>
      <c r="F109" s="29"/>
    </row>
    <row r="110" spans="1:6" s="30" customFormat="1" ht="15" customHeight="1">
      <c r="A110" s="53" t="s">
        <v>190</v>
      </c>
      <c r="B110" s="32">
        <f t="shared" si="4"/>
        <v>492</v>
      </c>
      <c r="C110" s="27">
        <v>253</v>
      </c>
      <c r="D110" s="27">
        <v>239</v>
      </c>
      <c r="E110" s="52" t="s">
        <v>191</v>
      </c>
      <c r="F110" s="29"/>
    </row>
    <row r="111" spans="1:6" s="4" customFormat="1" ht="15" customHeight="1">
      <c r="A111" s="53" t="s">
        <v>192</v>
      </c>
      <c r="B111" s="32">
        <f t="shared" si="4"/>
        <v>911</v>
      </c>
      <c r="C111" s="27">
        <v>68</v>
      </c>
      <c r="D111" s="27">
        <v>843</v>
      </c>
      <c r="E111" s="52" t="s">
        <v>193</v>
      </c>
    </row>
    <row r="112" spans="1:6" s="4" customFormat="1" ht="15" customHeight="1">
      <c r="A112" s="53" t="s">
        <v>194</v>
      </c>
      <c r="B112" s="32">
        <f t="shared" si="4"/>
        <v>175</v>
      </c>
      <c r="C112" s="27">
        <v>3</v>
      </c>
      <c r="D112" s="27">
        <v>172</v>
      </c>
      <c r="E112" s="52" t="s">
        <v>195</v>
      </c>
      <c r="F112" s="62"/>
    </row>
    <row r="113" spans="1:6" s="4" customFormat="1" ht="15" customHeight="1">
      <c r="A113" s="53" t="s">
        <v>196</v>
      </c>
      <c r="B113" s="32">
        <f t="shared" si="4"/>
        <v>516</v>
      </c>
      <c r="C113" s="27">
        <v>97</v>
      </c>
      <c r="D113" s="27">
        <v>419</v>
      </c>
      <c r="E113" s="52" t="s">
        <v>197</v>
      </c>
      <c r="F113" s="62"/>
    </row>
    <row r="114" spans="1:6" s="4" customFormat="1" ht="15" customHeight="1">
      <c r="A114" s="53" t="s">
        <v>198</v>
      </c>
      <c r="B114" s="32">
        <f t="shared" si="4"/>
        <v>312</v>
      </c>
      <c r="C114" s="27">
        <v>240</v>
      </c>
      <c r="D114" s="27">
        <v>72</v>
      </c>
      <c r="E114" s="52" t="s">
        <v>199</v>
      </c>
      <c r="F114" s="62"/>
    </row>
    <row r="115" spans="1:6" s="60" customFormat="1" ht="15" customHeight="1">
      <c r="A115" s="63" t="s">
        <v>200</v>
      </c>
      <c r="B115" s="64">
        <f>B107+B102+B97+B90+B86+B81+B76+B71+B48+B41+B36+B32+B22+B16+B12+B9</f>
        <v>32245</v>
      </c>
      <c r="C115" s="64">
        <f>C107+C102+C97+C90+C86+C81+C76+C71+C48+C41+C36+C32+C22+C16+C12+C9</f>
        <v>13443</v>
      </c>
      <c r="D115" s="64">
        <f>D107+D102+D97+D90+D86+D81+D76+D71+D48+D41+D36+D32+D22+D16+D12+D9</f>
        <v>18802</v>
      </c>
      <c r="E115" s="48" t="s">
        <v>7</v>
      </c>
    </row>
    <row r="116" spans="1:6" s="60" customFormat="1" ht="13.5" customHeight="1">
      <c r="A116" s="65"/>
      <c r="C116" s="66"/>
      <c r="D116" s="66"/>
      <c r="E116" s="67"/>
    </row>
    <row r="117" spans="1:6" s="60" customFormat="1" ht="13.5" customHeight="1">
      <c r="A117" s="65"/>
      <c r="B117" s="66"/>
      <c r="C117" s="66"/>
      <c r="D117" s="66"/>
      <c r="E117" s="68"/>
    </row>
    <row r="118" spans="1:6" s="60" customFormat="1" ht="13.5" customHeight="1">
      <c r="A118" s="65"/>
      <c r="B118" s="66"/>
      <c r="C118" s="66"/>
      <c r="D118" s="66"/>
      <c r="E118" s="68"/>
    </row>
    <row r="119" spans="1:6" s="60" customFormat="1" ht="13.5" customHeight="1">
      <c r="A119" s="65"/>
      <c r="B119" s="66"/>
      <c r="C119" s="66"/>
      <c r="D119" s="66"/>
      <c r="E119" s="68"/>
    </row>
    <row r="120" spans="1:6" s="60" customFormat="1" ht="6" customHeight="1">
      <c r="A120" s="65"/>
      <c r="B120" s="66"/>
      <c r="C120" s="66"/>
      <c r="D120" s="66"/>
      <c r="E120" s="68"/>
    </row>
    <row r="121" spans="1:6" s="60" customFormat="1" ht="13.5" customHeight="1">
      <c r="A121" s="65"/>
      <c r="B121" s="66"/>
      <c r="C121" s="66"/>
      <c r="D121" s="66"/>
    </row>
    <row r="122" spans="1:6" s="4" customFormat="1" ht="13.5" customHeight="1">
      <c r="A122" s="69" t="s">
        <v>201</v>
      </c>
      <c r="B122" s="70"/>
      <c r="C122" s="70"/>
      <c r="D122" s="71"/>
      <c r="E122" s="72" t="s">
        <v>202</v>
      </c>
    </row>
    <row r="123" spans="1:6" s="70" customFormat="1" ht="12.75" customHeight="1">
      <c r="A123" s="73" t="s">
        <v>203</v>
      </c>
      <c r="E123" s="74" t="s">
        <v>204</v>
      </c>
    </row>
    <row r="124" spans="1:6" s="4" customFormat="1" ht="12.75" customHeight="1">
      <c r="A124" s="75"/>
      <c r="B124" s="75"/>
      <c r="C124" s="75"/>
      <c r="D124" s="75"/>
      <c r="E124" s="75"/>
    </row>
    <row r="125" spans="1:6" s="4" customFormat="1" ht="12.75" customHeight="1">
      <c r="E125" s="19"/>
    </row>
    <row r="126" spans="1:6" s="4" customFormat="1" ht="12.75" customHeight="1">
      <c r="E126" s="19"/>
    </row>
    <row r="127" spans="1:6" s="4" customFormat="1" ht="13.5" customHeight="1">
      <c r="E127" s="19"/>
    </row>
    <row r="128" spans="1:6" s="4" customFormat="1" ht="13.5" customHeight="1">
      <c r="E128" s="19"/>
    </row>
    <row r="129" spans="5:5" s="4" customFormat="1" ht="13.5" customHeight="1">
      <c r="E129" s="19"/>
    </row>
  </sheetData>
  <mergeCells count="1">
    <mergeCell ref="D66:E6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2013-03-20T13:18:52Z</dcterms:created>
  <dcterms:modified xsi:type="dcterms:W3CDTF">2013-03-20T13:18:52Z</dcterms:modified>
</cp:coreProperties>
</file>