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9" i="4"/>
  <c r="C59"/>
  <c r="B59"/>
  <c r="C25"/>
  <c r="B25"/>
  <c r="D15"/>
  <c r="D12"/>
  <c r="C12"/>
  <c r="B12"/>
</calcChain>
</file>

<file path=xl/sharedStrings.xml><?xml version="1.0" encoding="utf-8"?>
<sst xmlns="http://schemas.openxmlformats.org/spreadsheetml/2006/main" count="85" uniqueCount="80">
  <si>
    <t>Poste et Télécommunications</t>
  </si>
  <si>
    <t>البريد والمـواصـلات</t>
  </si>
  <si>
    <t>9 - 7 Evolution du réseau des télécommunications</t>
  </si>
  <si>
    <r>
      <t>9 - 7 تطور</t>
    </r>
    <r>
      <rPr>
        <b/>
        <sz val="16"/>
        <rFont val="Times New Roman"/>
        <family val="1"/>
      </rPr>
      <t xml:space="preserve"> شبكة المواصلات</t>
    </r>
  </si>
  <si>
    <t>Chiffre d'affaires</t>
  </si>
  <si>
    <t>رقم المعاملات</t>
  </si>
  <si>
    <t>En millions de DH</t>
  </si>
  <si>
    <r>
      <t xml:space="preserve"> 2010</t>
    </r>
    <r>
      <rPr>
        <b/>
        <vertAlign val="superscript"/>
        <sz val="10"/>
        <color indexed="8"/>
        <rFont val="Times New Roman"/>
        <family val="1"/>
      </rPr>
      <t>R</t>
    </r>
    <r>
      <rPr>
        <b/>
        <sz val="10"/>
        <color indexed="8"/>
        <rFont val="Times New Roman"/>
        <family val="1"/>
      </rPr>
      <t>م</t>
    </r>
  </si>
  <si>
    <t>بملايين الدراهم</t>
  </si>
  <si>
    <t xml:space="preserve">     Itisslat Al-Maghreb</t>
  </si>
  <si>
    <t xml:space="preserve">  اتصالات المغرب </t>
  </si>
  <si>
    <t xml:space="preserve">     Médi Télécom</t>
  </si>
  <si>
    <t xml:space="preserve">  ميدي تيليكوم</t>
  </si>
  <si>
    <t xml:space="preserve">     WANA Corporate</t>
  </si>
  <si>
    <t xml:space="preserve">  وانا كوربورايت</t>
  </si>
  <si>
    <t xml:space="preserve">     Autres opérateurs</t>
  </si>
  <si>
    <t xml:space="preserve">  فاعـلون آخرون</t>
  </si>
  <si>
    <t xml:space="preserve">     Total</t>
  </si>
  <si>
    <t xml:space="preserve">  المجموع</t>
  </si>
  <si>
    <t xml:space="preserve">Evolution du nombre de lignes </t>
  </si>
  <si>
    <t xml:space="preserve"> تطورعدد خطوط  الهاتف </t>
  </si>
  <si>
    <t xml:space="preserve"> pour cent habitants</t>
  </si>
  <si>
    <t xml:space="preserve"> لكل 100 نسمة</t>
  </si>
  <si>
    <t xml:space="preserve">  Nombre de lignes fixes</t>
  </si>
  <si>
    <t xml:space="preserve">  عدد خطوط  الها تف  الثا بت  </t>
  </si>
  <si>
    <t xml:space="preserve">  Nombre de lignes mobiles </t>
  </si>
  <si>
    <t xml:space="preserve">  عدد خطوط  الها تف  المحمول </t>
  </si>
  <si>
    <t>Téléphonie fixe</t>
  </si>
  <si>
    <r>
      <rPr>
        <b/>
        <sz val="12"/>
        <rFont val="Times New Roman"/>
        <family val="1"/>
      </rPr>
      <t xml:space="preserve"> الها تف الثابت </t>
    </r>
    <r>
      <rPr>
        <b/>
        <sz val="11"/>
        <rFont val="Times New Roman"/>
        <family val="1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</si>
  <si>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</si>
  <si>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</si>
  <si>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</si>
  <si>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</si>
  <si>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 xml:space="preserve">      Itisslat Al-Maghreb</t>
  </si>
  <si>
    <t xml:space="preserve">      اتصالات المغرب </t>
  </si>
  <si>
    <t xml:space="preserve">      Medi Telecom </t>
  </si>
  <si>
    <t xml:space="preserve">      ميدي تيليكوم</t>
  </si>
  <si>
    <t xml:space="preserve">      WANA Corporate</t>
  </si>
  <si>
    <t xml:space="preserve">      وانا كوربورايت</t>
  </si>
  <si>
    <r>
      <t xml:space="preserve">9 - 7 Evolution du réseau des télécommunications </t>
    </r>
    <r>
      <rPr>
        <sz val="10"/>
        <rFont val="Times New Roman"/>
        <family val="1"/>
      </rPr>
      <t>(suite)</t>
    </r>
  </si>
  <si>
    <r>
      <t>9 - 7</t>
    </r>
    <r>
      <rPr>
        <b/>
        <sz val="16"/>
        <rFont val="Times New Roman"/>
        <family val="1"/>
      </rPr>
      <t xml:space="preserve"> تطور شبكة المواصلات </t>
    </r>
    <r>
      <rPr>
        <sz val="10"/>
        <rFont val="Times New Roman"/>
        <family val="1"/>
      </rPr>
      <t>(تابع)</t>
    </r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</si>
  <si>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</si>
  <si>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</si>
  <si>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</si>
  <si>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</si>
  <si>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</si>
  <si>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 xml:space="preserve">   الا شتراكا ت  ب %</t>
  </si>
  <si>
    <t xml:space="preserve">   Part du prépayé (en %)</t>
  </si>
  <si>
    <t xml:space="preserve">   البطا قا ت المسبقة الدفع  ب % </t>
  </si>
  <si>
    <t xml:space="preserve"> Chiffre d'affaires  (en millions de DH)</t>
  </si>
  <si>
    <t xml:space="preserve">  رقم المعاملات  (بملايين الدراهم)</t>
  </si>
  <si>
    <t xml:space="preserve">                 </t>
  </si>
  <si>
    <t xml:space="preserve">   Itissalat Al-Maghrib</t>
  </si>
  <si>
    <t xml:space="preserve">   اتصالات المغرب</t>
  </si>
  <si>
    <t xml:space="preserve">   Médi télécom</t>
  </si>
  <si>
    <t xml:space="preserve">   WANA Corporate</t>
  </si>
  <si>
    <t>Internet</t>
  </si>
  <si>
    <t>الأنترنيت</t>
  </si>
  <si>
    <t>Abonnés à Internet par type d'abonnement</t>
  </si>
  <si>
    <t xml:space="preserve"> الاشتراكات في الأنترنيت حسب نوع الاشتراك</t>
  </si>
  <si>
    <t xml:space="preserve">    Abonnement classique</t>
  </si>
  <si>
    <t xml:space="preserve">    الاشتراك الكلاسيكي</t>
  </si>
  <si>
    <t xml:space="preserve">    Forfait</t>
  </si>
  <si>
    <t xml:space="preserve">    الاشتراك بأسعار مثبتة مسبقا</t>
  </si>
  <si>
    <t xml:space="preserve">    Asymetric Digital Suscriber Line</t>
  </si>
  <si>
    <t xml:space="preserve">    تقنية الولوج إلى الأنترنيت </t>
  </si>
  <si>
    <t xml:space="preserve">    ( ADSL)</t>
  </si>
  <si>
    <t xml:space="preserve">     باستعمال شريط للتذبذبات مرتفع </t>
  </si>
  <si>
    <t xml:space="preserve">    Liaisons louées</t>
  </si>
  <si>
    <t xml:space="preserve">    وصلات مستاجرة</t>
  </si>
  <si>
    <t xml:space="preserve">    Internet 3G</t>
  </si>
  <si>
    <t xml:space="preserve">    أنترنيت الجيل الثالت</t>
  </si>
  <si>
    <t xml:space="preserve">    Autres</t>
  </si>
  <si>
    <t>-</t>
  </si>
  <si>
    <t xml:space="preserve">      أخرى</t>
  </si>
  <si>
    <t>Utilisateurs estimés de l'internet (en milliers)</t>
  </si>
  <si>
    <t>العدد التقديري  لمستعملي الأنترنيت (بالآلاف)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</si>
  <si>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</si>
  <si>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</si>
  <si>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t xml:space="preserve"> 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</si>
</sst>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\ ###\ ###\ ###.00"/>
    <numFmt numFmtId="166" formatCode="###\ ###\ ###"/>
    <numFmt numFmtId="167" formatCode="\ ##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0"/>
      <color indexed="8"/>
      <name val="Times New Roman"/>
      <family val="1"/>
    </font>
    <font>
      <b/>
      <vertAlign val="superscript"/>
      <sz val="10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b/>
      <sz val="11.5"/>
      <color indexed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7" fillId="0" borderId="0" applyNumberFormat="0">
      <alignment horizontal="right"/>
    </xf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</cellStyleXfs>
  <cellXfs count="43">
    <xf numFmtId="0" fontId="0" fillId="0" borderId="0" xfId="0"/>
    <xf numFmtId="2" fontId="2" fillId="0" borderId="0" xfId="1" quotePrefix="1" applyNumberFormat="1" applyFont="1" applyAlignment="1">
      <alignment horizontal="left" vertical="center"/>
    </xf>
    <xf numFmtId="2" fontId="3" fillId="0" borderId="0" xfId="1" applyNumberFormat="1" applyFont="1" applyAlignment="1">
      <alignment vertical="center"/>
    </xf>
    <xf numFmtId="2" fontId="4" fillId="0" borderId="0" xfId="1" applyNumberFormat="1" applyFont="1" applyAlignment="1">
      <alignment vertical="center" readingOrder="2"/>
    </xf>
    <xf numFmtId="2" fontId="3" fillId="0" borderId="0" xfId="1" applyNumberFormat="1" applyFont="1" applyAlignment="1">
      <alignment horizontal="right" vertical="center" readingOrder="2"/>
    </xf>
    <xf numFmtId="2" fontId="5" fillId="0" borderId="0" xfId="1" quotePrefix="1" applyNumberFormat="1" applyFont="1" applyAlignment="1">
      <alignment horizontal="left" vertical="center"/>
    </xf>
    <xf numFmtId="2" fontId="5" fillId="0" borderId="0" xfId="1" quotePrefix="1" applyNumberFormat="1" applyFont="1" applyAlignment="1">
      <alignment horizontal="right" vertical="center" readingOrder="2"/>
    </xf>
    <xf numFmtId="2" fontId="6" fillId="0" borderId="0" xfId="1" applyNumberFormat="1" applyFont="1" applyAlignment="1">
      <alignment horizontal="left" vertical="center"/>
    </xf>
    <xf numFmtId="2" fontId="7" fillId="0" borderId="0" xfId="1" applyNumberFormat="1" applyFont="1" applyAlignment="1">
      <alignment horizontal="right" vertical="center" readingOrder="2"/>
    </xf>
    <xf numFmtId="3" fontId="6" fillId="0" borderId="0" xfId="1" applyNumberFormat="1" applyFont="1" applyAlignment="1">
      <alignment horizontal="right" vertical="center"/>
    </xf>
    <xf numFmtId="2" fontId="8" fillId="0" borderId="0" xfId="1" applyNumberFormat="1" applyFont="1" applyAlignment="1">
      <alignment horizontal="right" vertical="justify" readingOrder="1"/>
    </xf>
    <xf numFmtId="2" fontId="10" fillId="0" borderId="0" xfId="1" applyNumberFormat="1" applyFont="1" applyAlignment="1">
      <alignment horizontal="right" vertical="center" readingOrder="2"/>
    </xf>
    <xf numFmtId="2" fontId="6" fillId="0" borderId="0" xfId="1" applyNumberFormat="1" applyFont="1" applyAlignment="1" applyProtection="1">
      <alignment vertical="center"/>
    </xf>
    <xf numFmtId="2" fontId="6" fillId="0" borderId="0" xfId="1" applyNumberFormat="1" applyFont="1" applyAlignment="1">
      <alignment vertical="center"/>
    </xf>
    <xf numFmtId="2" fontId="7" fillId="0" borderId="0" xfId="1" quotePrefix="1" applyNumberFormat="1" applyFont="1" applyAlignment="1">
      <alignment horizontal="left" vertical="center"/>
    </xf>
    <xf numFmtId="3" fontId="3" fillId="0" borderId="0" xfId="1" applyNumberFormat="1" applyFont="1" applyAlignment="1">
      <alignment horizontal="right" vertical="center"/>
    </xf>
    <xf numFmtId="2" fontId="10" fillId="0" borderId="0" xfId="1" quotePrefix="1" applyNumberFormat="1" applyFont="1" applyAlignment="1">
      <alignment horizontal="left" vertical="center"/>
    </xf>
    <xf numFmtId="2" fontId="10" fillId="0" borderId="0" xfId="1" applyNumberFormat="1" applyFont="1" applyAlignment="1">
      <alignment horizontal="left" vertical="center"/>
    </xf>
    <xf numFmtId="0" fontId="3" fillId="0" borderId="0" xfId="1" applyNumberFormat="1" applyFont="1"/>
    <xf numFmtId="2" fontId="10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2" fontId="7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2" fontId="7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6" fillId="0" borderId="0" xfId="1" applyNumberFormat="1" applyFont="1" applyAlignment="1">
      <alignment horizontal="right" vertical="center"/>
    </xf>
    <xf numFmtId="0" fontId="6" fillId="0" borderId="0" xfId="1" applyNumberFormat="1" applyFont="1"/>
    <xf numFmtId="2" fontId="8" fillId="0" borderId="0" xfId="1" applyNumberFormat="1" applyFont="1" applyAlignment="1">
      <alignment vertical="center"/>
    </xf>
    <xf numFmtId="2" fontId="12" fillId="0" borderId="0" xfId="1" applyNumberFormat="1" applyFont="1" applyAlignment="1">
      <alignment horizontal="right" vertical="center"/>
    </xf>
    <xf numFmtId="2" fontId="13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right" vertical="center"/>
    </xf>
    <xf numFmtId="166" fontId="6" fillId="0" borderId="0" xfId="1" applyNumberFormat="1" applyFont="1"/>
    <xf numFmtId="3" fontId="8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2" fontId="14" fillId="0" borderId="0" xfId="1" quotePrefix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2" fontId="7" fillId="0" borderId="0" xfId="1" applyNumberFormat="1" applyFont="1" applyAlignment="1">
      <alignment vertical="center" readingOrder="2"/>
    </xf>
    <xf numFmtId="2" fontId="14" fillId="0" borderId="0" xfId="1" applyNumberFormat="1" applyFont="1" applyAlignment="1">
      <alignment vertical="center"/>
    </xf>
    <xf numFmtId="2" fontId="3" fillId="0" borderId="0" xfId="1" quotePrefix="1" applyNumberFormat="1" applyFont="1" applyAlignment="1">
      <alignment horizontal="right" vertical="center" readingOrder="2"/>
    </xf>
    <xf numFmtId="2" fontId="7" fillId="0" borderId="0" xfId="1" applyNumberFormat="1" applyFont="1" applyAlignment="1">
      <alignment horizontal="left" vertical="center"/>
    </xf>
  </cellXfs>
  <cellStyles count="13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عادي_agros99" xfId="8"/>
    <cellStyle name="عملة [0]_Book1" xfId="9"/>
    <cellStyle name="عملة_Bagraph" xfId="10"/>
    <cellStyle name="فاصلة [0]_Book1" xfId="11"/>
    <cellStyle name="فاصلة_Bagraph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oste%20et%20t&#233;l&#233;com/post-com%20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2"/>
      <sheetName val="3-4-5"/>
      <sheetName val="6"/>
      <sheetName val="7"/>
      <sheetName val="post et tel"/>
      <sheetName val="Grraph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111"/>
  <sheetViews>
    <sheetView showGridLines="0" tabSelected="1" zoomScaleNormal="100" workbookViewId="0"/>
  </sheetViews>
  <sheetFormatPr baseColWidth="10" defaultRowHeight="12.75"/>
  <cols>
    <col min="1" max="1" width="37.28515625" style="2" customWidth="1"/>
    <col min="2" max="4" width="11.7109375" style="2" customWidth="1"/>
    <col min="5" max="5" width="32.5703125" style="2" customWidth="1"/>
    <col min="6" max="6" width="6.42578125" style="2" customWidth="1"/>
    <col min="7" max="10" width="12.5703125" style="2" customWidth="1"/>
    <col min="11" max="11" width="38.85546875" style="2" customWidth="1"/>
    <col min="12" max="256" width="11.42578125" style="2"/>
    <col min="257" max="257" width="37.28515625" style="2" customWidth="1"/>
    <col min="258" max="260" width="11.7109375" style="2" customWidth="1"/>
    <col min="261" max="261" width="32.5703125" style="2" customWidth="1"/>
    <col min="262" max="262" width="6.42578125" style="2" customWidth="1"/>
    <col min="263" max="266" width="12.5703125" style="2" customWidth="1"/>
    <col min="267" max="267" width="38.85546875" style="2" customWidth="1"/>
    <col min="268" max="512" width="11.42578125" style="2"/>
    <col min="513" max="513" width="37.28515625" style="2" customWidth="1"/>
    <col min="514" max="516" width="11.7109375" style="2" customWidth="1"/>
    <col min="517" max="517" width="32.5703125" style="2" customWidth="1"/>
    <col min="518" max="518" width="6.42578125" style="2" customWidth="1"/>
    <col min="519" max="522" width="12.5703125" style="2" customWidth="1"/>
    <col min="523" max="523" width="38.85546875" style="2" customWidth="1"/>
    <col min="524" max="768" width="11.42578125" style="2"/>
    <col min="769" max="769" width="37.28515625" style="2" customWidth="1"/>
    <col min="770" max="772" width="11.7109375" style="2" customWidth="1"/>
    <col min="773" max="773" width="32.5703125" style="2" customWidth="1"/>
    <col min="774" max="774" width="6.42578125" style="2" customWidth="1"/>
    <col min="775" max="778" width="12.5703125" style="2" customWidth="1"/>
    <col min="779" max="779" width="38.85546875" style="2" customWidth="1"/>
    <col min="780" max="1024" width="11.42578125" style="2"/>
    <col min="1025" max="1025" width="37.28515625" style="2" customWidth="1"/>
    <col min="1026" max="1028" width="11.7109375" style="2" customWidth="1"/>
    <col min="1029" max="1029" width="32.5703125" style="2" customWidth="1"/>
    <col min="1030" max="1030" width="6.42578125" style="2" customWidth="1"/>
    <col min="1031" max="1034" width="12.5703125" style="2" customWidth="1"/>
    <col min="1035" max="1035" width="38.85546875" style="2" customWidth="1"/>
    <col min="1036" max="1280" width="11.42578125" style="2"/>
    <col min="1281" max="1281" width="37.28515625" style="2" customWidth="1"/>
    <col min="1282" max="1284" width="11.7109375" style="2" customWidth="1"/>
    <col min="1285" max="1285" width="32.5703125" style="2" customWidth="1"/>
    <col min="1286" max="1286" width="6.42578125" style="2" customWidth="1"/>
    <col min="1287" max="1290" width="12.5703125" style="2" customWidth="1"/>
    <col min="1291" max="1291" width="38.85546875" style="2" customWidth="1"/>
    <col min="1292" max="1536" width="11.42578125" style="2"/>
    <col min="1537" max="1537" width="37.28515625" style="2" customWidth="1"/>
    <col min="1538" max="1540" width="11.7109375" style="2" customWidth="1"/>
    <col min="1541" max="1541" width="32.5703125" style="2" customWidth="1"/>
    <col min="1542" max="1542" width="6.42578125" style="2" customWidth="1"/>
    <col min="1543" max="1546" width="12.5703125" style="2" customWidth="1"/>
    <col min="1547" max="1547" width="38.85546875" style="2" customWidth="1"/>
    <col min="1548" max="1792" width="11.42578125" style="2"/>
    <col min="1793" max="1793" width="37.28515625" style="2" customWidth="1"/>
    <col min="1794" max="1796" width="11.7109375" style="2" customWidth="1"/>
    <col min="1797" max="1797" width="32.5703125" style="2" customWidth="1"/>
    <col min="1798" max="1798" width="6.42578125" style="2" customWidth="1"/>
    <col min="1799" max="1802" width="12.5703125" style="2" customWidth="1"/>
    <col min="1803" max="1803" width="38.85546875" style="2" customWidth="1"/>
    <col min="1804" max="2048" width="11.42578125" style="2"/>
    <col min="2049" max="2049" width="37.28515625" style="2" customWidth="1"/>
    <col min="2050" max="2052" width="11.7109375" style="2" customWidth="1"/>
    <col min="2053" max="2053" width="32.5703125" style="2" customWidth="1"/>
    <col min="2054" max="2054" width="6.42578125" style="2" customWidth="1"/>
    <col min="2055" max="2058" width="12.5703125" style="2" customWidth="1"/>
    <col min="2059" max="2059" width="38.85546875" style="2" customWidth="1"/>
    <col min="2060" max="2304" width="11.42578125" style="2"/>
    <col min="2305" max="2305" width="37.28515625" style="2" customWidth="1"/>
    <col min="2306" max="2308" width="11.7109375" style="2" customWidth="1"/>
    <col min="2309" max="2309" width="32.5703125" style="2" customWidth="1"/>
    <col min="2310" max="2310" width="6.42578125" style="2" customWidth="1"/>
    <col min="2311" max="2314" width="12.5703125" style="2" customWidth="1"/>
    <col min="2315" max="2315" width="38.85546875" style="2" customWidth="1"/>
    <col min="2316" max="2560" width="11.42578125" style="2"/>
    <col min="2561" max="2561" width="37.28515625" style="2" customWidth="1"/>
    <col min="2562" max="2564" width="11.7109375" style="2" customWidth="1"/>
    <col min="2565" max="2565" width="32.5703125" style="2" customWidth="1"/>
    <col min="2566" max="2566" width="6.42578125" style="2" customWidth="1"/>
    <col min="2567" max="2570" width="12.5703125" style="2" customWidth="1"/>
    <col min="2571" max="2571" width="38.85546875" style="2" customWidth="1"/>
    <col min="2572" max="2816" width="11.42578125" style="2"/>
    <col min="2817" max="2817" width="37.28515625" style="2" customWidth="1"/>
    <col min="2818" max="2820" width="11.7109375" style="2" customWidth="1"/>
    <col min="2821" max="2821" width="32.5703125" style="2" customWidth="1"/>
    <col min="2822" max="2822" width="6.42578125" style="2" customWidth="1"/>
    <col min="2823" max="2826" width="12.5703125" style="2" customWidth="1"/>
    <col min="2827" max="2827" width="38.85546875" style="2" customWidth="1"/>
    <col min="2828" max="3072" width="11.42578125" style="2"/>
    <col min="3073" max="3073" width="37.28515625" style="2" customWidth="1"/>
    <col min="3074" max="3076" width="11.7109375" style="2" customWidth="1"/>
    <col min="3077" max="3077" width="32.5703125" style="2" customWidth="1"/>
    <col min="3078" max="3078" width="6.42578125" style="2" customWidth="1"/>
    <col min="3079" max="3082" width="12.5703125" style="2" customWidth="1"/>
    <col min="3083" max="3083" width="38.85546875" style="2" customWidth="1"/>
    <col min="3084" max="3328" width="11.42578125" style="2"/>
    <col min="3329" max="3329" width="37.28515625" style="2" customWidth="1"/>
    <col min="3330" max="3332" width="11.7109375" style="2" customWidth="1"/>
    <col min="3333" max="3333" width="32.5703125" style="2" customWidth="1"/>
    <col min="3334" max="3334" width="6.42578125" style="2" customWidth="1"/>
    <col min="3335" max="3338" width="12.5703125" style="2" customWidth="1"/>
    <col min="3339" max="3339" width="38.85546875" style="2" customWidth="1"/>
    <col min="3340" max="3584" width="11.42578125" style="2"/>
    <col min="3585" max="3585" width="37.28515625" style="2" customWidth="1"/>
    <col min="3586" max="3588" width="11.7109375" style="2" customWidth="1"/>
    <col min="3589" max="3589" width="32.5703125" style="2" customWidth="1"/>
    <col min="3590" max="3590" width="6.42578125" style="2" customWidth="1"/>
    <col min="3591" max="3594" width="12.5703125" style="2" customWidth="1"/>
    <col min="3595" max="3595" width="38.85546875" style="2" customWidth="1"/>
    <col min="3596" max="3840" width="11.42578125" style="2"/>
    <col min="3841" max="3841" width="37.28515625" style="2" customWidth="1"/>
    <col min="3842" max="3844" width="11.7109375" style="2" customWidth="1"/>
    <col min="3845" max="3845" width="32.5703125" style="2" customWidth="1"/>
    <col min="3846" max="3846" width="6.42578125" style="2" customWidth="1"/>
    <col min="3847" max="3850" width="12.5703125" style="2" customWidth="1"/>
    <col min="3851" max="3851" width="38.85546875" style="2" customWidth="1"/>
    <col min="3852" max="4096" width="11.42578125" style="2"/>
    <col min="4097" max="4097" width="37.28515625" style="2" customWidth="1"/>
    <col min="4098" max="4100" width="11.7109375" style="2" customWidth="1"/>
    <col min="4101" max="4101" width="32.5703125" style="2" customWidth="1"/>
    <col min="4102" max="4102" width="6.42578125" style="2" customWidth="1"/>
    <col min="4103" max="4106" width="12.5703125" style="2" customWidth="1"/>
    <col min="4107" max="4107" width="38.85546875" style="2" customWidth="1"/>
    <col min="4108" max="4352" width="11.42578125" style="2"/>
    <col min="4353" max="4353" width="37.28515625" style="2" customWidth="1"/>
    <col min="4354" max="4356" width="11.7109375" style="2" customWidth="1"/>
    <col min="4357" max="4357" width="32.5703125" style="2" customWidth="1"/>
    <col min="4358" max="4358" width="6.42578125" style="2" customWidth="1"/>
    <col min="4359" max="4362" width="12.5703125" style="2" customWidth="1"/>
    <col min="4363" max="4363" width="38.85546875" style="2" customWidth="1"/>
    <col min="4364" max="4608" width="11.42578125" style="2"/>
    <col min="4609" max="4609" width="37.28515625" style="2" customWidth="1"/>
    <col min="4610" max="4612" width="11.7109375" style="2" customWidth="1"/>
    <col min="4613" max="4613" width="32.5703125" style="2" customWidth="1"/>
    <col min="4614" max="4614" width="6.42578125" style="2" customWidth="1"/>
    <col min="4615" max="4618" width="12.5703125" style="2" customWidth="1"/>
    <col min="4619" max="4619" width="38.85546875" style="2" customWidth="1"/>
    <col min="4620" max="4864" width="11.42578125" style="2"/>
    <col min="4865" max="4865" width="37.28515625" style="2" customWidth="1"/>
    <col min="4866" max="4868" width="11.7109375" style="2" customWidth="1"/>
    <col min="4869" max="4869" width="32.5703125" style="2" customWidth="1"/>
    <col min="4870" max="4870" width="6.42578125" style="2" customWidth="1"/>
    <col min="4871" max="4874" width="12.5703125" style="2" customWidth="1"/>
    <col min="4875" max="4875" width="38.85546875" style="2" customWidth="1"/>
    <col min="4876" max="5120" width="11.42578125" style="2"/>
    <col min="5121" max="5121" width="37.28515625" style="2" customWidth="1"/>
    <col min="5122" max="5124" width="11.7109375" style="2" customWidth="1"/>
    <col min="5125" max="5125" width="32.5703125" style="2" customWidth="1"/>
    <col min="5126" max="5126" width="6.42578125" style="2" customWidth="1"/>
    <col min="5127" max="5130" width="12.5703125" style="2" customWidth="1"/>
    <col min="5131" max="5131" width="38.85546875" style="2" customWidth="1"/>
    <col min="5132" max="5376" width="11.42578125" style="2"/>
    <col min="5377" max="5377" width="37.28515625" style="2" customWidth="1"/>
    <col min="5378" max="5380" width="11.7109375" style="2" customWidth="1"/>
    <col min="5381" max="5381" width="32.5703125" style="2" customWidth="1"/>
    <col min="5382" max="5382" width="6.42578125" style="2" customWidth="1"/>
    <col min="5383" max="5386" width="12.5703125" style="2" customWidth="1"/>
    <col min="5387" max="5387" width="38.85546875" style="2" customWidth="1"/>
    <col min="5388" max="5632" width="11.42578125" style="2"/>
    <col min="5633" max="5633" width="37.28515625" style="2" customWidth="1"/>
    <col min="5634" max="5636" width="11.7109375" style="2" customWidth="1"/>
    <col min="5637" max="5637" width="32.5703125" style="2" customWidth="1"/>
    <col min="5638" max="5638" width="6.42578125" style="2" customWidth="1"/>
    <col min="5639" max="5642" width="12.5703125" style="2" customWidth="1"/>
    <col min="5643" max="5643" width="38.85546875" style="2" customWidth="1"/>
    <col min="5644" max="5888" width="11.42578125" style="2"/>
    <col min="5889" max="5889" width="37.28515625" style="2" customWidth="1"/>
    <col min="5890" max="5892" width="11.7109375" style="2" customWidth="1"/>
    <col min="5893" max="5893" width="32.5703125" style="2" customWidth="1"/>
    <col min="5894" max="5894" width="6.42578125" style="2" customWidth="1"/>
    <col min="5895" max="5898" width="12.5703125" style="2" customWidth="1"/>
    <col min="5899" max="5899" width="38.85546875" style="2" customWidth="1"/>
    <col min="5900" max="6144" width="11.42578125" style="2"/>
    <col min="6145" max="6145" width="37.28515625" style="2" customWidth="1"/>
    <col min="6146" max="6148" width="11.7109375" style="2" customWidth="1"/>
    <col min="6149" max="6149" width="32.5703125" style="2" customWidth="1"/>
    <col min="6150" max="6150" width="6.42578125" style="2" customWidth="1"/>
    <col min="6151" max="6154" width="12.5703125" style="2" customWidth="1"/>
    <col min="6155" max="6155" width="38.85546875" style="2" customWidth="1"/>
    <col min="6156" max="6400" width="11.42578125" style="2"/>
    <col min="6401" max="6401" width="37.28515625" style="2" customWidth="1"/>
    <col min="6402" max="6404" width="11.7109375" style="2" customWidth="1"/>
    <col min="6405" max="6405" width="32.5703125" style="2" customWidth="1"/>
    <col min="6406" max="6406" width="6.42578125" style="2" customWidth="1"/>
    <col min="6407" max="6410" width="12.5703125" style="2" customWidth="1"/>
    <col min="6411" max="6411" width="38.85546875" style="2" customWidth="1"/>
    <col min="6412" max="6656" width="11.42578125" style="2"/>
    <col min="6657" max="6657" width="37.28515625" style="2" customWidth="1"/>
    <col min="6658" max="6660" width="11.7109375" style="2" customWidth="1"/>
    <col min="6661" max="6661" width="32.5703125" style="2" customWidth="1"/>
    <col min="6662" max="6662" width="6.42578125" style="2" customWidth="1"/>
    <col min="6663" max="6666" width="12.5703125" style="2" customWidth="1"/>
    <col min="6667" max="6667" width="38.85546875" style="2" customWidth="1"/>
    <col min="6668" max="6912" width="11.42578125" style="2"/>
    <col min="6913" max="6913" width="37.28515625" style="2" customWidth="1"/>
    <col min="6914" max="6916" width="11.7109375" style="2" customWidth="1"/>
    <col min="6917" max="6917" width="32.5703125" style="2" customWidth="1"/>
    <col min="6918" max="6918" width="6.42578125" style="2" customWidth="1"/>
    <col min="6919" max="6922" width="12.5703125" style="2" customWidth="1"/>
    <col min="6923" max="6923" width="38.85546875" style="2" customWidth="1"/>
    <col min="6924" max="7168" width="11.42578125" style="2"/>
    <col min="7169" max="7169" width="37.28515625" style="2" customWidth="1"/>
    <col min="7170" max="7172" width="11.7109375" style="2" customWidth="1"/>
    <col min="7173" max="7173" width="32.5703125" style="2" customWidth="1"/>
    <col min="7174" max="7174" width="6.42578125" style="2" customWidth="1"/>
    <col min="7175" max="7178" width="12.5703125" style="2" customWidth="1"/>
    <col min="7179" max="7179" width="38.85546875" style="2" customWidth="1"/>
    <col min="7180" max="7424" width="11.42578125" style="2"/>
    <col min="7425" max="7425" width="37.28515625" style="2" customWidth="1"/>
    <col min="7426" max="7428" width="11.7109375" style="2" customWidth="1"/>
    <col min="7429" max="7429" width="32.5703125" style="2" customWidth="1"/>
    <col min="7430" max="7430" width="6.42578125" style="2" customWidth="1"/>
    <col min="7431" max="7434" width="12.5703125" style="2" customWidth="1"/>
    <col min="7435" max="7435" width="38.85546875" style="2" customWidth="1"/>
    <col min="7436" max="7680" width="11.42578125" style="2"/>
    <col min="7681" max="7681" width="37.28515625" style="2" customWidth="1"/>
    <col min="7682" max="7684" width="11.7109375" style="2" customWidth="1"/>
    <col min="7685" max="7685" width="32.5703125" style="2" customWidth="1"/>
    <col min="7686" max="7686" width="6.42578125" style="2" customWidth="1"/>
    <col min="7687" max="7690" width="12.5703125" style="2" customWidth="1"/>
    <col min="7691" max="7691" width="38.85546875" style="2" customWidth="1"/>
    <col min="7692" max="7936" width="11.42578125" style="2"/>
    <col min="7937" max="7937" width="37.28515625" style="2" customWidth="1"/>
    <col min="7938" max="7940" width="11.7109375" style="2" customWidth="1"/>
    <col min="7941" max="7941" width="32.5703125" style="2" customWidth="1"/>
    <col min="7942" max="7942" width="6.42578125" style="2" customWidth="1"/>
    <col min="7943" max="7946" width="12.5703125" style="2" customWidth="1"/>
    <col min="7947" max="7947" width="38.85546875" style="2" customWidth="1"/>
    <col min="7948" max="8192" width="11.42578125" style="2"/>
    <col min="8193" max="8193" width="37.28515625" style="2" customWidth="1"/>
    <col min="8194" max="8196" width="11.7109375" style="2" customWidth="1"/>
    <col min="8197" max="8197" width="32.5703125" style="2" customWidth="1"/>
    <col min="8198" max="8198" width="6.42578125" style="2" customWidth="1"/>
    <col min="8199" max="8202" width="12.5703125" style="2" customWidth="1"/>
    <col min="8203" max="8203" width="38.85546875" style="2" customWidth="1"/>
    <col min="8204" max="8448" width="11.42578125" style="2"/>
    <col min="8449" max="8449" width="37.28515625" style="2" customWidth="1"/>
    <col min="8450" max="8452" width="11.7109375" style="2" customWidth="1"/>
    <col min="8453" max="8453" width="32.5703125" style="2" customWidth="1"/>
    <col min="8454" max="8454" width="6.42578125" style="2" customWidth="1"/>
    <col min="8455" max="8458" width="12.5703125" style="2" customWidth="1"/>
    <col min="8459" max="8459" width="38.85546875" style="2" customWidth="1"/>
    <col min="8460" max="8704" width="11.42578125" style="2"/>
    <col min="8705" max="8705" width="37.28515625" style="2" customWidth="1"/>
    <col min="8706" max="8708" width="11.7109375" style="2" customWidth="1"/>
    <col min="8709" max="8709" width="32.5703125" style="2" customWidth="1"/>
    <col min="8710" max="8710" width="6.42578125" style="2" customWidth="1"/>
    <col min="8711" max="8714" width="12.5703125" style="2" customWidth="1"/>
    <col min="8715" max="8715" width="38.85546875" style="2" customWidth="1"/>
    <col min="8716" max="8960" width="11.42578125" style="2"/>
    <col min="8961" max="8961" width="37.28515625" style="2" customWidth="1"/>
    <col min="8962" max="8964" width="11.7109375" style="2" customWidth="1"/>
    <col min="8965" max="8965" width="32.5703125" style="2" customWidth="1"/>
    <col min="8966" max="8966" width="6.42578125" style="2" customWidth="1"/>
    <col min="8967" max="8970" width="12.5703125" style="2" customWidth="1"/>
    <col min="8971" max="8971" width="38.85546875" style="2" customWidth="1"/>
    <col min="8972" max="9216" width="11.42578125" style="2"/>
    <col min="9217" max="9217" width="37.28515625" style="2" customWidth="1"/>
    <col min="9218" max="9220" width="11.7109375" style="2" customWidth="1"/>
    <col min="9221" max="9221" width="32.5703125" style="2" customWidth="1"/>
    <col min="9222" max="9222" width="6.42578125" style="2" customWidth="1"/>
    <col min="9223" max="9226" width="12.5703125" style="2" customWidth="1"/>
    <col min="9227" max="9227" width="38.85546875" style="2" customWidth="1"/>
    <col min="9228" max="9472" width="11.42578125" style="2"/>
    <col min="9473" max="9473" width="37.28515625" style="2" customWidth="1"/>
    <col min="9474" max="9476" width="11.7109375" style="2" customWidth="1"/>
    <col min="9477" max="9477" width="32.5703125" style="2" customWidth="1"/>
    <col min="9478" max="9478" width="6.42578125" style="2" customWidth="1"/>
    <col min="9479" max="9482" width="12.5703125" style="2" customWidth="1"/>
    <col min="9483" max="9483" width="38.85546875" style="2" customWidth="1"/>
    <col min="9484" max="9728" width="11.42578125" style="2"/>
    <col min="9729" max="9729" width="37.28515625" style="2" customWidth="1"/>
    <col min="9730" max="9732" width="11.7109375" style="2" customWidth="1"/>
    <col min="9733" max="9733" width="32.5703125" style="2" customWidth="1"/>
    <col min="9734" max="9734" width="6.42578125" style="2" customWidth="1"/>
    <col min="9735" max="9738" width="12.5703125" style="2" customWidth="1"/>
    <col min="9739" max="9739" width="38.85546875" style="2" customWidth="1"/>
    <col min="9740" max="9984" width="11.42578125" style="2"/>
    <col min="9985" max="9985" width="37.28515625" style="2" customWidth="1"/>
    <col min="9986" max="9988" width="11.7109375" style="2" customWidth="1"/>
    <col min="9989" max="9989" width="32.5703125" style="2" customWidth="1"/>
    <col min="9990" max="9990" width="6.42578125" style="2" customWidth="1"/>
    <col min="9991" max="9994" width="12.5703125" style="2" customWidth="1"/>
    <col min="9995" max="9995" width="38.85546875" style="2" customWidth="1"/>
    <col min="9996" max="10240" width="11.42578125" style="2"/>
    <col min="10241" max="10241" width="37.28515625" style="2" customWidth="1"/>
    <col min="10242" max="10244" width="11.7109375" style="2" customWidth="1"/>
    <col min="10245" max="10245" width="32.5703125" style="2" customWidth="1"/>
    <col min="10246" max="10246" width="6.42578125" style="2" customWidth="1"/>
    <col min="10247" max="10250" width="12.5703125" style="2" customWidth="1"/>
    <col min="10251" max="10251" width="38.85546875" style="2" customWidth="1"/>
    <col min="10252" max="10496" width="11.42578125" style="2"/>
    <col min="10497" max="10497" width="37.28515625" style="2" customWidth="1"/>
    <col min="10498" max="10500" width="11.7109375" style="2" customWidth="1"/>
    <col min="10501" max="10501" width="32.5703125" style="2" customWidth="1"/>
    <col min="10502" max="10502" width="6.42578125" style="2" customWidth="1"/>
    <col min="10503" max="10506" width="12.5703125" style="2" customWidth="1"/>
    <col min="10507" max="10507" width="38.85546875" style="2" customWidth="1"/>
    <col min="10508" max="10752" width="11.42578125" style="2"/>
    <col min="10753" max="10753" width="37.28515625" style="2" customWidth="1"/>
    <col min="10754" max="10756" width="11.7109375" style="2" customWidth="1"/>
    <col min="10757" max="10757" width="32.5703125" style="2" customWidth="1"/>
    <col min="10758" max="10758" width="6.42578125" style="2" customWidth="1"/>
    <col min="10759" max="10762" width="12.5703125" style="2" customWidth="1"/>
    <col min="10763" max="10763" width="38.85546875" style="2" customWidth="1"/>
    <col min="10764" max="11008" width="11.42578125" style="2"/>
    <col min="11009" max="11009" width="37.28515625" style="2" customWidth="1"/>
    <col min="11010" max="11012" width="11.7109375" style="2" customWidth="1"/>
    <col min="11013" max="11013" width="32.5703125" style="2" customWidth="1"/>
    <col min="11014" max="11014" width="6.42578125" style="2" customWidth="1"/>
    <col min="11015" max="11018" width="12.5703125" style="2" customWidth="1"/>
    <col min="11019" max="11019" width="38.85546875" style="2" customWidth="1"/>
    <col min="11020" max="11264" width="11.42578125" style="2"/>
    <col min="11265" max="11265" width="37.28515625" style="2" customWidth="1"/>
    <col min="11266" max="11268" width="11.7109375" style="2" customWidth="1"/>
    <col min="11269" max="11269" width="32.5703125" style="2" customWidth="1"/>
    <col min="11270" max="11270" width="6.42578125" style="2" customWidth="1"/>
    <col min="11271" max="11274" width="12.5703125" style="2" customWidth="1"/>
    <col min="11275" max="11275" width="38.85546875" style="2" customWidth="1"/>
    <col min="11276" max="11520" width="11.42578125" style="2"/>
    <col min="11521" max="11521" width="37.28515625" style="2" customWidth="1"/>
    <col min="11522" max="11524" width="11.7109375" style="2" customWidth="1"/>
    <col min="11525" max="11525" width="32.5703125" style="2" customWidth="1"/>
    <col min="11526" max="11526" width="6.42578125" style="2" customWidth="1"/>
    <col min="11527" max="11530" width="12.5703125" style="2" customWidth="1"/>
    <col min="11531" max="11531" width="38.85546875" style="2" customWidth="1"/>
    <col min="11532" max="11776" width="11.42578125" style="2"/>
    <col min="11777" max="11777" width="37.28515625" style="2" customWidth="1"/>
    <col min="11778" max="11780" width="11.7109375" style="2" customWidth="1"/>
    <col min="11781" max="11781" width="32.5703125" style="2" customWidth="1"/>
    <col min="11782" max="11782" width="6.42578125" style="2" customWidth="1"/>
    <col min="11783" max="11786" width="12.5703125" style="2" customWidth="1"/>
    <col min="11787" max="11787" width="38.85546875" style="2" customWidth="1"/>
    <col min="11788" max="12032" width="11.42578125" style="2"/>
    <col min="12033" max="12033" width="37.28515625" style="2" customWidth="1"/>
    <col min="12034" max="12036" width="11.7109375" style="2" customWidth="1"/>
    <col min="12037" max="12037" width="32.5703125" style="2" customWidth="1"/>
    <col min="12038" max="12038" width="6.42578125" style="2" customWidth="1"/>
    <col min="12039" max="12042" width="12.5703125" style="2" customWidth="1"/>
    <col min="12043" max="12043" width="38.85546875" style="2" customWidth="1"/>
    <col min="12044" max="12288" width="11.42578125" style="2"/>
    <col min="12289" max="12289" width="37.28515625" style="2" customWidth="1"/>
    <col min="12290" max="12292" width="11.7109375" style="2" customWidth="1"/>
    <col min="12293" max="12293" width="32.5703125" style="2" customWidth="1"/>
    <col min="12294" max="12294" width="6.42578125" style="2" customWidth="1"/>
    <col min="12295" max="12298" width="12.5703125" style="2" customWidth="1"/>
    <col min="12299" max="12299" width="38.85546875" style="2" customWidth="1"/>
    <col min="12300" max="12544" width="11.42578125" style="2"/>
    <col min="12545" max="12545" width="37.28515625" style="2" customWidth="1"/>
    <col min="12546" max="12548" width="11.7109375" style="2" customWidth="1"/>
    <col min="12549" max="12549" width="32.5703125" style="2" customWidth="1"/>
    <col min="12550" max="12550" width="6.42578125" style="2" customWidth="1"/>
    <col min="12551" max="12554" width="12.5703125" style="2" customWidth="1"/>
    <col min="12555" max="12555" width="38.85546875" style="2" customWidth="1"/>
    <col min="12556" max="12800" width="11.42578125" style="2"/>
    <col min="12801" max="12801" width="37.28515625" style="2" customWidth="1"/>
    <col min="12802" max="12804" width="11.7109375" style="2" customWidth="1"/>
    <col min="12805" max="12805" width="32.5703125" style="2" customWidth="1"/>
    <col min="12806" max="12806" width="6.42578125" style="2" customWidth="1"/>
    <col min="12807" max="12810" width="12.5703125" style="2" customWidth="1"/>
    <col min="12811" max="12811" width="38.85546875" style="2" customWidth="1"/>
    <col min="12812" max="13056" width="11.42578125" style="2"/>
    <col min="13057" max="13057" width="37.28515625" style="2" customWidth="1"/>
    <col min="13058" max="13060" width="11.7109375" style="2" customWidth="1"/>
    <col min="13061" max="13061" width="32.5703125" style="2" customWidth="1"/>
    <col min="13062" max="13062" width="6.42578125" style="2" customWidth="1"/>
    <col min="13063" max="13066" width="12.5703125" style="2" customWidth="1"/>
    <col min="13067" max="13067" width="38.85546875" style="2" customWidth="1"/>
    <col min="13068" max="13312" width="11.42578125" style="2"/>
    <col min="13313" max="13313" width="37.28515625" style="2" customWidth="1"/>
    <col min="13314" max="13316" width="11.7109375" style="2" customWidth="1"/>
    <col min="13317" max="13317" width="32.5703125" style="2" customWidth="1"/>
    <col min="13318" max="13318" width="6.42578125" style="2" customWidth="1"/>
    <col min="13319" max="13322" width="12.5703125" style="2" customWidth="1"/>
    <col min="13323" max="13323" width="38.85546875" style="2" customWidth="1"/>
    <col min="13324" max="13568" width="11.42578125" style="2"/>
    <col min="13569" max="13569" width="37.28515625" style="2" customWidth="1"/>
    <col min="13570" max="13572" width="11.7109375" style="2" customWidth="1"/>
    <col min="13573" max="13573" width="32.5703125" style="2" customWidth="1"/>
    <col min="13574" max="13574" width="6.42578125" style="2" customWidth="1"/>
    <col min="13575" max="13578" width="12.5703125" style="2" customWidth="1"/>
    <col min="13579" max="13579" width="38.85546875" style="2" customWidth="1"/>
    <col min="13580" max="13824" width="11.42578125" style="2"/>
    <col min="13825" max="13825" width="37.28515625" style="2" customWidth="1"/>
    <col min="13826" max="13828" width="11.7109375" style="2" customWidth="1"/>
    <col min="13829" max="13829" width="32.5703125" style="2" customWidth="1"/>
    <col min="13830" max="13830" width="6.42578125" style="2" customWidth="1"/>
    <col min="13831" max="13834" width="12.5703125" style="2" customWidth="1"/>
    <col min="13835" max="13835" width="38.85546875" style="2" customWidth="1"/>
    <col min="13836" max="14080" width="11.42578125" style="2"/>
    <col min="14081" max="14081" width="37.28515625" style="2" customWidth="1"/>
    <col min="14082" max="14084" width="11.7109375" style="2" customWidth="1"/>
    <col min="14085" max="14085" width="32.5703125" style="2" customWidth="1"/>
    <col min="14086" max="14086" width="6.42578125" style="2" customWidth="1"/>
    <col min="14087" max="14090" width="12.5703125" style="2" customWidth="1"/>
    <col min="14091" max="14091" width="38.85546875" style="2" customWidth="1"/>
    <col min="14092" max="14336" width="11.42578125" style="2"/>
    <col min="14337" max="14337" width="37.28515625" style="2" customWidth="1"/>
    <col min="14338" max="14340" width="11.7109375" style="2" customWidth="1"/>
    <col min="14341" max="14341" width="32.5703125" style="2" customWidth="1"/>
    <col min="14342" max="14342" width="6.42578125" style="2" customWidth="1"/>
    <col min="14343" max="14346" width="12.5703125" style="2" customWidth="1"/>
    <col min="14347" max="14347" width="38.85546875" style="2" customWidth="1"/>
    <col min="14348" max="14592" width="11.42578125" style="2"/>
    <col min="14593" max="14593" width="37.28515625" style="2" customWidth="1"/>
    <col min="14594" max="14596" width="11.7109375" style="2" customWidth="1"/>
    <col min="14597" max="14597" width="32.5703125" style="2" customWidth="1"/>
    <col min="14598" max="14598" width="6.42578125" style="2" customWidth="1"/>
    <col min="14599" max="14602" width="12.5703125" style="2" customWidth="1"/>
    <col min="14603" max="14603" width="38.85546875" style="2" customWidth="1"/>
    <col min="14604" max="14848" width="11.42578125" style="2"/>
    <col min="14849" max="14849" width="37.28515625" style="2" customWidth="1"/>
    <col min="14850" max="14852" width="11.7109375" style="2" customWidth="1"/>
    <col min="14853" max="14853" width="32.5703125" style="2" customWidth="1"/>
    <col min="14854" max="14854" width="6.42578125" style="2" customWidth="1"/>
    <col min="14855" max="14858" width="12.5703125" style="2" customWidth="1"/>
    <col min="14859" max="14859" width="38.85546875" style="2" customWidth="1"/>
    <col min="14860" max="15104" width="11.42578125" style="2"/>
    <col min="15105" max="15105" width="37.28515625" style="2" customWidth="1"/>
    <col min="15106" max="15108" width="11.7109375" style="2" customWidth="1"/>
    <col min="15109" max="15109" width="32.5703125" style="2" customWidth="1"/>
    <col min="15110" max="15110" width="6.42578125" style="2" customWidth="1"/>
    <col min="15111" max="15114" width="12.5703125" style="2" customWidth="1"/>
    <col min="15115" max="15115" width="38.85546875" style="2" customWidth="1"/>
    <col min="15116" max="15360" width="11.42578125" style="2"/>
    <col min="15361" max="15361" width="37.28515625" style="2" customWidth="1"/>
    <col min="15362" max="15364" width="11.7109375" style="2" customWidth="1"/>
    <col min="15365" max="15365" width="32.5703125" style="2" customWidth="1"/>
    <col min="15366" max="15366" width="6.42578125" style="2" customWidth="1"/>
    <col min="15367" max="15370" width="12.5703125" style="2" customWidth="1"/>
    <col min="15371" max="15371" width="38.85546875" style="2" customWidth="1"/>
    <col min="15372" max="15616" width="11.42578125" style="2"/>
    <col min="15617" max="15617" width="37.28515625" style="2" customWidth="1"/>
    <col min="15618" max="15620" width="11.7109375" style="2" customWidth="1"/>
    <col min="15621" max="15621" width="32.5703125" style="2" customWidth="1"/>
    <col min="15622" max="15622" width="6.42578125" style="2" customWidth="1"/>
    <col min="15623" max="15626" width="12.5703125" style="2" customWidth="1"/>
    <col min="15627" max="15627" width="38.85546875" style="2" customWidth="1"/>
    <col min="15628" max="15872" width="11.42578125" style="2"/>
    <col min="15873" max="15873" width="37.28515625" style="2" customWidth="1"/>
    <col min="15874" max="15876" width="11.7109375" style="2" customWidth="1"/>
    <col min="15877" max="15877" width="32.5703125" style="2" customWidth="1"/>
    <col min="15878" max="15878" width="6.42578125" style="2" customWidth="1"/>
    <col min="15879" max="15882" width="12.5703125" style="2" customWidth="1"/>
    <col min="15883" max="15883" width="38.85546875" style="2" customWidth="1"/>
    <col min="15884" max="16128" width="11.42578125" style="2"/>
    <col min="16129" max="16129" width="37.28515625" style="2" customWidth="1"/>
    <col min="16130" max="16132" width="11.7109375" style="2" customWidth="1"/>
    <col min="16133" max="16133" width="32.5703125" style="2" customWidth="1"/>
    <col min="16134" max="16134" width="6.42578125" style="2" customWidth="1"/>
    <col min="16135" max="16138" width="12.5703125" style="2" customWidth="1"/>
    <col min="16139" max="16139" width="38.85546875" style="2" customWidth="1"/>
    <col min="16140" max="16384" width="11.42578125" style="2"/>
  </cols>
  <sheetData>
    <row r="1" spans="1:16" ht="24.75" customHeight="1">
      <c r="A1" s="1" t="s">
        <v>0</v>
      </c>
      <c r="B1" s="1"/>
      <c r="E1" s="3" t="s">
        <v>1</v>
      </c>
      <c r="K1" s="1"/>
    </row>
    <row r="2" spans="1:16" ht="19.5" customHeight="1">
      <c r="A2" s="1"/>
      <c r="B2" s="1"/>
      <c r="E2" s="4"/>
      <c r="K2" s="1"/>
    </row>
    <row r="3" spans="1:16" ht="19.5" customHeight="1">
      <c r="A3" s="5" t="s">
        <v>2</v>
      </c>
      <c r="B3" s="5"/>
      <c r="E3" s="6" t="s">
        <v>3</v>
      </c>
      <c r="K3" s="5"/>
    </row>
    <row r="4" spans="1:16" ht="19.5" customHeight="1">
      <c r="A4" s="5"/>
      <c r="B4" s="5"/>
      <c r="E4" s="6"/>
      <c r="K4" s="5"/>
    </row>
    <row r="5" spans="1:16" ht="19.5" customHeight="1">
      <c r="A5" s="7" t="s">
        <v>4</v>
      </c>
      <c r="B5" s="5"/>
      <c r="E5" s="8" t="s">
        <v>5</v>
      </c>
      <c r="K5" s="5"/>
    </row>
    <row r="6" spans="1:16" ht="17.25" customHeight="1">
      <c r="A6" s="2" t="s">
        <v>6</v>
      </c>
      <c r="B6" s="9">
        <v>2011</v>
      </c>
      <c r="C6" s="10" t="s">
        <v>7</v>
      </c>
      <c r="D6" s="9">
        <v>2009</v>
      </c>
      <c r="E6" s="11" t="s">
        <v>8</v>
      </c>
      <c r="L6" s="12"/>
      <c r="M6" s="12"/>
      <c r="N6" s="12"/>
      <c r="O6" s="13"/>
      <c r="P6" s="13"/>
    </row>
    <row r="7" spans="1:16" ht="17.100000000000001" customHeight="1">
      <c r="B7" s="9"/>
      <c r="C7" s="9"/>
      <c r="D7" s="9"/>
      <c r="K7" s="14"/>
      <c r="L7" s="13"/>
      <c r="M7" s="13"/>
      <c r="N7" s="13"/>
    </row>
    <row r="8" spans="1:16" ht="17.100000000000001" customHeight="1">
      <c r="A8" s="2" t="s">
        <v>9</v>
      </c>
      <c r="B8" s="15">
        <v>25030</v>
      </c>
      <c r="C8" s="15">
        <v>26191</v>
      </c>
      <c r="D8" s="15">
        <v>25764</v>
      </c>
      <c r="E8" s="11" t="s">
        <v>10</v>
      </c>
      <c r="K8" s="16"/>
      <c r="L8" s="13"/>
      <c r="M8" s="13"/>
      <c r="N8" s="13"/>
      <c r="O8" s="13"/>
      <c r="P8" s="13"/>
    </row>
    <row r="9" spans="1:16" ht="17.100000000000001" customHeight="1">
      <c r="A9" s="2" t="s">
        <v>11</v>
      </c>
      <c r="B9" s="15">
        <v>5961.24</v>
      </c>
      <c r="C9" s="15">
        <v>5703</v>
      </c>
      <c r="D9" s="15">
        <v>5883</v>
      </c>
      <c r="E9" s="11" t="s">
        <v>12</v>
      </c>
      <c r="K9" s="17"/>
    </row>
    <row r="10" spans="1:16" ht="17.100000000000001" customHeight="1">
      <c r="A10" s="18" t="s">
        <v>13</v>
      </c>
      <c r="B10" s="15">
        <v>6060.41</v>
      </c>
      <c r="C10" s="15">
        <v>3765.3</v>
      </c>
      <c r="D10" s="15">
        <v>2721</v>
      </c>
      <c r="E10" s="11" t="s">
        <v>14</v>
      </c>
      <c r="K10" s="16"/>
      <c r="L10" s="13"/>
      <c r="M10" s="13"/>
      <c r="N10" s="13"/>
      <c r="O10" s="13"/>
      <c r="P10" s="13"/>
    </row>
    <row r="11" spans="1:16" ht="17.100000000000001" customHeight="1">
      <c r="A11" s="2" t="s">
        <v>15</v>
      </c>
      <c r="B11" s="15">
        <v>119.96</v>
      </c>
      <c r="C11" s="15">
        <v>159.37</v>
      </c>
      <c r="D11" s="15">
        <v>93</v>
      </c>
      <c r="E11" s="11" t="s">
        <v>16</v>
      </c>
      <c r="K11" s="16"/>
    </row>
    <row r="12" spans="1:16" ht="26.25" customHeight="1">
      <c r="A12" s="13" t="s">
        <v>17</v>
      </c>
      <c r="B12" s="9">
        <f>SUM(B8:B11)</f>
        <v>37171.609999999993</v>
      </c>
      <c r="C12" s="9">
        <f>SUM(C8:C11)</f>
        <v>35818.670000000006</v>
      </c>
      <c r="D12" s="9">
        <f>SUM(D8:D11)</f>
        <v>34461</v>
      </c>
      <c r="E12" s="8" t="s">
        <v>18</v>
      </c>
      <c r="K12" s="14"/>
      <c r="L12" s="13"/>
      <c r="M12" s="13"/>
      <c r="N12" s="13"/>
    </row>
    <row r="13" spans="1:16" ht="17.100000000000001" customHeight="1">
      <c r="A13" s="13"/>
      <c r="B13" s="9"/>
      <c r="C13" s="9"/>
      <c r="D13" s="9"/>
      <c r="E13" s="8"/>
      <c r="K13" s="14"/>
      <c r="L13" s="13"/>
      <c r="M13" s="13"/>
      <c r="N13" s="13"/>
    </row>
    <row r="14" spans="1:16" ht="17.100000000000001" customHeight="1">
      <c r="A14" s="13" t="s">
        <v>19</v>
      </c>
      <c r="E14" s="8" t="s">
        <v>20</v>
      </c>
      <c r="K14" s="19"/>
    </row>
    <row r="15" spans="1:16" ht="17.100000000000001" customHeight="1">
      <c r="A15" s="13" t="s">
        <v>21</v>
      </c>
      <c r="B15" s="20">
        <v>124.65</v>
      </c>
      <c r="C15" s="20">
        <v>113.39</v>
      </c>
      <c r="D15" s="20">
        <f>D17+D18</f>
        <v>92.460000000000008</v>
      </c>
      <c r="E15" s="21" t="s">
        <v>22</v>
      </c>
      <c r="K15" s="19"/>
    </row>
    <row r="16" spans="1:16" ht="9.75" customHeight="1">
      <c r="A16" s="13"/>
      <c r="B16" s="20"/>
      <c r="C16" s="20"/>
      <c r="D16" s="20"/>
      <c r="E16" s="8"/>
      <c r="K16" s="19"/>
    </row>
    <row r="17" spans="1:16" ht="21" customHeight="1">
      <c r="A17" s="2" t="s">
        <v>23</v>
      </c>
      <c r="B17" s="22">
        <v>11.08</v>
      </c>
      <c r="C17" s="22">
        <v>11.9</v>
      </c>
      <c r="D17" s="22">
        <v>11.28</v>
      </c>
      <c r="E17" s="11" t="s">
        <v>24</v>
      </c>
      <c r="K17" s="23"/>
      <c r="L17" s="13"/>
      <c r="M17" s="13"/>
      <c r="N17" s="13"/>
      <c r="O17" s="13"/>
      <c r="P17" s="13"/>
    </row>
    <row r="18" spans="1:16" ht="21" customHeight="1">
      <c r="A18" s="2" t="s">
        <v>25</v>
      </c>
      <c r="B18" s="22">
        <v>113.57</v>
      </c>
      <c r="C18" s="22">
        <v>101.49</v>
      </c>
      <c r="D18" s="22">
        <v>81.180000000000007</v>
      </c>
      <c r="E18" s="11" t="s">
        <v>26</v>
      </c>
      <c r="K18" s="19"/>
      <c r="O18" s="24"/>
      <c r="P18" s="24"/>
    </row>
    <row r="19" spans="1:16" ht="17.100000000000001" customHeight="1">
      <c r="B19" s="25"/>
      <c r="C19" s="25"/>
      <c r="E19" s="11"/>
      <c r="K19" s="19"/>
      <c r="O19" s="24"/>
      <c r="P19" s="24"/>
    </row>
    <row r="20" spans="1:16" ht="17.100000000000001" customHeight="1">
      <c r="K20" s="19"/>
      <c r="O20" s="24"/>
      <c r="P20" s="24"/>
    </row>
    <row r="21" spans="1:16" ht="17.100000000000001" customHeight="1">
      <c r="A21" s="5"/>
      <c r="E21" s="6"/>
      <c r="O21" s="24"/>
      <c r="P21" s="24"/>
    </row>
    <row r="22" spans="1:16" ht="20.25" customHeight="1">
      <c r="A22" s="13" t="s">
        <v>27</v>
      </c>
      <c r="B22" s="26"/>
      <c r="C22" s="26"/>
      <c r="D22" s="26"/>
      <c r="E22" s="8" t="s">
        <v>28</v>
      </c>
      <c r="O22" s="24"/>
      <c r="P22" s="24"/>
    </row>
    <row r="23" spans="1:16" ht="17.100000000000001" customHeight="1">
      <c r="E23" s="11"/>
    </row>
    <row r="24" spans="1:16" ht="18" customHeight="1">
      <c r="A24" s="27" t="s">
        <v>29</v>
      </c>
      <c r="B24" s="9">
        <v>3566</v>
      </c>
      <c r="C24" s="9">
        <v>3749</v>
      </c>
      <c r="D24" s="9">
        <v>3516</v>
      </c>
      <c r="E24" s="8" t="s">
        <v>30</v>
      </c>
    </row>
    <row r="25" spans="1:16" ht="18" customHeight="1">
      <c r="A25" s="13" t="s">
        <v>31</v>
      </c>
      <c r="B25" s="9">
        <f>SUM(B26:B28)</f>
        <v>9922.42</v>
      </c>
      <c r="C25" s="9">
        <f>SUM(C26:C28)</f>
        <v>10104.789999999999</v>
      </c>
      <c r="D25" s="9">
        <v>8707.2999999999993</v>
      </c>
      <c r="E25" s="8" t="s">
        <v>32</v>
      </c>
      <c r="N25" s="28"/>
      <c r="O25" s="28"/>
    </row>
    <row r="26" spans="1:16" ht="18" customHeight="1">
      <c r="A26" s="2" t="s">
        <v>33</v>
      </c>
      <c r="B26" s="15">
        <v>7432</v>
      </c>
      <c r="C26" s="15">
        <v>8533</v>
      </c>
      <c r="D26" s="15">
        <v>7565</v>
      </c>
      <c r="E26" s="11" t="s">
        <v>34</v>
      </c>
    </row>
    <row r="27" spans="1:16" ht="18" customHeight="1">
      <c r="A27" s="2" t="s">
        <v>35</v>
      </c>
      <c r="B27" s="15">
        <v>212.16</v>
      </c>
      <c r="C27" s="15">
        <v>151.32</v>
      </c>
      <c r="D27" s="15">
        <v>92.3</v>
      </c>
      <c r="E27" s="11" t="s">
        <v>36</v>
      </c>
      <c r="N27" s="13"/>
      <c r="P27" s="13"/>
    </row>
    <row r="28" spans="1:16" ht="18" customHeight="1">
      <c r="A28" s="18" t="s">
        <v>37</v>
      </c>
      <c r="B28" s="15">
        <v>2278.2600000000002</v>
      </c>
      <c r="C28" s="15">
        <v>1420.47</v>
      </c>
      <c r="D28" s="15">
        <v>1050</v>
      </c>
      <c r="E28" s="11" t="s">
        <v>38</v>
      </c>
      <c r="N28" s="13"/>
      <c r="O28" s="13"/>
      <c r="P28" s="13"/>
    </row>
    <row r="29" spans="1:16" ht="8.25" customHeight="1"/>
    <row r="30" spans="1:16" ht="17.25" customHeight="1">
      <c r="O30" s="13"/>
      <c r="P30" s="13"/>
    </row>
    <row r="31" spans="1:16" ht="17.25" customHeight="1"/>
    <row r="32" spans="1:16" ht="17.25" customHeight="1"/>
    <row r="33" spans="1:11" ht="12.75" customHeight="1">
      <c r="C33" s="24"/>
      <c r="D33" s="24"/>
      <c r="E33" s="11"/>
      <c r="K33" s="19"/>
    </row>
    <row r="34" spans="1:11" ht="12.75" customHeight="1">
      <c r="C34" s="24"/>
      <c r="D34" s="24"/>
      <c r="E34" s="11"/>
      <c r="K34" s="19"/>
    </row>
    <row r="35" spans="1:11" ht="17.25" customHeight="1">
      <c r="C35" s="24"/>
      <c r="D35" s="24"/>
      <c r="E35" s="11"/>
      <c r="K35" s="19"/>
    </row>
    <row r="36" spans="1:11" ht="17.25" customHeight="1">
      <c r="C36" s="24"/>
      <c r="D36" s="24"/>
      <c r="E36" s="11"/>
      <c r="K36" s="19"/>
    </row>
    <row r="37" spans="1:11" ht="17.25" customHeight="1">
      <c r="C37" s="24"/>
      <c r="D37" s="24"/>
      <c r="E37" s="11"/>
      <c r="K37" s="19"/>
    </row>
    <row r="38" spans="1:11" ht="17.25" customHeight="1">
      <c r="C38" s="24"/>
      <c r="D38" s="24"/>
      <c r="E38" s="11"/>
      <c r="K38" s="19"/>
    </row>
    <row r="39" spans="1:11" ht="26.25" customHeight="1">
      <c r="C39" s="24"/>
      <c r="D39" s="24"/>
      <c r="E39" s="11"/>
      <c r="K39" s="19"/>
    </row>
    <row r="40" spans="1:11" ht="26.25" customHeight="1">
      <c r="C40" s="24"/>
      <c r="D40" s="24"/>
      <c r="E40" s="11"/>
      <c r="K40" s="19"/>
    </row>
    <row r="41" spans="1:11" ht="26.25" customHeight="1">
      <c r="C41" s="24"/>
      <c r="D41" s="24"/>
      <c r="E41" s="11"/>
      <c r="K41" s="19"/>
    </row>
    <row r="42" spans="1:11" ht="26.25" customHeight="1">
      <c r="B42" s="24"/>
      <c r="C42" s="29"/>
      <c r="D42" s="24"/>
      <c r="E42" s="11"/>
      <c r="K42" s="19"/>
    </row>
    <row r="43" spans="1:11" ht="14.1" customHeight="1">
      <c r="B43" s="24"/>
      <c r="C43" s="29"/>
      <c r="D43" s="24"/>
      <c r="E43" s="11"/>
      <c r="K43" s="19"/>
    </row>
    <row r="44" spans="1:11" ht="14.1" customHeight="1">
      <c r="B44" s="24"/>
      <c r="C44" s="29"/>
      <c r="D44" s="24"/>
      <c r="E44" s="11"/>
      <c r="K44" s="19"/>
    </row>
    <row r="45" spans="1:11" ht="14.1" customHeight="1">
      <c r="B45" s="24"/>
      <c r="C45" s="29"/>
      <c r="D45" s="24"/>
      <c r="E45" s="11"/>
      <c r="K45" s="19"/>
    </row>
    <row r="46" spans="1:11" ht="12.75" customHeight="1">
      <c r="A46" s="30"/>
      <c r="B46" s="30"/>
      <c r="C46" s="30"/>
      <c r="D46" s="30"/>
      <c r="E46" s="30"/>
      <c r="K46" s="19"/>
    </row>
    <row r="47" spans="1:11" ht="12.75" customHeight="1">
      <c r="B47" s="24"/>
      <c r="C47" s="29"/>
      <c r="D47" s="24"/>
      <c r="E47" s="11"/>
      <c r="K47" s="19"/>
    </row>
    <row r="48" spans="1:11" ht="24.75" customHeight="1">
      <c r="A48" s="1" t="s">
        <v>0</v>
      </c>
      <c r="B48" s="1"/>
      <c r="E48" s="3" t="s">
        <v>1</v>
      </c>
      <c r="K48" s="1"/>
    </row>
    <row r="49" spans="1:16" ht="19.5" customHeight="1">
      <c r="A49" s="1"/>
      <c r="B49" s="1"/>
      <c r="E49" s="4"/>
      <c r="K49" s="1"/>
    </row>
    <row r="50" spans="1:16" ht="19.5" customHeight="1">
      <c r="A50" s="5" t="s">
        <v>39</v>
      </c>
      <c r="B50" s="5"/>
      <c r="E50" s="6" t="s">
        <v>40</v>
      </c>
      <c r="K50" s="5"/>
    </row>
    <row r="51" spans="1:16" ht="25.5" customHeight="1">
      <c r="A51" s="5"/>
      <c r="B51" s="5"/>
      <c r="E51" s="6"/>
      <c r="K51" s="5"/>
    </row>
    <row r="52" spans="1:16" ht="21.75" customHeight="1">
      <c r="A52" s="13" t="s">
        <v>41</v>
      </c>
      <c r="B52" s="31">
        <v>2011</v>
      </c>
      <c r="C52" s="10" t="s">
        <v>7</v>
      </c>
      <c r="D52" s="31">
        <v>2009</v>
      </c>
      <c r="E52" s="8" t="s">
        <v>42</v>
      </c>
      <c r="K52" s="5"/>
    </row>
    <row r="53" spans="1:16" ht="17.100000000000001" customHeight="1">
      <c r="K53" s="19"/>
    </row>
    <row r="54" spans="1:16" ht="17.100000000000001" customHeight="1">
      <c r="A54" s="13" t="s">
        <v>43</v>
      </c>
      <c r="B54" s="32">
        <v>36554</v>
      </c>
      <c r="C54" s="32">
        <v>31982</v>
      </c>
      <c r="D54" s="32">
        <v>25311</v>
      </c>
      <c r="E54" s="8" t="s">
        <v>44</v>
      </c>
      <c r="K54" s="23"/>
      <c r="N54" s="13"/>
      <c r="O54" s="13"/>
      <c r="P54" s="13"/>
    </row>
    <row r="55" spans="1:16" ht="9" customHeight="1">
      <c r="A55" s="27"/>
      <c r="B55" s="32"/>
      <c r="C55" s="32"/>
      <c r="D55" s="32"/>
      <c r="E55" s="8"/>
      <c r="K55" s="19"/>
    </row>
    <row r="56" spans="1:16" ht="18.95" customHeight="1">
      <c r="A56" s="2" t="s">
        <v>45</v>
      </c>
      <c r="B56" s="24">
        <v>4.26</v>
      </c>
      <c r="C56" s="24">
        <v>3.84</v>
      </c>
      <c r="D56" s="24">
        <v>4</v>
      </c>
      <c r="E56" s="11" t="s">
        <v>46</v>
      </c>
      <c r="K56" s="13"/>
      <c r="N56" s="13"/>
      <c r="O56" s="13"/>
      <c r="P56" s="13"/>
    </row>
    <row r="57" spans="1:16" ht="18.95" customHeight="1">
      <c r="A57" s="2" t="s">
        <v>47</v>
      </c>
      <c r="B57" s="24">
        <v>95.74</v>
      </c>
      <c r="C57" s="24">
        <v>96.16</v>
      </c>
      <c r="D57" s="24">
        <v>96</v>
      </c>
      <c r="E57" s="11" t="s">
        <v>48</v>
      </c>
    </row>
    <row r="58" spans="1:16" ht="18.95" customHeight="1"/>
    <row r="59" spans="1:16" ht="18.95" customHeight="1">
      <c r="A59" s="13" t="s">
        <v>49</v>
      </c>
      <c r="B59" s="9">
        <f>SUM(B61:B63)</f>
        <v>27417.17</v>
      </c>
      <c r="C59" s="9">
        <f>SUM(C61:C63)</f>
        <v>25937.579999999998</v>
      </c>
      <c r="D59" s="33">
        <f>SUM(D61:D63)</f>
        <v>24124</v>
      </c>
      <c r="E59" s="8" t="s">
        <v>50</v>
      </c>
    </row>
    <row r="60" spans="1:16" ht="18.95" customHeight="1">
      <c r="A60" s="13"/>
      <c r="B60" s="34"/>
      <c r="C60" s="34"/>
      <c r="D60" s="34"/>
      <c r="E60" s="8" t="s">
        <v>51</v>
      </c>
    </row>
    <row r="61" spans="1:16" ht="18.95" customHeight="1">
      <c r="A61" s="2" t="s">
        <v>52</v>
      </c>
      <c r="B61" s="15">
        <v>18935</v>
      </c>
      <c r="C61" s="15">
        <v>19659</v>
      </c>
      <c r="D61" s="15">
        <v>18866</v>
      </c>
      <c r="E61" s="11" t="s">
        <v>53</v>
      </c>
    </row>
    <row r="62" spans="1:16" ht="17.100000000000001" customHeight="1">
      <c r="A62" s="2" t="s">
        <v>54</v>
      </c>
      <c r="B62" s="15">
        <v>5191</v>
      </c>
      <c r="C62" s="15">
        <v>5252.03</v>
      </c>
      <c r="D62" s="15">
        <v>4961</v>
      </c>
      <c r="E62" s="11" t="s">
        <v>12</v>
      </c>
      <c r="K62" s="35"/>
    </row>
    <row r="63" spans="1:16" ht="17.100000000000001" customHeight="1">
      <c r="A63" s="18" t="s">
        <v>55</v>
      </c>
      <c r="B63" s="15">
        <v>3291.17</v>
      </c>
      <c r="C63" s="15">
        <v>1026.55</v>
      </c>
      <c r="D63" s="15">
        <v>297</v>
      </c>
      <c r="E63" s="11" t="s">
        <v>14</v>
      </c>
    </row>
    <row r="64" spans="1:16" ht="24" customHeight="1">
      <c r="A64" s="18"/>
      <c r="B64" s="15"/>
      <c r="C64" s="15"/>
      <c r="D64" s="15"/>
      <c r="E64" s="11"/>
    </row>
    <row r="65" spans="1:5" ht="17.100000000000001" customHeight="1">
      <c r="A65" s="27" t="s">
        <v>56</v>
      </c>
      <c r="B65" s="15"/>
      <c r="C65" s="15"/>
      <c r="D65" s="15"/>
      <c r="E65" s="8" t="s">
        <v>57</v>
      </c>
    </row>
    <row r="66" spans="1:5" ht="9.75" customHeight="1">
      <c r="B66" s="36"/>
      <c r="C66" s="36"/>
      <c r="D66" s="36"/>
      <c r="E66" s="11"/>
    </row>
    <row r="67" spans="1:5" ht="18.95" customHeight="1">
      <c r="A67" s="13" t="s">
        <v>58</v>
      </c>
      <c r="B67" s="37">
        <v>3182116</v>
      </c>
      <c r="C67" s="37">
        <v>1866963</v>
      </c>
      <c r="D67" s="37">
        <v>1186923</v>
      </c>
      <c r="E67" s="8" t="s">
        <v>59</v>
      </c>
    </row>
    <row r="68" spans="1:5" ht="18.95" customHeight="1">
      <c r="A68" s="2" t="s">
        <v>60</v>
      </c>
      <c r="B68" s="36">
        <v>751</v>
      </c>
      <c r="C68" s="36">
        <v>1454</v>
      </c>
      <c r="D68" s="36">
        <v>1867</v>
      </c>
      <c r="E68" s="11" t="s">
        <v>61</v>
      </c>
    </row>
    <row r="69" spans="1:5" ht="18.95" customHeight="1">
      <c r="A69" s="2" t="s">
        <v>62</v>
      </c>
      <c r="B69" s="36">
        <v>113</v>
      </c>
      <c r="C69" s="36">
        <v>178</v>
      </c>
      <c r="D69" s="36">
        <v>551</v>
      </c>
      <c r="E69" s="11" t="s">
        <v>63</v>
      </c>
    </row>
    <row r="70" spans="1:5" ht="18.95" customHeight="1">
      <c r="A70" s="2" t="s">
        <v>64</v>
      </c>
      <c r="B70" s="18"/>
      <c r="C70" s="18"/>
      <c r="D70" s="18"/>
      <c r="E70" s="11" t="s">
        <v>65</v>
      </c>
    </row>
    <row r="71" spans="1:5" ht="18.95" customHeight="1">
      <c r="A71" s="2" t="s">
        <v>66</v>
      </c>
      <c r="B71" s="36">
        <v>589678</v>
      </c>
      <c r="C71" s="36">
        <v>497640</v>
      </c>
      <c r="D71" s="36">
        <v>474561</v>
      </c>
      <c r="E71" s="11" t="s">
        <v>67</v>
      </c>
    </row>
    <row r="72" spans="1:5" ht="18.95" customHeight="1">
      <c r="A72" s="2" t="s">
        <v>68</v>
      </c>
      <c r="B72" s="36">
        <v>1040</v>
      </c>
      <c r="C72" s="36">
        <v>1042</v>
      </c>
      <c r="D72" s="36">
        <v>1206</v>
      </c>
      <c r="E72" s="11" t="s">
        <v>69</v>
      </c>
    </row>
    <row r="73" spans="1:5" ht="18.95" customHeight="1">
      <c r="A73" s="2" t="s">
        <v>70</v>
      </c>
      <c r="B73" s="36">
        <v>2590534</v>
      </c>
      <c r="C73" s="36">
        <v>1366472</v>
      </c>
      <c r="D73" s="36">
        <v>707137</v>
      </c>
      <c r="E73" s="11" t="s">
        <v>71</v>
      </c>
    </row>
    <row r="74" spans="1:5" ht="15">
      <c r="A74" s="2" t="s">
        <v>72</v>
      </c>
      <c r="B74" s="38" t="s">
        <v>73</v>
      </c>
      <c r="C74" s="36">
        <v>177</v>
      </c>
      <c r="D74" s="36">
        <v>1601</v>
      </c>
      <c r="E74" s="19" t="s">
        <v>74</v>
      </c>
    </row>
    <row r="75" spans="1:5" ht="15">
      <c r="A75" s="19"/>
      <c r="B75" s="19"/>
    </row>
    <row r="76" spans="1:5" ht="18" customHeight="1">
      <c r="A76" s="13" t="s">
        <v>75</v>
      </c>
      <c r="B76" s="9">
        <v>14900</v>
      </c>
      <c r="C76" s="9">
        <v>14000</v>
      </c>
      <c r="D76" s="9">
        <v>13000</v>
      </c>
      <c r="E76" s="39" t="s">
        <v>76</v>
      </c>
    </row>
    <row r="77" spans="1:5" ht="15">
      <c r="A77" s="19"/>
      <c r="B77" s="19"/>
      <c r="C77" s="19"/>
      <c r="D77" s="19"/>
    </row>
    <row r="78" spans="1:5" ht="15">
      <c r="A78" s="19"/>
      <c r="B78" s="36"/>
    </row>
    <row r="79" spans="1:5" ht="15">
      <c r="A79" s="19"/>
      <c r="B79" s="19"/>
    </row>
    <row r="80" spans="1:5" ht="15">
      <c r="A80" s="19"/>
      <c r="B80" s="19"/>
    </row>
    <row r="81" spans="1:5" ht="15">
      <c r="A81" s="19"/>
      <c r="B81" s="19"/>
    </row>
    <row r="82" spans="1:5" ht="15">
      <c r="A82" s="19"/>
      <c r="B82" s="19"/>
    </row>
    <row r="83" spans="1:5" ht="15">
      <c r="A83" s="19"/>
      <c r="B83" s="19"/>
    </row>
    <row r="84" spans="1:5" ht="15">
      <c r="A84" s="19"/>
      <c r="B84" s="19"/>
    </row>
    <row r="85" spans="1:5" ht="15" customHeight="1">
      <c r="A85" s="19"/>
      <c r="B85" s="19"/>
    </row>
    <row r="86" spans="1:5" ht="15" customHeight="1">
      <c r="A86" s="19"/>
      <c r="B86" s="19"/>
    </row>
    <row r="87" spans="1:5" ht="15" customHeight="1">
      <c r="A87" s="19"/>
      <c r="B87" s="19"/>
    </row>
    <row r="88" spans="1:5" ht="15" customHeight="1">
      <c r="A88" s="19"/>
      <c r="B88" s="19"/>
    </row>
    <row r="89" spans="1:5" ht="15">
      <c r="A89" s="19"/>
      <c r="B89" s="19"/>
    </row>
    <row r="90" spans="1:5" ht="15">
      <c r="A90" s="19"/>
      <c r="B90" s="19"/>
    </row>
    <row r="91" spans="1:5" ht="15.95" customHeight="1">
      <c r="A91" s="19"/>
      <c r="B91" s="19"/>
    </row>
    <row r="92" spans="1:5" ht="12.95" customHeight="1">
      <c r="A92" s="19"/>
      <c r="B92" s="19"/>
    </row>
    <row r="93" spans="1:5" ht="12.95" customHeight="1">
      <c r="A93" s="19"/>
      <c r="B93" s="19"/>
    </row>
    <row r="94" spans="1:5" ht="12.95" customHeight="1">
      <c r="A94" s="19"/>
      <c r="B94" s="19"/>
    </row>
    <row r="95" spans="1:5" ht="12.95" customHeight="1">
      <c r="A95" s="19"/>
      <c r="B95" s="19"/>
    </row>
    <row r="96" spans="1:5" ht="12.95" customHeight="1">
      <c r="A96" s="40" t="s">
        <v>77</v>
      </c>
      <c r="B96" s="19"/>
      <c r="E96" s="41" t="s">
        <v>78</v>
      </c>
    </row>
    <row r="97" spans="1:5" ht="12.95" customHeight="1">
      <c r="A97" s="30"/>
      <c r="B97" s="30"/>
      <c r="C97" s="30"/>
      <c r="D97" s="30"/>
      <c r="E97" s="30"/>
    </row>
    <row r="98" spans="1:5" ht="12.95" customHeight="1">
      <c r="A98" s="19"/>
      <c r="B98" s="19"/>
    </row>
    <row r="99" spans="1:5" ht="12.95" customHeight="1">
      <c r="A99" s="19"/>
      <c r="B99" s="19"/>
    </row>
    <row r="100" spans="1:5" ht="12.95" customHeight="1">
      <c r="A100" s="42" t="s">
        <v>79</v>
      </c>
      <c r="B100" s="42"/>
    </row>
    <row r="101" spans="1:5" ht="12.95" customHeight="1">
      <c r="A101" s="19"/>
      <c r="B101" s="19"/>
    </row>
    <row r="102" spans="1:5" ht="12.75" customHeight="1">
      <c r="A102" s="19"/>
      <c r="B102" s="19"/>
    </row>
    <row r="103" spans="1:5" ht="12.75" customHeight="1">
      <c r="A103" s="19"/>
      <c r="B103" s="19"/>
    </row>
    <row r="104" spans="1:5" ht="12.75" customHeight="1">
      <c r="A104" s="19"/>
      <c r="B104" s="19"/>
    </row>
    <row r="105" spans="1:5" ht="15">
      <c r="A105" s="19"/>
      <c r="B105" s="19"/>
    </row>
    <row r="106" spans="1:5" ht="15">
      <c r="A106" s="19"/>
      <c r="B106" s="19"/>
    </row>
    <row r="107" spans="1:5" ht="15">
      <c r="A107" s="19"/>
      <c r="B107" s="19"/>
    </row>
    <row r="108" spans="1:5" ht="15">
      <c r="A108" s="19"/>
      <c r="B108" s="19"/>
    </row>
    <row r="109" spans="1:5" ht="15">
      <c r="A109" s="19"/>
      <c r="B109" s="19"/>
    </row>
    <row r="110" spans="1:5" ht="15">
      <c r="A110" s="19"/>
      <c r="B110" s="19"/>
    </row>
    <row r="111" spans="1:5" ht="15">
      <c r="A111" s="19"/>
      <c r="B111" s="19"/>
    </row>
  </sheetData>
  <mergeCells count="2">
    <mergeCell ref="A46:E46"/>
    <mergeCell ref="A97:E9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2013-03-20T13:18:46Z</dcterms:created>
  <dcterms:modified xsi:type="dcterms:W3CDTF">2013-03-20T13:18:46Z</dcterms:modified>
</cp:coreProperties>
</file>