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-3 " sheetId="4" r:id="rId1"/>
  </sheets>
  <externalReferences>
    <externalReference r:id="rId2"/>
    <externalReference r:id="rId3"/>
    <externalReference r:id="rId4"/>
    <externalReference r:id="rId5"/>
  </externalReferences>
  <definedNames>
    <definedName name="_cmr1" hidden="1">#REF!</definedName>
    <definedName name="_f100">#REF!</definedName>
    <definedName name="_Key1" hidden="1">#REF!</definedName>
    <definedName name="_Key2" localSheetId="0" hidden="1">[2]litsexistants!#REF!</definedName>
    <definedName name="_Key2" hidden="1">[2]litsexistants!#REF!</definedName>
    <definedName name="_key5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50" i="4"/>
  <c r="C50"/>
  <c r="B50"/>
  <c r="D49"/>
  <c r="C49"/>
  <c r="B49"/>
  <c r="D48"/>
  <c r="D44"/>
  <c r="C44"/>
  <c r="C48" s="1"/>
  <c r="B44"/>
  <c r="B48" s="1"/>
  <c r="D41"/>
  <c r="C41"/>
  <c r="B41"/>
  <c r="D33"/>
  <c r="C33"/>
  <c r="B33"/>
  <c r="D32"/>
  <c r="C32"/>
  <c r="C31" s="1"/>
  <c r="B32"/>
  <c r="D31"/>
  <c r="D28"/>
  <c r="C28"/>
  <c r="B28"/>
  <c r="D25"/>
  <c r="C25"/>
  <c r="B25"/>
  <c r="B31" s="1"/>
  <c r="D14"/>
  <c r="C14"/>
  <c r="B14"/>
  <c r="D13"/>
  <c r="D12" s="1"/>
  <c r="C13"/>
  <c r="C12" s="1"/>
  <c r="B13"/>
  <c r="B12"/>
  <c r="D11"/>
  <c r="D17" s="1"/>
  <c r="C11"/>
  <c r="C17" s="1"/>
  <c r="B11"/>
  <c r="B17" s="1"/>
  <c r="D10"/>
  <c r="D16" s="1"/>
  <c r="C10"/>
  <c r="C16" s="1"/>
  <c r="B10"/>
  <c r="B16" s="1"/>
  <c r="C9"/>
  <c r="D15" l="1"/>
  <c r="D9"/>
  <c r="B9"/>
</calcChain>
</file>

<file path=xl/sharedStrings.xml><?xml version="1.0" encoding="utf-8"?>
<sst xmlns="http://schemas.openxmlformats.org/spreadsheetml/2006/main" count="94" uniqueCount="45">
  <si>
    <t xml:space="preserve"> Assurance Maladie Obligatoire</t>
  </si>
  <si>
    <t>التأمين الإجباري عن المرض</t>
  </si>
  <si>
    <r>
      <t>13 - 1 Evolution de l'effectif des assurés</t>
    </r>
    <r>
      <rPr>
        <sz val="11"/>
        <rFont val="Times New Roman"/>
        <family val="1"/>
      </rPr>
      <t xml:space="preserve"> </t>
    </r>
  </si>
  <si>
    <r>
      <t xml:space="preserve">13 - 1 </t>
    </r>
    <r>
      <rPr>
        <b/>
        <sz val="16"/>
        <rFont val="Times New Roman"/>
        <family val="1"/>
      </rPr>
      <t xml:space="preserve">تطور عدد المؤمّنين وذوي الحقوق </t>
    </r>
    <r>
      <rPr>
        <sz val="10"/>
        <rFont val="Times New Roman"/>
        <family val="1"/>
      </rPr>
      <t>(1)</t>
    </r>
  </si>
  <si>
    <r>
      <t xml:space="preserve">                </t>
    </r>
    <r>
      <rPr>
        <b/>
        <sz val="14"/>
        <rFont val="Times New Roman"/>
        <family val="1"/>
      </rPr>
      <t xml:space="preserve"> et des ayant droit</t>
    </r>
    <r>
      <rPr>
        <sz val="10"/>
        <rFont val="Times New Roman"/>
        <family val="1"/>
      </rPr>
      <t xml:space="preserve">  (1)</t>
    </r>
  </si>
  <si>
    <t>En milliers</t>
  </si>
  <si>
    <t>2011*</t>
  </si>
  <si>
    <r>
      <t xml:space="preserve"> م2009</t>
    </r>
    <r>
      <rPr>
        <b/>
        <vertAlign val="superscript"/>
        <sz val="10"/>
        <rFont val="Times New Roman"/>
        <family val="1"/>
      </rPr>
      <t>R</t>
    </r>
  </si>
  <si>
    <t>بالآلاف</t>
  </si>
  <si>
    <t>Actifs</t>
  </si>
  <si>
    <t xml:space="preserve">النشيطون </t>
  </si>
  <si>
    <t xml:space="preserve">  Assurés</t>
  </si>
  <si>
    <t xml:space="preserve">    المؤمّنون</t>
  </si>
  <si>
    <t xml:space="preserve">  ayant droit</t>
  </si>
  <si>
    <t xml:space="preserve">    ذوو الحقوق </t>
  </si>
  <si>
    <t>Pensionnés</t>
  </si>
  <si>
    <t>المتقاعدون</t>
  </si>
  <si>
    <r>
      <t>Ensemble</t>
    </r>
    <r>
      <rPr>
        <sz val="8"/>
        <rFont val="Times New Roman"/>
        <family val="1"/>
      </rPr>
      <t xml:space="preserve"> (2)</t>
    </r>
  </si>
  <si>
    <r>
      <t xml:space="preserve">المجموع </t>
    </r>
    <r>
      <rPr>
        <sz val="8"/>
        <rFont val="Times New Roman"/>
        <family val="1"/>
      </rPr>
      <t>(2)</t>
    </r>
  </si>
  <si>
    <t xml:space="preserve">13 - 2 Evolution de l'effectif des assurés et des ayant </t>
  </si>
  <si>
    <r>
      <t xml:space="preserve">13 - 2 </t>
    </r>
    <r>
      <rPr>
        <b/>
        <sz val="16"/>
        <rFont val="Times New Roman"/>
        <family val="1"/>
      </rPr>
      <t xml:space="preserve">تطور عدد المؤمّنين وذوي </t>
    </r>
  </si>
  <si>
    <t xml:space="preserve">          droit : CNOPS</t>
  </si>
  <si>
    <t xml:space="preserve">          الحقوق : ص.و.م.إ.ج</t>
  </si>
  <si>
    <t>Total</t>
  </si>
  <si>
    <t>المجموع</t>
  </si>
  <si>
    <t xml:space="preserve">13 - 3 Evolution de l'effectif des assurés et des ayant  </t>
  </si>
  <si>
    <r>
      <t xml:space="preserve">13 - 3 </t>
    </r>
    <r>
      <rPr>
        <b/>
        <sz val="16"/>
        <rFont val="Times New Roman"/>
        <family val="1"/>
      </rPr>
      <t xml:space="preserve">تطور عدد المؤمّنين وذوي </t>
    </r>
  </si>
  <si>
    <t xml:space="preserve">          droit : CNSS</t>
  </si>
  <si>
    <t xml:space="preserve">          الحقوق : ص.و.ض.إ</t>
  </si>
  <si>
    <t>Bénéficiaires non cotisants</t>
  </si>
  <si>
    <t>-</t>
  </si>
  <si>
    <t xml:space="preserve"> مستفيدون غير مساهمين</t>
  </si>
  <si>
    <r>
      <t xml:space="preserve">Total </t>
    </r>
    <r>
      <rPr>
        <sz val="10"/>
        <rFont val="Times New Roman"/>
        <family val="1"/>
      </rPr>
      <t>(2)</t>
    </r>
  </si>
  <si>
    <t>CNOPS :  Caisse Nationale des Organismes de Prévoyance Sociale.</t>
  </si>
  <si>
    <t>ص.و.م.إ.ج :  الصندوق الوطني لمنظمات الاحتياط الاجتماعي.</t>
  </si>
  <si>
    <t>CNSS : Caisse Nationale de Sécurité Sociale.</t>
  </si>
  <si>
    <t xml:space="preserve">ص.و.ض.إ :  الصندوق الوطني للضمان الاجتماعي. </t>
  </si>
  <si>
    <t>(1)  il s'agit des perssonne assurées par la Caisse Nationale des Organismes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</si>
  <si>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الامر بالاشخاص المؤمّنين من طرف الصندوق الوطني</t>
    </r>
  </si>
  <si>
    <t xml:space="preserve">      de Prévoyance Sociale et par la Caisse Nationale de Sécurité Sociale.</t>
  </si>
  <si>
    <t xml:space="preserve">      لمنظمات الاحتياط الاجتماعي والصندوق الوطني للضمان الاجتماعي. </t>
  </si>
  <si>
    <t>(2) y compris les bénéficiaires non cotisants à CNSS.</t>
  </si>
  <si>
    <r>
      <rPr>
        <sz val="8"/>
        <rFont val="Times New Roman"/>
        <family val="1"/>
      </rPr>
      <t>(2)</t>
    </r>
    <r>
      <rPr>
        <sz val="9"/>
        <rFont val="Times New Roman"/>
        <family val="1"/>
      </rPr>
      <t xml:space="preserve"> يشمل المستفيدين غير المساهمين ب ص.و.ض.إ .</t>
    </r>
  </si>
  <si>
    <t>Source : Agence Nationale de l'Assurance Maladie.</t>
  </si>
  <si>
    <t>المصدر :  الوكالة  الوطنية للتأمين االصحي.</t>
  </si>
</sst>
</file>

<file path=xl/styles.xml><?xml version="1.0" encoding="utf-8"?>
<styleSheet xmlns="http://schemas.openxmlformats.org/spreadsheetml/2006/main">
  <numFmts count="8">
    <numFmt numFmtId="164" formatCode="####"/>
    <numFmt numFmtId="165" formatCode="#\ ###\ ###"/>
    <numFmt numFmtId="166" formatCode="_-* #,##0.00\ [$€]_-;\-* #,##0.00\ [$€]_-;_-* &quot;-&quot;??\ [$€]_-;_-@_-"/>
    <numFmt numFmtId="167" formatCode="General_)"/>
    <numFmt numFmtId="168" formatCode="_-&quot;ر.س.&quot;\ * #,##0_-;_-&quot;ر.س.&quot;\ * #,##0\-;_-&quot;ر.س.&quot;\ * &quot;-&quot;_-;_-@_-"/>
    <numFmt numFmtId="169" formatCode="_-&quot;ر.س.&quot;\ * #,##0.00_-;_-&quot;ر.س.&quot;\ * #,##0.00\-;_-&quot;ر.س.&quot;\ * &quot;-&quot;??_-;_-@_-"/>
    <numFmt numFmtId="170" formatCode="_-* #,##0_-;_-* #,##0\-;_-* &quot;-&quot;_-;_-@_-"/>
    <numFmt numFmtId="171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166" fontId="13" fillId="0" borderId="0" applyFont="0" applyFill="0" applyBorder="0" applyAlignment="0" applyProtection="0"/>
    <xf numFmtId="0" fontId="14" fillId="0" borderId="0" applyNumberFormat="0">
      <alignment horizontal="right"/>
    </xf>
    <xf numFmtId="0" fontId="13" fillId="0" borderId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1" applyFont="1" applyAlignment="1" applyProtection="1">
      <alignment horizontal="left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vertical="center"/>
    </xf>
    <xf numFmtId="3" fontId="4" fillId="0" borderId="0" xfId="1" applyNumberFormat="1" applyFont="1" applyFill="1" applyBorder="1" applyAlignment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4" fillId="0" borderId="0" xfId="1" applyFont="1" applyFill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164" fontId="7" fillId="0" borderId="0" xfId="1" applyNumberFormat="1" applyFont="1" applyAlignment="1">
      <alignment horizontal="right" vertical="center" readingOrder="1"/>
    </xf>
    <xf numFmtId="0" fontId="7" fillId="0" borderId="0" xfId="1" applyFont="1" applyBorder="1" applyAlignment="1">
      <alignment vertical="center" readingOrder="2"/>
    </xf>
    <xf numFmtId="0" fontId="7" fillId="0" borderId="0" xfId="1" applyFont="1" applyFill="1" applyBorder="1" applyAlignment="1">
      <alignment horizontal="left" vertical="center" wrapText="1"/>
    </xf>
    <xf numFmtId="3" fontId="7" fillId="0" borderId="0" xfId="1" applyNumberFormat="1" applyFont="1" applyBorder="1" applyAlignment="1">
      <alignment vertical="center"/>
    </xf>
    <xf numFmtId="0" fontId="9" fillId="0" borderId="0" xfId="1" applyFont="1" applyBorder="1" applyAlignment="1">
      <alignment horizontal="right" vertical="center" readingOrder="2"/>
    </xf>
    <xf numFmtId="0" fontId="7" fillId="0" borderId="0" xfId="1" applyFont="1" applyBorder="1" applyAlignment="1">
      <alignment vertical="center"/>
    </xf>
    <xf numFmtId="3" fontId="4" fillId="0" borderId="0" xfId="1" applyNumberFormat="1" applyFont="1" applyBorder="1" applyAlignment="1">
      <alignment vertical="center"/>
    </xf>
    <xf numFmtId="0" fontId="6" fillId="0" borderId="0" xfId="1" applyFont="1" applyBorder="1" applyAlignment="1">
      <alignment horizontal="right" vertical="center" readingOrder="2"/>
    </xf>
    <xf numFmtId="0" fontId="4" fillId="0" borderId="0" xfId="1" applyFont="1" applyBorder="1" applyAlignment="1">
      <alignment vertical="center"/>
    </xf>
    <xf numFmtId="3" fontId="7" fillId="0" borderId="0" xfId="1" applyNumberFormat="1" applyFont="1" applyBorder="1" applyAlignment="1">
      <alignment horizontal="right" vertical="center"/>
    </xf>
    <xf numFmtId="3" fontId="4" fillId="0" borderId="0" xfId="1" applyNumberFormat="1" applyFont="1" applyBorder="1" applyAlignment="1">
      <alignment horizontal="right" vertical="center"/>
    </xf>
    <xf numFmtId="3" fontId="7" fillId="0" borderId="0" xfId="1" applyNumberFormat="1" applyFont="1" applyFill="1" applyBorder="1" applyAlignment="1">
      <alignment horizontal="left" vertical="center"/>
    </xf>
    <xf numFmtId="0" fontId="4" fillId="0" borderId="0" xfId="1" applyFont="1" applyBorder="1" applyAlignment="1">
      <alignment horizontal="right" vertical="center"/>
    </xf>
    <xf numFmtId="0" fontId="7" fillId="0" borderId="0" xfId="1" quotePrefix="1" applyFont="1" applyBorder="1" applyAlignment="1" applyProtection="1">
      <alignment horizontal="left" vertical="center"/>
    </xf>
    <xf numFmtId="4" fontId="7" fillId="0" borderId="0" xfId="1" applyNumberFormat="1" applyFont="1" applyAlignment="1">
      <alignment horizontal="right" vertical="center"/>
    </xf>
    <xf numFmtId="3" fontId="4" fillId="0" borderId="0" xfId="1" applyNumberFormat="1" applyFont="1" applyAlignment="1">
      <alignment horizontal="right" vertical="center"/>
    </xf>
    <xf numFmtId="0" fontId="7" fillId="0" borderId="0" xfId="1" applyFont="1" applyAlignment="1" applyProtection="1">
      <alignment horizontal="left" vertical="center"/>
    </xf>
    <xf numFmtId="3" fontId="11" fillId="0" borderId="0" xfId="1" applyNumberFormat="1" applyFont="1" applyBorder="1" applyAlignment="1">
      <alignment horizontal="right" vertical="center"/>
    </xf>
    <xf numFmtId="165" fontId="4" fillId="0" borderId="0" xfId="1" applyNumberFormat="1" applyFont="1" applyAlignment="1" applyProtection="1">
      <alignment horizontal="right" vertical="center"/>
    </xf>
    <xf numFmtId="3" fontId="7" fillId="0" borderId="0" xfId="1" applyNumberFormat="1" applyFont="1" applyAlignment="1">
      <alignment vertical="center"/>
    </xf>
    <xf numFmtId="0" fontId="10" fillId="0" borderId="0" xfId="1" applyFont="1" applyAlignment="1" applyProtection="1">
      <alignment horizontal="left" vertical="center"/>
    </xf>
    <xf numFmtId="3" fontId="11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4" fillId="0" borderId="0" xfId="1" applyFont="1" applyAlignment="1">
      <alignment vertical="center" readingOrder="2"/>
    </xf>
    <xf numFmtId="0" fontId="4" fillId="0" borderId="0" xfId="1" applyFont="1" applyAlignment="1">
      <alignment horizontal="right" vertical="center" readingOrder="2"/>
    </xf>
    <xf numFmtId="0" fontId="10" fillId="0" borderId="0" xfId="1" applyFont="1" applyAlignment="1">
      <alignment vertical="center"/>
    </xf>
    <xf numFmtId="0" fontId="12" fillId="0" borderId="0" xfId="1" applyFont="1" applyAlignment="1">
      <alignment horizontal="right" vertical="center" readingOrder="2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vertical="center"/>
    </xf>
  </cellXfs>
  <cellStyles count="9">
    <cellStyle name="Euro" xfId="2"/>
    <cellStyle name="MS_Arabic" xfId="3"/>
    <cellStyle name="Normal" xfId="0" builtinId="0"/>
    <cellStyle name="Normal 2" xfId="1"/>
    <cellStyle name="عادي_agros99" xfId="4"/>
    <cellStyle name="عملة [0]_Book1" xfId="5"/>
    <cellStyle name="عملة_Book1" xfId="6"/>
    <cellStyle name="فاصلة [0]_Book1" xfId="7"/>
    <cellStyle name="فاصلة_Book1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pr&#233;voyance%20social/Prev-soc2012%20actualis&#233;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ejjar/Local%20Settings/Temporary%20Internet%20Files/OLKDC/Prev-soc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4-5"/>
      <sheetName val="6"/>
      <sheetName val="7-8-9"/>
      <sheetName val="10"/>
      <sheetName val="11-12"/>
      <sheetName val="13-14"/>
      <sheetName val="15-16"/>
      <sheetName val="17"/>
      <sheetName val="18-19-20-21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reg"/>
      <sheetName val="4"/>
      <sheetName val="5-6-7"/>
      <sheetName val="8-9"/>
      <sheetName val="10-11"/>
      <sheetName val="12"/>
      <sheetName val="13-14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J64"/>
  <sheetViews>
    <sheetView showGridLines="0" tabSelected="1" workbookViewId="0"/>
  </sheetViews>
  <sheetFormatPr baseColWidth="10" defaultColWidth="12.140625" defaultRowHeight="12.75"/>
  <cols>
    <col min="1" max="1" width="30.42578125" style="5" customWidth="1"/>
    <col min="2" max="4" width="16.7109375" style="6" customWidth="1"/>
    <col min="5" max="5" width="30.42578125" style="5" customWidth="1"/>
    <col min="6" max="6" width="7.5703125" style="5" customWidth="1"/>
    <col min="7" max="248" width="12.140625" style="5" customWidth="1"/>
    <col min="249" max="256" width="12.140625" style="5"/>
    <col min="257" max="257" width="30.42578125" style="5" customWidth="1"/>
    <col min="258" max="260" width="16.7109375" style="5" customWidth="1"/>
    <col min="261" max="261" width="30.42578125" style="5" customWidth="1"/>
    <col min="262" max="262" width="7.5703125" style="5" customWidth="1"/>
    <col min="263" max="504" width="12.140625" style="5" customWidth="1"/>
    <col min="505" max="512" width="12.140625" style="5"/>
    <col min="513" max="513" width="30.42578125" style="5" customWidth="1"/>
    <col min="514" max="516" width="16.7109375" style="5" customWidth="1"/>
    <col min="517" max="517" width="30.42578125" style="5" customWidth="1"/>
    <col min="518" max="518" width="7.5703125" style="5" customWidth="1"/>
    <col min="519" max="760" width="12.140625" style="5" customWidth="1"/>
    <col min="761" max="768" width="12.140625" style="5"/>
    <col min="769" max="769" width="30.42578125" style="5" customWidth="1"/>
    <col min="770" max="772" width="16.7109375" style="5" customWidth="1"/>
    <col min="773" max="773" width="30.42578125" style="5" customWidth="1"/>
    <col min="774" max="774" width="7.5703125" style="5" customWidth="1"/>
    <col min="775" max="1016" width="12.140625" style="5" customWidth="1"/>
    <col min="1017" max="1024" width="12.140625" style="5"/>
    <col min="1025" max="1025" width="30.42578125" style="5" customWidth="1"/>
    <col min="1026" max="1028" width="16.7109375" style="5" customWidth="1"/>
    <col min="1029" max="1029" width="30.42578125" style="5" customWidth="1"/>
    <col min="1030" max="1030" width="7.5703125" style="5" customWidth="1"/>
    <col min="1031" max="1272" width="12.140625" style="5" customWidth="1"/>
    <col min="1273" max="1280" width="12.140625" style="5"/>
    <col min="1281" max="1281" width="30.42578125" style="5" customWidth="1"/>
    <col min="1282" max="1284" width="16.7109375" style="5" customWidth="1"/>
    <col min="1285" max="1285" width="30.42578125" style="5" customWidth="1"/>
    <col min="1286" max="1286" width="7.5703125" style="5" customWidth="1"/>
    <col min="1287" max="1528" width="12.140625" style="5" customWidth="1"/>
    <col min="1529" max="1536" width="12.140625" style="5"/>
    <col min="1537" max="1537" width="30.42578125" style="5" customWidth="1"/>
    <col min="1538" max="1540" width="16.7109375" style="5" customWidth="1"/>
    <col min="1541" max="1541" width="30.42578125" style="5" customWidth="1"/>
    <col min="1542" max="1542" width="7.5703125" style="5" customWidth="1"/>
    <col min="1543" max="1784" width="12.140625" style="5" customWidth="1"/>
    <col min="1785" max="1792" width="12.140625" style="5"/>
    <col min="1793" max="1793" width="30.42578125" style="5" customWidth="1"/>
    <col min="1794" max="1796" width="16.7109375" style="5" customWidth="1"/>
    <col min="1797" max="1797" width="30.42578125" style="5" customWidth="1"/>
    <col min="1798" max="1798" width="7.5703125" style="5" customWidth="1"/>
    <col min="1799" max="2040" width="12.140625" style="5" customWidth="1"/>
    <col min="2041" max="2048" width="12.140625" style="5"/>
    <col min="2049" max="2049" width="30.42578125" style="5" customWidth="1"/>
    <col min="2050" max="2052" width="16.7109375" style="5" customWidth="1"/>
    <col min="2053" max="2053" width="30.42578125" style="5" customWidth="1"/>
    <col min="2054" max="2054" width="7.5703125" style="5" customWidth="1"/>
    <col min="2055" max="2296" width="12.140625" style="5" customWidth="1"/>
    <col min="2297" max="2304" width="12.140625" style="5"/>
    <col min="2305" max="2305" width="30.42578125" style="5" customWidth="1"/>
    <col min="2306" max="2308" width="16.7109375" style="5" customWidth="1"/>
    <col min="2309" max="2309" width="30.42578125" style="5" customWidth="1"/>
    <col min="2310" max="2310" width="7.5703125" style="5" customWidth="1"/>
    <col min="2311" max="2552" width="12.140625" style="5" customWidth="1"/>
    <col min="2553" max="2560" width="12.140625" style="5"/>
    <col min="2561" max="2561" width="30.42578125" style="5" customWidth="1"/>
    <col min="2562" max="2564" width="16.7109375" style="5" customWidth="1"/>
    <col min="2565" max="2565" width="30.42578125" style="5" customWidth="1"/>
    <col min="2566" max="2566" width="7.5703125" style="5" customWidth="1"/>
    <col min="2567" max="2808" width="12.140625" style="5" customWidth="1"/>
    <col min="2809" max="2816" width="12.140625" style="5"/>
    <col min="2817" max="2817" width="30.42578125" style="5" customWidth="1"/>
    <col min="2818" max="2820" width="16.7109375" style="5" customWidth="1"/>
    <col min="2821" max="2821" width="30.42578125" style="5" customWidth="1"/>
    <col min="2822" max="2822" width="7.5703125" style="5" customWidth="1"/>
    <col min="2823" max="3064" width="12.140625" style="5" customWidth="1"/>
    <col min="3065" max="3072" width="12.140625" style="5"/>
    <col min="3073" max="3073" width="30.42578125" style="5" customWidth="1"/>
    <col min="3074" max="3076" width="16.7109375" style="5" customWidth="1"/>
    <col min="3077" max="3077" width="30.42578125" style="5" customWidth="1"/>
    <col min="3078" max="3078" width="7.5703125" style="5" customWidth="1"/>
    <col min="3079" max="3320" width="12.140625" style="5" customWidth="1"/>
    <col min="3321" max="3328" width="12.140625" style="5"/>
    <col min="3329" max="3329" width="30.42578125" style="5" customWidth="1"/>
    <col min="3330" max="3332" width="16.7109375" style="5" customWidth="1"/>
    <col min="3333" max="3333" width="30.42578125" style="5" customWidth="1"/>
    <col min="3334" max="3334" width="7.5703125" style="5" customWidth="1"/>
    <col min="3335" max="3576" width="12.140625" style="5" customWidth="1"/>
    <col min="3577" max="3584" width="12.140625" style="5"/>
    <col min="3585" max="3585" width="30.42578125" style="5" customWidth="1"/>
    <col min="3586" max="3588" width="16.7109375" style="5" customWidth="1"/>
    <col min="3589" max="3589" width="30.42578125" style="5" customWidth="1"/>
    <col min="3590" max="3590" width="7.5703125" style="5" customWidth="1"/>
    <col min="3591" max="3832" width="12.140625" style="5" customWidth="1"/>
    <col min="3833" max="3840" width="12.140625" style="5"/>
    <col min="3841" max="3841" width="30.42578125" style="5" customWidth="1"/>
    <col min="3842" max="3844" width="16.7109375" style="5" customWidth="1"/>
    <col min="3845" max="3845" width="30.42578125" style="5" customWidth="1"/>
    <col min="3846" max="3846" width="7.5703125" style="5" customWidth="1"/>
    <col min="3847" max="4088" width="12.140625" style="5" customWidth="1"/>
    <col min="4089" max="4096" width="12.140625" style="5"/>
    <col min="4097" max="4097" width="30.42578125" style="5" customWidth="1"/>
    <col min="4098" max="4100" width="16.7109375" style="5" customWidth="1"/>
    <col min="4101" max="4101" width="30.42578125" style="5" customWidth="1"/>
    <col min="4102" max="4102" width="7.5703125" style="5" customWidth="1"/>
    <col min="4103" max="4344" width="12.140625" style="5" customWidth="1"/>
    <col min="4345" max="4352" width="12.140625" style="5"/>
    <col min="4353" max="4353" width="30.42578125" style="5" customWidth="1"/>
    <col min="4354" max="4356" width="16.7109375" style="5" customWidth="1"/>
    <col min="4357" max="4357" width="30.42578125" style="5" customWidth="1"/>
    <col min="4358" max="4358" width="7.5703125" style="5" customWidth="1"/>
    <col min="4359" max="4600" width="12.140625" style="5" customWidth="1"/>
    <col min="4601" max="4608" width="12.140625" style="5"/>
    <col min="4609" max="4609" width="30.42578125" style="5" customWidth="1"/>
    <col min="4610" max="4612" width="16.7109375" style="5" customWidth="1"/>
    <col min="4613" max="4613" width="30.42578125" style="5" customWidth="1"/>
    <col min="4614" max="4614" width="7.5703125" style="5" customWidth="1"/>
    <col min="4615" max="4856" width="12.140625" style="5" customWidth="1"/>
    <col min="4857" max="4864" width="12.140625" style="5"/>
    <col min="4865" max="4865" width="30.42578125" style="5" customWidth="1"/>
    <col min="4866" max="4868" width="16.7109375" style="5" customWidth="1"/>
    <col min="4869" max="4869" width="30.42578125" style="5" customWidth="1"/>
    <col min="4870" max="4870" width="7.5703125" style="5" customWidth="1"/>
    <col min="4871" max="5112" width="12.140625" style="5" customWidth="1"/>
    <col min="5113" max="5120" width="12.140625" style="5"/>
    <col min="5121" max="5121" width="30.42578125" style="5" customWidth="1"/>
    <col min="5122" max="5124" width="16.7109375" style="5" customWidth="1"/>
    <col min="5125" max="5125" width="30.42578125" style="5" customWidth="1"/>
    <col min="5126" max="5126" width="7.5703125" style="5" customWidth="1"/>
    <col min="5127" max="5368" width="12.140625" style="5" customWidth="1"/>
    <col min="5369" max="5376" width="12.140625" style="5"/>
    <col min="5377" max="5377" width="30.42578125" style="5" customWidth="1"/>
    <col min="5378" max="5380" width="16.7109375" style="5" customWidth="1"/>
    <col min="5381" max="5381" width="30.42578125" style="5" customWidth="1"/>
    <col min="5382" max="5382" width="7.5703125" style="5" customWidth="1"/>
    <col min="5383" max="5624" width="12.140625" style="5" customWidth="1"/>
    <col min="5625" max="5632" width="12.140625" style="5"/>
    <col min="5633" max="5633" width="30.42578125" style="5" customWidth="1"/>
    <col min="5634" max="5636" width="16.7109375" style="5" customWidth="1"/>
    <col min="5637" max="5637" width="30.42578125" style="5" customWidth="1"/>
    <col min="5638" max="5638" width="7.5703125" style="5" customWidth="1"/>
    <col min="5639" max="5880" width="12.140625" style="5" customWidth="1"/>
    <col min="5881" max="5888" width="12.140625" style="5"/>
    <col min="5889" max="5889" width="30.42578125" style="5" customWidth="1"/>
    <col min="5890" max="5892" width="16.7109375" style="5" customWidth="1"/>
    <col min="5893" max="5893" width="30.42578125" style="5" customWidth="1"/>
    <col min="5894" max="5894" width="7.5703125" style="5" customWidth="1"/>
    <col min="5895" max="6136" width="12.140625" style="5" customWidth="1"/>
    <col min="6137" max="6144" width="12.140625" style="5"/>
    <col min="6145" max="6145" width="30.42578125" style="5" customWidth="1"/>
    <col min="6146" max="6148" width="16.7109375" style="5" customWidth="1"/>
    <col min="6149" max="6149" width="30.42578125" style="5" customWidth="1"/>
    <col min="6150" max="6150" width="7.5703125" style="5" customWidth="1"/>
    <col min="6151" max="6392" width="12.140625" style="5" customWidth="1"/>
    <col min="6393" max="6400" width="12.140625" style="5"/>
    <col min="6401" max="6401" width="30.42578125" style="5" customWidth="1"/>
    <col min="6402" max="6404" width="16.7109375" style="5" customWidth="1"/>
    <col min="6405" max="6405" width="30.42578125" style="5" customWidth="1"/>
    <col min="6406" max="6406" width="7.5703125" style="5" customWidth="1"/>
    <col min="6407" max="6648" width="12.140625" style="5" customWidth="1"/>
    <col min="6649" max="6656" width="12.140625" style="5"/>
    <col min="6657" max="6657" width="30.42578125" style="5" customWidth="1"/>
    <col min="6658" max="6660" width="16.7109375" style="5" customWidth="1"/>
    <col min="6661" max="6661" width="30.42578125" style="5" customWidth="1"/>
    <col min="6662" max="6662" width="7.5703125" style="5" customWidth="1"/>
    <col min="6663" max="6904" width="12.140625" style="5" customWidth="1"/>
    <col min="6905" max="6912" width="12.140625" style="5"/>
    <col min="6913" max="6913" width="30.42578125" style="5" customWidth="1"/>
    <col min="6914" max="6916" width="16.7109375" style="5" customWidth="1"/>
    <col min="6917" max="6917" width="30.42578125" style="5" customWidth="1"/>
    <col min="6918" max="6918" width="7.5703125" style="5" customWidth="1"/>
    <col min="6919" max="7160" width="12.140625" style="5" customWidth="1"/>
    <col min="7161" max="7168" width="12.140625" style="5"/>
    <col min="7169" max="7169" width="30.42578125" style="5" customWidth="1"/>
    <col min="7170" max="7172" width="16.7109375" style="5" customWidth="1"/>
    <col min="7173" max="7173" width="30.42578125" style="5" customWidth="1"/>
    <col min="7174" max="7174" width="7.5703125" style="5" customWidth="1"/>
    <col min="7175" max="7416" width="12.140625" style="5" customWidth="1"/>
    <col min="7417" max="7424" width="12.140625" style="5"/>
    <col min="7425" max="7425" width="30.42578125" style="5" customWidth="1"/>
    <col min="7426" max="7428" width="16.7109375" style="5" customWidth="1"/>
    <col min="7429" max="7429" width="30.42578125" style="5" customWidth="1"/>
    <col min="7430" max="7430" width="7.5703125" style="5" customWidth="1"/>
    <col min="7431" max="7672" width="12.140625" style="5" customWidth="1"/>
    <col min="7673" max="7680" width="12.140625" style="5"/>
    <col min="7681" max="7681" width="30.42578125" style="5" customWidth="1"/>
    <col min="7682" max="7684" width="16.7109375" style="5" customWidth="1"/>
    <col min="7685" max="7685" width="30.42578125" style="5" customWidth="1"/>
    <col min="7686" max="7686" width="7.5703125" style="5" customWidth="1"/>
    <col min="7687" max="7928" width="12.140625" style="5" customWidth="1"/>
    <col min="7929" max="7936" width="12.140625" style="5"/>
    <col min="7937" max="7937" width="30.42578125" style="5" customWidth="1"/>
    <col min="7938" max="7940" width="16.7109375" style="5" customWidth="1"/>
    <col min="7941" max="7941" width="30.42578125" style="5" customWidth="1"/>
    <col min="7942" max="7942" width="7.5703125" style="5" customWidth="1"/>
    <col min="7943" max="8184" width="12.140625" style="5" customWidth="1"/>
    <col min="8185" max="8192" width="12.140625" style="5"/>
    <col min="8193" max="8193" width="30.42578125" style="5" customWidth="1"/>
    <col min="8194" max="8196" width="16.7109375" style="5" customWidth="1"/>
    <col min="8197" max="8197" width="30.42578125" style="5" customWidth="1"/>
    <col min="8198" max="8198" width="7.5703125" style="5" customWidth="1"/>
    <col min="8199" max="8440" width="12.140625" style="5" customWidth="1"/>
    <col min="8441" max="8448" width="12.140625" style="5"/>
    <col min="8449" max="8449" width="30.42578125" style="5" customWidth="1"/>
    <col min="8450" max="8452" width="16.7109375" style="5" customWidth="1"/>
    <col min="8453" max="8453" width="30.42578125" style="5" customWidth="1"/>
    <col min="8454" max="8454" width="7.5703125" style="5" customWidth="1"/>
    <col min="8455" max="8696" width="12.140625" style="5" customWidth="1"/>
    <col min="8697" max="8704" width="12.140625" style="5"/>
    <col min="8705" max="8705" width="30.42578125" style="5" customWidth="1"/>
    <col min="8706" max="8708" width="16.7109375" style="5" customWidth="1"/>
    <col min="8709" max="8709" width="30.42578125" style="5" customWidth="1"/>
    <col min="8710" max="8710" width="7.5703125" style="5" customWidth="1"/>
    <col min="8711" max="8952" width="12.140625" style="5" customWidth="1"/>
    <col min="8953" max="8960" width="12.140625" style="5"/>
    <col min="8961" max="8961" width="30.42578125" style="5" customWidth="1"/>
    <col min="8962" max="8964" width="16.7109375" style="5" customWidth="1"/>
    <col min="8965" max="8965" width="30.42578125" style="5" customWidth="1"/>
    <col min="8966" max="8966" width="7.5703125" style="5" customWidth="1"/>
    <col min="8967" max="9208" width="12.140625" style="5" customWidth="1"/>
    <col min="9209" max="9216" width="12.140625" style="5"/>
    <col min="9217" max="9217" width="30.42578125" style="5" customWidth="1"/>
    <col min="9218" max="9220" width="16.7109375" style="5" customWidth="1"/>
    <col min="9221" max="9221" width="30.42578125" style="5" customWidth="1"/>
    <col min="9222" max="9222" width="7.5703125" style="5" customWidth="1"/>
    <col min="9223" max="9464" width="12.140625" style="5" customWidth="1"/>
    <col min="9465" max="9472" width="12.140625" style="5"/>
    <col min="9473" max="9473" width="30.42578125" style="5" customWidth="1"/>
    <col min="9474" max="9476" width="16.7109375" style="5" customWidth="1"/>
    <col min="9477" max="9477" width="30.42578125" style="5" customWidth="1"/>
    <col min="9478" max="9478" width="7.5703125" style="5" customWidth="1"/>
    <col min="9479" max="9720" width="12.140625" style="5" customWidth="1"/>
    <col min="9721" max="9728" width="12.140625" style="5"/>
    <col min="9729" max="9729" width="30.42578125" style="5" customWidth="1"/>
    <col min="9730" max="9732" width="16.7109375" style="5" customWidth="1"/>
    <col min="9733" max="9733" width="30.42578125" style="5" customWidth="1"/>
    <col min="9734" max="9734" width="7.5703125" style="5" customWidth="1"/>
    <col min="9735" max="9976" width="12.140625" style="5" customWidth="1"/>
    <col min="9977" max="9984" width="12.140625" style="5"/>
    <col min="9985" max="9985" width="30.42578125" style="5" customWidth="1"/>
    <col min="9986" max="9988" width="16.7109375" style="5" customWidth="1"/>
    <col min="9989" max="9989" width="30.42578125" style="5" customWidth="1"/>
    <col min="9990" max="9990" width="7.5703125" style="5" customWidth="1"/>
    <col min="9991" max="10232" width="12.140625" style="5" customWidth="1"/>
    <col min="10233" max="10240" width="12.140625" style="5"/>
    <col min="10241" max="10241" width="30.42578125" style="5" customWidth="1"/>
    <col min="10242" max="10244" width="16.7109375" style="5" customWidth="1"/>
    <col min="10245" max="10245" width="30.42578125" style="5" customWidth="1"/>
    <col min="10246" max="10246" width="7.5703125" style="5" customWidth="1"/>
    <col min="10247" max="10488" width="12.140625" style="5" customWidth="1"/>
    <col min="10489" max="10496" width="12.140625" style="5"/>
    <col min="10497" max="10497" width="30.42578125" style="5" customWidth="1"/>
    <col min="10498" max="10500" width="16.7109375" style="5" customWidth="1"/>
    <col min="10501" max="10501" width="30.42578125" style="5" customWidth="1"/>
    <col min="10502" max="10502" width="7.5703125" style="5" customWidth="1"/>
    <col min="10503" max="10744" width="12.140625" style="5" customWidth="1"/>
    <col min="10745" max="10752" width="12.140625" style="5"/>
    <col min="10753" max="10753" width="30.42578125" style="5" customWidth="1"/>
    <col min="10754" max="10756" width="16.7109375" style="5" customWidth="1"/>
    <col min="10757" max="10757" width="30.42578125" style="5" customWidth="1"/>
    <col min="10758" max="10758" width="7.5703125" style="5" customWidth="1"/>
    <col min="10759" max="11000" width="12.140625" style="5" customWidth="1"/>
    <col min="11001" max="11008" width="12.140625" style="5"/>
    <col min="11009" max="11009" width="30.42578125" style="5" customWidth="1"/>
    <col min="11010" max="11012" width="16.7109375" style="5" customWidth="1"/>
    <col min="11013" max="11013" width="30.42578125" style="5" customWidth="1"/>
    <col min="11014" max="11014" width="7.5703125" style="5" customWidth="1"/>
    <col min="11015" max="11256" width="12.140625" style="5" customWidth="1"/>
    <col min="11257" max="11264" width="12.140625" style="5"/>
    <col min="11265" max="11265" width="30.42578125" style="5" customWidth="1"/>
    <col min="11266" max="11268" width="16.7109375" style="5" customWidth="1"/>
    <col min="11269" max="11269" width="30.42578125" style="5" customWidth="1"/>
    <col min="11270" max="11270" width="7.5703125" style="5" customWidth="1"/>
    <col min="11271" max="11512" width="12.140625" style="5" customWidth="1"/>
    <col min="11513" max="11520" width="12.140625" style="5"/>
    <col min="11521" max="11521" width="30.42578125" style="5" customWidth="1"/>
    <col min="11522" max="11524" width="16.7109375" style="5" customWidth="1"/>
    <col min="11525" max="11525" width="30.42578125" style="5" customWidth="1"/>
    <col min="11526" max="11526" width="7.5703125" style="5" customWidth="1"/>
    <col min="11527" max="11768" width="12.140625" style="5" customWidth="1"/>
    <col min="11769" max="11776" width="12.140625" style="5"/>
    <col min="11777" max="11777" width="30.42578125" style="5" customWidth="1"/>
    <col min="11778" max="11780" width="16.7109375" style="5" customWidth="1"/>
    <col min="11781" max="11781" width="30.42578125" style="5" customWidth="1"/>
    <col min="11782" max="11782" width="7.5703125" style="5" customWidth="1"/>
    <col min="11783" max="12024" width="12.140625" style="5" customWidth="1"/>
    <col min="12025" max="12032" width="12.140625" style="5"/>
    <col min="12033" max="12033" width="30.42578125" style="5" customWidth="1"/>
    <col min="12034" max="12036" width="16.7109375" style="5" customWidth="1"/>
    <col min="12037" max="12037" width="30.42578125" style="5" customWidth="1"/>
    <col min="12038" max="12038" width="7.5703125" style="5" customWidth="1"/>
    <col min="12039" max="12280" width="12.140625" style="5" customWidth="1"/>
    <col min="12281" max="12288" width="12.140625" style="5"/>
    <col min="12289" max="12289" width="30.42578125" style="5" customWidth="1"/>
    <col min="12290" max="12292" width="16.7109375" style="5" customWidth="1"/>
    <col min="12293" max="12293" width="30.42578125" style="5" customWidth="1"/>
    <col min="12294" max="12294" width="7.5703125" style="5" customWidth="1"/>
    <col min="12295" max="12536" width="12.140625" style="5" customWidth="1"/>
    <col min="12537" max="12544" width="12.140625" style="5"/>
    <col min="12545" max="12545" width="30.42578125" style="5" customWidth="1"/>
    <col min="12546" max="12548" width="16.7109375" style="5" customWidth="1"/>
    <col min="12549" max="12549" width="30.42578125" style="5" customWidth="1"/>
    <col min="12550" max="12550" width="7.5703125" style="5" customWidth="1"/>
    <col min="12551" max="12792" width="12.140625" style="5" customWidth="1"/>
    <col min="12793" max="12800" width="12.140625" style="5"/>
    <col min="12801" max="12801" width="30.42578125" style="5" customWidth="1"/>
    <col min="12802" max="12804" width="16.7109375" style="5" customWidth="1"/>
    <col min="12805" max="12805" width="30.42578125" style="5" customWidth="1"/>
    <col min="12806" max="12806" width="7.5703125" style="5" customWidth="1"/>
    <col min="12807" max="13048" width="12.140625" style="5" customWidth="1"/>
    <col min="13049" max="13056" width="12.140625" style="5"/>
    <col min="13057" max="13057" width="30.42578125" style="5" customWidth="1"/>
    <col min="13058" max="13060" width="16.7109375" style="5" customWidth="1"/>
    <col min="13061" max="13061" width="30.42578125" style="5" customWidth="1"/>
    <col min="13062" max="13062" width="7.5703125" style="5" customWidth="1"/>
    <col min="13063" max="13304" width="12.140625" style="5" customWidth="1"/>
    <col min="13305" max="13312" width="12.140625" style="5"/>
    <col min="13313" max="13313" width="30.42578125" style="5" customWidth="1"/>
    <col min="13314" max="13316" width="16.7109375" style="5" customWidth="1"/>
    <col min="13317" max="13317" width="30.42578125" style="5" customWidth="1"/>
    <col min="13318" max="13318" width="7.5703125" style="5" customWidth="1"/>
    <col min="13319" max="13560" width="12.140625" style="5" customWidth="1"/>
    <col min="13561" max="13568" width="12.140625" style="5"/>
    <col min="13569" max="13569" width="30.42578125" style="5" customWidth="1"/>
    <col min="13570" max="13572" width="16.7109375" style="5" customWidth="1"/>
    <col min="13573" max="13573" width="30.42578125" style="5" customWidth="1"/>
    <col min="13574" max="13574" width="7.5703125" style="5" customWidth="1"/>
    <col min="13575" max="13816" width="12.140625" style="5" customWidth="1"/>
    <col min="13817" max="13824" width="12.140625" style="5"/>
    <col min="13825" max="13825" width="30.42578125" style="5" customWidth="1"/>
    <col min="13826" max="13828" width="16.7109375" style="5" customWidth="1"/>
    <col min="13829" max="13829" width="30.42578125" style="5" customWidth="1"/>
    <col min="13830" max="13830" width="7.5703125" style="5" customWidth="1"/>
    <col min="13831" max="14072" width="12.140625" style="5" customWidth="1"/>
    <col min="14073" max="14080" width="12.140625" style="5"/>
    <col min="14081" max="14081" width="30.42578125" style="5" customWidth="1"/>
    <col min="14082" max="14084" width="16.7109375" style="5" customWidth="1"/>
    <col min="14085" max="14085" width="30.42578125" style="5" customWidth="1"/>
    <col min="14086" max="14086" width="7.5703125" style="5" customWidth="1"/>
    <col min="14087" max="14328" width="12.140625" style="5" customWidth="1"/>
    <col min="14329" max="14336" width="12.140625" style="5"/>
    <col min="14337" max="14337" width="30.42578125" style="5" customWidth="1"/>
    <col min="14338" max="14340" width="16.7109375" style="5" customWidth="1"/>
    <col min="14341" max="14341" width="30.42578125" style="5" customWidth="1"/>
    <col min="14342" max="14342" width="7.5703125" style="5" customWidth="1"/>
    <col min="14343" max="14584" width="12.140625" style="5" customWidth="1"/>
    <col min="14585" max="14592" width="12.140625" style="5"/>
    <col min="14593" max="14593" width="30.42578125" style="5" customWidth="1"/>
    <col min="14594" max="14596" width="16.7109375" style="5" customWidth="1"/>
    <col min="14597" max="14597" width="30.42578125" style="5" customWidth="1"/>
    <col min="14598" max="14598" width="7.5703125" style="5" customWidth="1"/>
    <col min="14599" max="14840" width="12.140625" style="5" customWidth="1"/>
    <col min="14841" max="14848" width="12.140625" style="5"/>
    <col min="14849" max="14849" width="30.42578125" style="5" customWidth="1"/>
    <col min="14850" max="14852" width="16.7109375" style="5" customWidth="1"/>
    <col min="14853" max="14853" width="30.42578125" style="5" customWidth="1"/>
    <col min="14854" max="14854" width="7.5703125" style="5" customWidth="1"/>
    <col min="14855" max="15096" width="12.140625" style="5" customWidth="1"/>
    <col min="15097" max="15104" width="12.140625" style="5"/>
    <col min="15105" max="15105" width="30.42578125" style="5" customWidth="1"/>
    <col min="15106" max="15108" width="16.7109375" style="5" customWidth="1"/>
    <col min="15109" max="15109" width="30.42578125" style="5" customWidth="1"/>
    <col min="15110" max="15110" width="7.5703125" style="5" customWidth="1"/>
    <col min="15111" max="15352" width="12.140625" style="5" customWidth="1"/>
    <col min="15353" max="15360" width="12.140625" style="5"/>
    <col min="15361" max="15361" width="30.42578125" style="5" customWidth="1"/>
    <col min="15362" max="15364" width="16.7109375" style="5" customWidth="1"/>
    <col min="15365" max="15365" width="30.42578125" style="5" customWidth="1"/>
    <col min="15366" max="15366" width="7.5703125" style="5" customWidth="1"/>
    <col min="15367" max="15608" width="12.140625" style="5" customWidth="1"/>
    <col min="15609" max="15616" width="12.140625" style="5"/>
    <col min="15617" max="15617" width="30.42578125" style="5" customWidth="1"/>
    <col min="15618" max="15620" width="16.7109375" style="5" customWidth="1"/>
    <col min="15621" max="15621" width="30.42578125" style="5" customWidth="1"/>
    <col min="15622" max="15622" width="7.5703125" style="5" customWidth="1"/>
    <col min="15623" max="15864" width="12.140625" style="5" customWidth="1"/>
    <col min="15865" max="15872" width="12.140625" style="5"/>
    <col min="15873" max="15873" width="30.42578125" style="5" customWidth="1"/>
    <col min="15874" max="15876" width="16.7109375" style="5" customWidth="1"/>
    <col min="15877" max="15877" width="30.42578125" style="5" customWidth="1"/>
    <col min="15878" max="15878" width="7.5703125" style="5" customWidth="1"/>
    <col min="15879" max="16120" width="12.140625" style="5" customWidth="1"/>
    <col min="16121" max="16128" width="12.140625" style="5"/>
    <col min="16129" max="16129" width="30.42578125" style="5" customWidth="1"/>
    <col min="16130" max="16132" width="16.7109375" style="5" customWidth="1"/>
    <col min="16133" max="16133" width="30.42578125" style="5" customWidth="1"/>
    <col min="16134" max="16134" width="7.5703125" style="5" customWidth="1"/>
    <col min="16135" max="16376" width="12.140625" style="5" customWidth="1"/>
    <col min="16377" max="16384" width="12.140625" style="5"/>
  </cols>
  <sheetData>
    <row r="1" spans="1:10" s="4" customFormat="1" ht="24.75" customHeight="1">
      <c r="A1" s="1" t="s">
        <v>0</v>
      </c>
      <c r="B1" s="2"/>
      <c r="C1" s="2"/>
      <c r="D1" s="3" t="s">
        <v>1</v>
      </c>
      <c r="E1" s="3"/>
    </row>
    <row r="2" spans="1:10" ht="18.95" customHeight="1"/>
    <row r="3" spans="1:10" s="10" customFormat="1" ht="18.95" customHeight="1">
      <c r="A3" s="7" t="s">
        <v>2</v>
      </c>
      <c r="B3" s="8"/>
      <c r="C3" s="8"/>
      <c r="D3" s="9" t="s">
        <v>3</v>
      </c>
      <c r="E3" s="9"/>
    </row>
    <row r="4" spans="1:10" s="10" customFormat="1" ht="18.95" customHeight="1">
      <c r="A4" s="11" t="s">
        <v>4</v>
      </c>
      <c r="B4" s="8"/>
      <c r="C4" s="8"/>
      <c r="D4" s="8"/>
      <c r="E4" s="12"/>
    </row>
    <row r="5" spans="1:10" s="10" customFormat="1" ht="18.95" customHeight="1">
      <c r="A5" s="7"/>
      <c r="B5" s="8"/>
    </row>
    <row r="6" spans="1:10" ht="16.5" customHeight="1">
      <c r="A6" s="13"/>
      <c r="C6" s="14"/>
      <c r="D6" s="14"/>
    </row>
    <row r="7" spans="1:10" ht="15.75">
      <c r="A7" s="13" t="s">
        <v>5</v>
      </c>
      <c r="B7" s="15" t="s">
        <v>6</v>
      </c>
      <c r="C7" s="15">
        <v>2010</v>
      </c>
      <c r="D7" s="16" t="s">
        <v>7</v>
      </c>
      <c r="E7" s="5" t="s">
        <v>8</v>
      </c>
    </row>
    <row r="8" spans="1:10" ht="9.9499999999999993" customHeight="1">
      <c r="A8" s="14"/>
      <c r="E8" s="17"/>
    </row>
    <row r="9" spans="1:10" s="21" customFormat="1" ht="14.1" customHeight="1">
      <c r="A9" s="18" t="s">
        <v>9</v>
      </c>
      <c r="B9" s="19">
        <f>SUM(B10:B11)</f>
        <v>5254</v>
      </c>
      <c r="C9" s="19">
        <f>SUM(C10:C11)</f>
        <v>4894</v>
      </c>
      <c r="D9" s="19">
        <f>SUM(D10:D11)</f>
        <v>4692</v>
      </c>
      <c r="E9" s="20" t="s">
        <v>10</v>
      </c>
      <c r="H9" s="19"/>
      <c r="I9" s="19"/>
      <c r="J9" s="19"/>
    </row>
    <row r="10" spans="1:10" s="24" customFormat="1" ht="14.1" customHeight="1">
      <c r="A10" s="11" t="s">
        <v>11</v>
      </c>
      <c r="B10" s="22">
        <f t="shared" ref="B10:D11" si="0">B26+B42</f>
        <v>2292</v>
      </c>
      <c r="C10" s="22">
        <f t="shared" si="0"/>
        <v>2104</v>
      </c>
      <c r="D10" s="22">
        <f t="shared" si="0"/>
        <v>1988</v>
      </c>
      <c r="E10" s="23" t="s">
        <v>12</v>
      </c>
      <c r="H10" s="22"/>
      <c r="I10" s="22"/>
      <c r="J10" s="22"/>
    </row>
    <row r="11" spans="1:10" s="24" customFormat="1" ht="14.1" customHeight="1">
      <c r="A11" s="11" t="s">
        <v>13</v>
      </c>
      <c r="B11" s="22">
        <f t="shared" si="0"/>
        <v>2962</v>
      </c>
      <c r="C11" s="22">
        <f t="shared" si="0"/>
        <v>2790</v>
      </c>
      <c r="D11" s="22">
        <f t="shared" si="0"/>
        <v>2704</v>
      </c>
      <c r="E11" s="23" t="s">
        <v>14</v>
      </c>
      <c r="H11" s="22"/>
      <c r="I11" s="22"/>
      <c r="J11" s="22"/>
    </row>
    <row r="12" spans="1:10" s="21" customFormat="1" ht="14.1" customHeight="1">
      <c r="A12" s="18" t="s">
        <v>15</v>
      </c>
      <c r="B12" s="25">
        <f>SUM(B13:B14)</f>
        <v>1243</v>
      </c>
      <c r="C12" s="25">
        <f>SUM(C13:C14)</f>
        <v>1113</v>
      </c>
      <c r="D12" s="25">
        <f>SUM(D13:D14)</f>
        <v>1078</v>
      </c>
      <c r="E12" s="20" t="s">
        <v>16</v>
      </c>
      <c r="H12" s="19"/>
      <c r="I12" s="19"/>
      <c r="J12" s="19"/>
    </row>
    <row r="13" spans="1:10" s="24" customFormat="1" ht="14.1" customHeight="1">
      <c r="A13" s="11" t="s">
        <v>11</v>
      </c>
      <c r="B13" s="22">
        <f t="shared" ref="B13:D14" si="1">B29+B45</f>
        <v>678</v>
      </c>
      <c r="C13" s="22">
        <f t="shared" si="1"/>
        <v>612</v>
      </c>
      <c r="D13" s="22">
        <f t="shared" si="1"/>
        <v>483</v>
      </c>
      <c r="E13" s="23" t="s">
        <v>12</v>
      </c>
      <c r="H13" s="22"/>
      <c r="I13" s="22"/>
      <c r="J13" s="22"/>
    </row>
    <row r="14" spans="1:10" s="24" customFormat="1" ht="14.1" customHeight="1">
      <c r="A14" s="11" t="s">
        <v>13</v>
      </c>
      <c r="B14" s="26">
        <f t="shared" si="1"/>
        <v>565</v>
      </c>
      <c r="C14" s="26">
        <f t="shared" si="1"/>
        <v>501</v>
      </c>
      <c r="D14" s="26">
        <f t="shared" si="1"/>
        <v>595</v>
      </c>
      <c r="E14" s="23" t="s">
        <v>14</v>
      </c>
      <c r="H14" s="22"/>
      <c r="I14" s="22"/>
      <c r="J14" s="22"/>
    </row>
    <row r="15" spans="1:10" s="21" customFormat="1" ht="14.1" customHeight="1">
      <c r="A15" s="18" t="s">
        <v>17</v>
      </c>
      <c r="B15" s="19">
        <v>6500</v>
      </c>
      <c r="C15" s="19">
        <v>6017</v>
      </c>
      <c r="D15" s="19">
        <f>SUM(D16:D17)</f>
        <v>5770</v>
      </c>
      <c r="E15" s="20" t="s">
        <v>18</v>
      </c>
      <c r="H15" s="19"/>
      <c r="I15" s="19"/>
      <c r="J15" s="19"/>
    </row>
    <row r="16" spans="1:10" s="21" customFormat="1" ht="14.1" customHeight="1">
      <c r="A16" s="27" t="s">
        <v>11</v>
      </c>
      <c r="B16" s="19">
        <f t="shared" ref="B16:D17" si="2">B10+B13</f>
        <v>2970</v>
      </c>
      <c r="C16" s="19">
        <f t="shared" si="2"/>
        <v>2716</v>
      </c>
      <c r="D16" s="19">
        <f t="shared" si="2"/>
        <v>2471</v>
      </c>
      <c r="E16" s="20" t="s">
        <v>12</v>
      </c>
      <c r="H16" s="19"/>
      <c r="I16" s="19"/>
      <c r="J16" s="19"/>
    </row>
    <row r="17" spans="1:10" s="21" customFormat="1" ht="14.1" customHeight="1">
      <c r="A17" s="27" t="s">
        <v>13</v>
      </c>
      <c r="B17" s="19">
        <f t="shared" si="2"/>
        <v>3527</v>
      </c>
      <c r="C17" s="19">
        <f t="shared" si="2"/>
        <v>3291</v>
      </c>
      <c r="D17" s="19">
        <f t="shared" si="2"/>
        <v>3299</v>
      </c>
      <c r="E17" s="20" t="s">
        <v>14</v>
      </c>
      <c r="H17" s="19"/>
      <c r="I17" s="19"/>
      <c r="J17" s="19"/>
    </row>
    <row r="18" spans="1:10" s="21" customFormat="1" ht="14.1" customHeight="1">
      <c r="A18" s="24"/>
      <c r="B18" s="26"/>
      <c r="C18" s="28"/>
      <c r="D18" s="28"/>
      <c r="H18" s="22"/>
      <c r="I18" s="22"/>
      <c r="J18" s="22"/>
    </row>
    <row r="19" spans="1:10" ht="14.1" customHeight="1">
      <c r="A19" s="29"/>
      <c r="H19" s="22"/>
      <c r="I19" s="22"/>
      <c r="J19" s="22"/>
    </row>
    <row r="20" spans="1:10" ht="20.25">
      <c r="A20" s="7" t="s">
        <v>19</v>
      </c>
      <c r="B20" s="30"/>
      <c r="C20" s="30"/>
      <c r="D20" s="9" t="s">
        <v>20</v>
      </c>
      <c r="E20" s="9"/>
      <c r="H20" s="22"/>
      <c r="I20" s="22"/>
      <c r="J20" s="22"/>
    </row>
    <row r="21" spans="1:10" ht="16.5" customHeight="1">
      <c r="A21" s="7" t="s">
        <v>21</v>
      </c>
      <c r="E21" s="4" t="s">
        <v>22</v>
      </c>
      <c r="H21" s="22"/>
      <c r="I21" s="22"/>
      <c r="J21" s="22"/>
    </row>
    <row r="23" spans="1:10" ht="15.75">
      <c r="A23" s="13" t="s">
        <v>5</v>
      </c>
      <c r="B23" s="15" t="s">
        <v>6</v>
      </c>
      <c r="C23" s="15">
        <v>2010</v>
      </c>
      <c r="D23" s="16" t="s">
        <v>7</v>
      </c>
      <c r="E23" s="5" t="s">
        <v>8</v>
      </c>
    </row>
    <row r="24" spans="1:10" ht="9.9499999999999993" customHeight="1">
      <c r="A24" s="13"/>
      <c r="C24" s="15"/>
      <c r="D24" s="16"/>
    </row>
    <row r="25" spans="1:10" s="14" customFormat="1" ht="14.1" customHeight="1">
      <c r="A25" s="18" t="s">
        <v>9</v>
      </c>
      <c r="B25" s="25">
        <f>SUM(B26:B27)</f>
        <v>2094</v>
      </c>
      <c r="C25" s="25">
        <f>SUM(C26:C27)</f>
        <v>2077</v>
      </c>
      <c r="D25" s="25">
        <f>SUM(D26:D27)</f>
        <v>2078</v>
      </c>
      <c r="E25" s="20" t="s">
        <v>10</v>
      </c>
      <c r="H25" s="19"/>
      <c r="I25" s="19"/>
      <c r="J25" s="19"/>
    </row>
    <row r="26" spans="1:10" ht="14.1" customHeight="1">
      <c r="A26" s="11" t="s">
        <v>11</v>
      </c>
      <c r="B26" s="31">
        <v>854</v>
      </c>
      <c r="C26" s="6">
        <v>843</v>
      </c>
      <c r="D26" s="6">
        <v>838</v>
      </c>
      <c r="E26" s="23" t="s">
        <v>12</v>
      </c>
      <c r="H26" s="22"/>
      <c r="I26" s="22"/>
      <c r="J26" s="22"/>
    </row>
    <row r="27" spans="1:10" ht="14.1" customHeight="1">
      <c r="A27" s="11" t="s">
        <v>13</v>
      </c>
      <c r="B27" s="31">
        <v>1240</v>
      </c>
      <c r="C27" s="26">
        <v>1234</v>
      </c>
      <c r="D27" s="31">
        <v>1240</v>
      </c>
      <c r="E27" s="23" t="s">
        <v>14</v>
      </c>
      <c r="H27" s="22"/>
      <c r="I27" s="22"/>
      <c r="J27" s="22"/>
    </row>
    <row r="28" spans="1:10" s="14" customFormat="1" ht="14.1" customHeight="1">
      <c r="A28" s="18" t="s">
        <v>15</v>
      </c>
      <c r="B28" s="25">
        <f>SUM(B29:B30)</f>
        <v>625</v>
      </c>
      <c r="C28" s="25">
        <f>SUM(C29:C30)</f>
        <v>585</v>
      </c>
      <c r="D28" s="25">
        <f>SUM(D29:D30)</f>
        <v>550</v>
      </c>
      <c r="E28" s="20" t="s">
        <v>16</v>
      </c>
      <c r="H28" s="19"/>
      <c r="I28" s="19"/>
      <c r="J28" s="19"/>
    </row>
    <row r="29" spans="1:10" ht="14.1" customHeight="1">
      <c r="A29" s="11" t="s">
        <v>11</v>
      </c>
      <c r="B29" s="6">
        <v>312</v>
      </c>
      <c r="C29" s="6">
        <v>296</v>
      </c>
      <c r="D29" s="6">
        <v>276</v>
      </c>
      <c r="E29" s="23" t="s">
        <v>12</v>
      </c>
      <c r="H29" s="22"/>
      <c r="I29" s="22"/>
      <c r="J29" s="22"/>
    </row>
    <row r="30" spans="1:10" ht="14.1" customHeight="1">
      <c r="A30" s="11" t="s">
        <v>13</v>
      </c>
      <c r="B30" s="6">
        <v>313</v>
      </c>
      <c r="C30" s="6">
        <v>289</v>
      </c>
      <c r="D30" s="6">
        <v>274</v>
      </c>
      <c r="E30" s="23" t="s">
        <v>14</v>
      </c>
      <c r="H30" s="22"/>
      <c r="I30" s="22"/>
      <c r="J30" s="22"/>
    </row>
    <row r="31" spans="1:10" s="14" customFormat="1" ht="14.25">
      <c r="A31" s="32" t="s">
        <v>23</v>
      </c>
      <c r="B31" s="19">
        <f>SUM(B28,B25)</f>
        <v>2719</v>
      </c>
      <c r="C31" s="19">
        <f>SUM(C32:C33)</f>
        <v>2662</v>
      </c>
      <c r="D31" s="19">
        <f>SUM(D32:D33)</f>
        <v>2628</v>
      </c>
      <c r="E31" s="20" t="s">
        <v>24</v>
      </c>
      <c r="H31" s="19"/>
      <c r="I31" s="19"/>
      <c r="J31" s="19"/>
    </row>
    <row r="32" spans="1:10" s="14" customFormat="1" ht="14.1" customHeight="1">
      <c r="A32" s="27" t="s">
        <v>11</v>
      </c>
      <c r="B32" s="19">
        <f t="shared" ref="B32:D33" si="3">SUM(B26,B29)</f>
        <v>1166</v>
      </c>
      <c r="C32" s="19">
        <f t="shared" si="3"/>
        <v>1139</v>
      </c>
      <c r="D32" s="19">
        <f t="shared" si="3"/>
        <v>1114</v>
      </c>
      <c r="E32" s="20" t="s">
        <v>12</v>
      </c>
      <c r="H32" s="19"/>
      <c r="I32" s="19"/>
      <c r="J32" s="19"/>
    </row>
    <row r="33" spans="1:10" s="14" customFormat="1" ht="14.1" customHeight="1">
      <c r="A33" s="27" t="s">
        <v>13</v>
      </c>
      <c r="B33" s="19">
        <f t="shared" si="3"/>
        <v>1553</v>
      </c>
      <c r="C33" s="19">
        <f t="shared" si="3"/>
        <v>1523</v>
      </c>
      <c r="D33" s="19">
        <f t="shared" si="3"/>
        <v>1514</v>
      </c>
      <c r="E33" s="20" t="s">
        <v>14</v>
      </c>
      <c r="H33" s="19"/>
      <c r="I33" s="19"/>
      <c r="J33" s="19"/>
    </row>
    <row r="34" spans="1:10" ht="9" customHeight="1">
      <c r="A34" s="11"/>
      <c r="B34" s="33"/>
      <c r="C34" s="33"/>
      <c r="D34" s="33"/>
      <c r="E34" s="23"/>
      <c r="H34" s="22"/>
      <c r="I34" s="22"/>
      <c r="J34" s="22"/>
    </row>
    <row r="35" spans="1:10" ht="6.75" customHeight="1">
      <c r="A35" s="11"/>
      <c r="B35" s="33"/>
      <c r="C35" s="33"/>
      <c r="D35" s="33"/>
      <c r="E35" s="23"/>
      <c r="H35" s="22"/>
      <c r="I35" s="22"/>
      <c r="J35" s="22"/>
    </row>
    <row r="36" spans="1:10" ht="20.25">
      <c r="A36" s="7" t="s">
        <v>25</v>
      </c>
      <c r="B36" s="34"/>
      <c r="C36" s="34"/>
      <c r="D36" s="9" t="s">
        <v>26</v>
      </c>
      <c r="E36" s="9"/>
      <c r="H36" s="22"/>
      <c r="I36" s="22"/>
      <c r="J36" s="22"/>
    </row>
    <row r="37" spans="1:10" ht="16.5" customHeight="1">
      <c r="A37" s="7" t="s">
        <v>27</v>
      </c>
      <c r="B37" s="34"/>
      <c r="C37" s="34"/>
      <c r="D37" s="34"/>
      <c r="E37" s="4" t="s">
        <v>28</v>
      </c>
      <c r="H37" s="22"/>
      <c r="I37" s="22"/>
      <c r="J37" s="22"/>
    </row>
    <row r="39" spans="1:10" ht="15.75">
      <c r="A39" s="13" t="s">
        <v>5</v>
      </c>
      <c r="B39" s="15" t="s">
        <v>6</v>
      </c>
      <c r="C39" s="15">
        <v>2010</v>
      </c>
      <c r="D39" s="16" t="s">
        <v>7</v>
      </c>
      <c r="E39" s="5" t="s">
        <v>8</v>
      </c>
    </row>
    <row r="40" spans="1:10" ht="9.9499999999999993" customHeight="1">
      <c r="A40" s="13"/>
      <c r="C40" s="15"/>
      <c r="D40" s="16"/>
    </row>
    <row r="41" spans="1:10" s="14" customFormat="1" ht="14.25">
      <c r="A41" s="18" t="s">
        <v>9</v>
      </c>
      <c r="B41" s="19">
        <f>SUM(B42:B43)</f>
        <v>3160</v>
      </c>
      <c r="C41" s="19">
        <f>SUM(C42:C43)</f>
        <v>2817</v>
      </c>
      <c r="D41" s="19">
        <f>SUM(D42:D43)</f>
        <v>2614</v>
      </c>
      <c r="E41" s="20" t="s">
        <v>10</v>
      </c>
      <c r="H41" s="19"/>
      <c r="I41" s="19"/>
      <c r="J41" s="19"/>
    </row>
    <row r="42" spans="1:10" ht="14.1" customHeight="1">
      <c r="A42" s="11" t="s">
        <v>11</v>
      </c>
      <c r="B42" s="31">
        <v>1438</v>
      </c>
      <c r="C42" s="31">
        <v>1261</v>
      </c>
      <c r="D42" s="31">
        <v>1150</v>
      </c>
      <c r="E42" s="23" t="s">
        <v>12</v>
      </c>
      <c r="H42" s="22"/>
      <c r="I42" s="22"/>
      <c r="J42" s="22"/>
    </row>
    <row r="43" spans="1:10" ht="14.1" customHeight="1">
      <c r="A43" s="11" t="s">
        <v>13</v>
      </c>
      <c r="B43" s="31">
        <v>1722</v>
      </c>
      <c r="C43" s="31">
        <v>1556</v>
      </c>
      <c r="D43" s="31">
        <v>1464</v>
      </c>
      <c r="E43" s="23" t="s">
        <v>14</v>
      </c>
      <c r="H43" s="22"/>
      <c r="I43" s="22"/>
      <c r="J43" s="22"/>
    </row>
    <row r="44" spans="1:10" s="14" customFormat="1" ht="14.1" customHeight="1">
      <c r="A44" s="18" t="s">
        <v>15</v>
      </c>
      <c r="B44" s="19">
        <f>SUM(B45:B46)</f>
        <v>618</v>
      </c>
      <c r="C44" s="19">
        <f>SUM(C45:C46)</f>
        <v>528</v>
      </c>
      <c r="D44" s="19">
        <f>SUM(D45:D46)</f>
        <v>528</v>
      </c>
      <c r="E44" s="20" t="s">
        <v>16</v>
      </c>
      <c r="H44" s="19"/>
      <c r="I44" s="19"/>
      <c r="J44" s="19"/>
    </row>
    <row r="45" spans="1:10" ht="14.1" customHeight="1">
      <c r="A45" s="11" t="s">
        <v>11</v>
      </c>
      <c r="B45" s="6">
        <v>366</v>
      </c>
      <c r="C45" s="6">
        <v>316</v>
      </c>
      <c r="D45" s="6">
        <v>207</v>
      </c>
      <c r="E45" s="23" t="s">
        <v>12</v>
      </c>
      <c r="H45" s="22"/>
      <c r="I45" s="22"/>
      <c r="J45" s="22"/>
    </row>
    <row r="46" spans="1:10" ht="14.1" customHeight="1">
      <c r="A46" s="11" t="s">
        <v>13</v>
      </c>
      <c r="B46" s="6">
        <v>252</v>
      </c>
      <c r="C46" s="6">
        <v>212</v>
      </c>
      <c r="D46" s="6">
        <v>321</v>
      </c>
      <c r="E46" s="23" t="s">
        <v>14</v>
      </c>
      <c r="H46" s="22"/>
      <c r="I46" s="22"/>
      <c r="J46" s="22"/>
    </row>
    <row r="47" spans="1:10" ht="14.1" customHeight="1">
      <c r="A47" s="27" t="s">
        <v>29</v>
      </c>
      <c r="B47" s="15">
        <v>3</v>
      </c>
      <c r="C47" s="15">
        <v>10</v>
      </c>
      <c r="D47" s="6" t="s">
        <v>30</v>
      </c>
      <c r="E47" s="20" t="s">
        <v>31</v>
      </c>
      <c r="H47" s="22"/>
      <c r="I47" s="22"/>
      <c r="J47" s="22"/>
    </row>
    <row r="48" spans="1:10" s="14" customFormat="1" ht="14.25">
      <c r="A48" s="32" t="s">
        <v>32</v>
      </c>
      <c r="B48" s="19">
        <f>SUM(B47,B44,B41)</f>
        <v>3781</v>
      </c>
      <c r="C48" s="19">
        <f>SUM(C47,C44,C41)</f>
        <v>3355</v>
      </c>
      <c r="D48" s="19">
        <f>SUM(D49:D50)</f>
        <v>3142</v>
      </c>
      <c r="E48" s="20" t="s">
        <v>18</v>
      </c>
      <c r="H48" s="19"/>
      <c r="I48" s="19"/>
      <c r="J48" s="19"/>
    </row>
    <row r="49" spans="1:10" s="14" customFormat="1" ht="14.1" customHeight="1">
      <c r="A49" s="27" t="s">
        <v>11</v>
      </c>
      <c r="B49" s="35">
        <f t="shared" ref="B49:D50" si="4">SUM(B42,B45)</f>
        <v>1804</v>
      </c>
      <c r="C49" s="35">
        <f t="shared" si="4"/>
        <v>1577</v>
      </c>
      <c r="D49" s="35">
        <f t="shared" si="4"/>
        <v>1357</v>
      </c>
      <c r="E49" s="20" t="s">
        <v>12</v>
      </c>
      <c r="H49" s="19"/>
      <c r="I49" s="19"/>
      <c r="J49" s="19"/>
    </row>
    <row r="50" spans="1:10" s="14" customFormat="1" ht="14.1" customHeight="1">
      <c r="A50" s="27" t="s">
        <v>13</v>
      </c>
      <c r="B50" s="35">
        <f t="shared" si="4"/>
        <v>1974</v>
      </c>
      <c r="C50" s="35">
        <f t="shared" si="4"/>
        <v>1768</v>
      </c>
      <c r="D50" s="35">
        <f t="shared" si="4"/>
        <v>1785</v>
      </c>
      <c r="E50" s="20" t="s">
        <v>14</v>
      </c>
      <c r="H50" s="19"/>
      <c r="I50" s="19"/>
      <c r="J50" s="19"/>
    </row>
    <row r="51" spans="1:10" ht="14.1" customHeight="1">
      <c r="A51" s="36"/>
      <c r="D51" s="37"/>
      <c r="E51" s="6"/>
      <c r="H51" s="22"/>
      <c r="I51" s="22"/>
      <c r="J51" s="22"/>
    </row>
    <row r="52" spans="1:10" ht="12.95" customHeight="1">
      <c r="A52" s="38" t="s">
        <v>33</v>
      </c>
      <c r="B52" s="5"/>
      <c r="D52" s="5"/>
      <c r="E52" s="39" t="s">
        <v>34</v>
      </c>
    </row>
    <row r="53" spans="1:10" ht="14.1" customHeight="1">
      <c r="A53" s="38" t="s">
        <v>35</v>
      </c>
      <c r="B53" s="5"/>
      <c r="C53" s="5"/>
      <c r="D53" s="5"/>
      <c r="E53" s="40" t="s">
        <v>36</v>
      </c>
      <c r="F53" s="6"/>
      <c r="H53" s="22"/>
      <c r="I53" s="22"/>
      <c r="J53" s="22"/>
    </row>
    <row r="54" spans="1:10" ht="14.1" customHeight="1">
      <c r="A54" s="41" t="s">
        <v>37</v>
      </c>
      <c r="C54" s="5"/>
      <c r="E54" s="42" t="s">
        <v>38</v>
      </c>
      <c r="F54" s="6"/>
      <c r="H54" s="22"/>
      <c r="I54" s="22"/>
      <c r="J54" s="22"/>
    </row>
    <row r="55" spans="1:10" ht="12.95" customHeight="1">
      <c r="A55" s="41" t="s">
        <v>39</v>
      </c>
      <c r="E55" s="43" t="s">
        <v>40</v>
      </c>
    </row>
    <row r="56" spans="1:10" ht="12.95" customHeight="1">
      <c r="A56" s="41" t="s">
        <v>41</v>
      </c>
      <c r="E56" s="42" t="s">
        <v>42</v>
      </c>
    </row>
    <row r="57" spans="1:10" ht="12.95" customHeight="1">
      <c r="A57" s="41" t="s">
        <v>43</v>
      </c>
      <c r="E57" s="44" t="s">
        <v>44</v>
      </c>
    </row>
    <row r="58" spans="1:10" ht="12.95" customHeight="1">
      <c r="A58" s="41"/>
      <c r="E58" s="43"/>
    </row>
    <row r="59" spans="1:10" ht="12.75" customHeight="1"/>
    <row r="60" spans="1:10" ht="12.95" customHeight="1"/>
    <row r="61" spans="1:10" ht="12.95" customHeight="1"/>
    <row r="62" spans="1:10" ht="12.95" customHeight="1"/>
    <row r="63" spans="1:10" ht="12.95" customHeight="1"/>
    <row r="64" spans="1:10" ht="12.95" customHeight="1"/>
  </sheetData>
  <mergeCells count="4">
    <mergeCell ref="D1:E1"/>
    <mergeCell ref="D3:E3"/>
    <mergeCell ref="D20:E20"/>
    <mergeCell ref="D36:E3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1-3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2013-03-20T13:18:11Z</dcterms:created>
  <dcterms:modified xsi:type="dcterms:W3CDTF">2013-03-20T13:18:11Z</dcterms:modified>
</cp:coreProperties>
</file>