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8-19-20-21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cmr1" hidden="1">#REF!</definedName>
    <definedName name="__key5" hidden="1">[3]litsexistants!#REF!</definedName>
    <definedName name="_cmr1" localSheetId="0" hidden="1">#REF!</definedName>
    <definedName name="_f100">#REF!</definedName>
    <definedName name="_Key1" localSheetId="0" hidden="1">#REF!</definedName>
    <definedName name="_Key1" hidden="1">#REF!</definedName>
    <definedName name="_Key2" localSheetId="0" hidden="1">[3]litsexistants!#REF!</definedName>
    <definedName name="_Key2" hidden="1">[3]litsexistants!#REF!</definedName>
    <definedName name="_key5" localSheetId="0" hidden="1">[3]litsexistants!#REF!</definedName>
    <definedName name="_Order1" hidden="1">255</definedName>
    <definedName name="_Order2" hidden="1">255</definedName>
    <definedName name="_Regression_Int" localSheetId="0" hidden="1">1</definedName>
    <definedName name="_Regression_Int" hidden="1">1</definedName>
    <definedName name="_Sort" localSheetId="0" hidden="1">#REF!</definedName>
    <definedName name="_Sort" hidden="1">#REF!</definedName>
    <definedName name="Print_Area_MI" localSheetId="0">'18-19-20-21'!$A$1:$A$70</definedName>
    <definedName name="Print_Area_MI">#REF!</definedName>
    <definedName name="Zone_impres_MI" localSheetId="0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C45" i="4"/>
  <c r="C51" s="1"/>
  <c r="B45"/>
  <c r="C42"/>
  <c r="B42"/>
  <c r="B51" s="1"/>
  <c r="C35"/>
  <c r="B35"/>
  <c r="C12"/>
  <c r="B12"/>
</calcChain>
</file>

<file path=xl/sharedStrings.xml><?xml version="1.0" encoding="utf-8"?>
<sst xmlns="http://schemas.openxmlformats.org/spreadsheetml/2006/main" count="80" uniqueCount="71">
  <si>
    <t>Caisse Marocaine des Retraites</t>
  </si>
  <si>
    <t>الصندوق المغربي للتقاعد</t>
  </si>
  <si>
    <t xml:space="preserve">13 - 18 Evolution du nombre des affiliés </t>
  </si>
  <si>
    <r>
      <t>13 - 18</t>
    </r>
    <r>
      <rPr>
        <b/>
        <sz val="16"/>
        <rFont val="Times New Roman"/>
        <family val="1"/>
      </rPr>
      <t xml:space="preserve"> تطورعدد المنخرطين حسب    </t>
    </r>
  </si>
  <si>
    <t xml:space="preserve">             selon l'organisme employeur</t>
  </si>
  <si>
    <t xml:space="preserve">            الهيئة المشغلة</t>
  </si>
  <si>
    <t xml:space="preserve"> Catégorie</t>
  </si>
  <si>
    <t>2011*</t>
  </si>
  <si>
    <t>الفئة</t>
  </si>
  <si>
    <t xml:space="preserve"> Personnel civil de l' Etat</t>
  </si>
  <si>
    <t>موظفو الدولة المدنيون</t>
  </si>
  <si>
    <t xml:space="preserve"> Personnel des Collectivités locales </t>
  </si>
  <si>
    <t>موظفو الجماعات المحلية</t>
  </si>
  <si>
    <t xml:space="preserve"> Personnel des Etablissements Publics</t>
  </si>
  <si>
    <t>موظفو المؤسسات العمومية</t>
  </si>
  <si>
    <t xml:space="preserve">Total </t>
  </si>
  <si>
    <t>المجموع</t>
  </si>
  <si>
    <t xml:space="preserve">13 - 19 Evolution des recettes </t>
  </si>
  <si>
    <r>
      <t>13 - 19</t>
    </r>
    <r>
      <rPr>
        <b/>
        <sz val="16"/>
        <rFont val="Times New Roman"/>
        <family val="1"/>
      </rPr>
      <t xml:space="preserve"> تطورالمداخيل</t>
    </r>
  </si>
  <si>
    <t>En  millions DH</t>
  </si>
  <si>
    <t xml:space="preserve"> بمليون درهم</t>
  </si>
  <si>
    <t>Retenues pour pension de retraite</t>
  </si>
  <si>
    <t xml:space="preserve">اقتطاعات معاشات التقاعد </t>
  </si>
  <si>
    <t>Contributions de l'Etat (au titre des régimes cotisants)</t>
  </si>
  <si>
    <t>مساهمة الدولة (بالنسبة للأنظمة المساهمة)</t>
  </si>
  <si>
    <t>Contributions de l'Etat (au titre des régimes non cotisants)</t>
  </si>
  <si>
    <t>مساهمة الدولة (بالنسبة للأنظمة غير المساهمة)</t>
  </si>
  <si>
    <t xml:space="preserve">Validations, rachats et transferts </t>
  </si>
  <si>
    <t>تصحيح الخدمات ،الاقتطاع  الإضافي والتحويل</t>
  </si>
  <si>
    <t>13 - 20 Evolution des pensionnés</t>
  </si>
  <si>
    <r>
      <t xml:space="preserve">13 - 20 </t>
    </r>
    <r>
      <rPr>
        <b/>
        <sz val="16"/>
        <rFont val="Times New Roman"/>
        <family val="1"/>
      </rPr>
      <t xml:space="preserve">تطورعدد المتقاعدين </t>
    </r>
  </si>
  <si>
    <t xml:space="preserve">            selon le type de régime</t>
  </si>
  <si>
    <t xml:space="preserve">           حسب أنظمة المعاشات </t>
  </si>
  <si>
    <t>Nombre</t>
  </si>
  <si>
    <t>العدد</t>
  </si>
  <si>
    <t>Pensionnés de régimes cotisants</t>
  </si>
  <si>
    <t>متقاعدو الأنظمة المساهمة</t>
  </si>
  <si>
    <t xml:space="preserve"> Pensions civiles</t>
  </si>
  <si>
    <t xml:space="preserve">المعاشات المدنية </t>
  </si>
  <si>
    <t xml:space="preserve"> Pensions militaires</t>
  </si>
  <si>
    <t>…</t>
  </si>
  <si>
    <t xml:space="preserve">المعاشات العسكرية </t>
  </si>
  <si>
    <t xml:space="preserve"> Pensions des forces auxiliaires</t>
  </si>
  <si>
    <t>معاشات القوات المساعدة</t>
  </si>
  <si>
    <t>Pensionnés de régimes  non cotisants</t>
  </si>
  <si>
    <t>متقاعدو الأنظمة غيرالمساهمة</t>
  </si>
  <si>
    <t>Total</t>
  </si>
  <si>
    <t xml:space="preserve"> المجموع</t>
  </si>
  <si>
    <t>13-21 Evolution des dépenses selon</t>
  </si>
  <si>
    <r>
      <t xml:space="preserve"> 13 - 21 </t>
    </r>
    <r>
      <rPr>
        <b/>
        <sz val="16"/>
        <rFont val="Times New Roman"/>
        <family val="1"/>
      </rPr>
      <t xml:space="preserve">تطورالنفقات </t>
    </r>
  </si>
  <si>
    <t xml:space="preserve">          le type de régime </t>
  </si>
  <si>
    <t xml:space="preserve">      بمليون درهم</t>
  </si>
  <si>
    <t>Régimes cotisants</t>
  </si>
  <si>
    <t>الأنظمة المساهمة</t>
  </si>
  <si>
    <t xml:space="preserve"> Pensions civiles </t>
  </si>
  <si>
    <t xml:space="preserve"> Pensions militaires (1)  </t>
  </si>
  <si>
    <r>
      <t xml:space="preserve">المعاشات االعسكرية </t>
    </r>
    <r>
      <rPr>
        <sz val="10"/>
        <rFont val="Times New Roman"/>
        <family val="1"/>
      </rPr>
      <t>(1)</t>
    </r>
  </si>
  <si>
    <t>Régimes  non cotisants</t>
  </si>
  <si>
    <t>الأنظمة غيرالمساهمة</t>
  </si>
  <si>
    <t xml:space="preserve"> Invalidité</t>
  </si>
  <si>
    <t xml:space="preserve">العجز </t>
  </si>
  <si>
    <t xml:space="preserve"> Anciens résistants</t>
  </si>
  <si>
    <t>قدماء المحاربين</t>
  </si>
  <si>
    <t xml:space="preserve"> Nouveaux régimes gérés pour le compte de l'Etat</t>
  </si>
  <si>
    <t xml:space="preserve">أنظمة جديدة مسيرة من طرف الدولة </t>
  </si>
  <si>
    <t xml:space="preserve"> Autres régimes</t>
  </si>
  <si>
    <t xml:space="preserve">أنظمة أخرى </t>
  </si>
  <si>
    <t>(1) Y compris les dépenses des pensions  des Forces Auxiliaires.</t>
  </si>
  <si>
    <r>
      <t>(1)</t>
    </r>
    <r>
      <rPr>
        <sz val="10"/>
        <rFont val="Times New Roman"/>
        <family val="1"/>
      </rPr>
      <t xml:space="preserve"> يتضمن نفقات معاشات القوات المساعدة.</t>
    </r>
  </si>
  <si>
    <t>Source : Caisse Marocaine des Retraites.</t>
  </si>
  <si>
    <t>المصدر: الصندوق المغربي للتقاعد.</t>
  </si>
</sst>
</file>

<file path=xl/styles.xml><?xml version="1.0" encoding="utf-8"?>
<styleSheet xmlns="http://schemas.openxmlformats.org/spreadsheetml/2006/main">
  <numFmts count="10">
    <numFmt numFmtId="164" formatCode="#\ ###\ ###"/>
    <numFmt numFmtId="165" formatCode="\ #\ ###.00"/>
    <numFmt numFmtId="166" formatCode="#\ ###.00"/>
    <numFmt numFmtId="167" formatCode="\ #,###,###"/>
    <numFmt numFmtId="168" formatCode="_-* #,##0.00\ [$€]_-;\-* #,##0.00\ [$€]_-;_-* &quot;-&quot;??\ [$€]_-;_-@_-"/>
    <numFmt numFmtId="169" formatCode="General_)"/>
    <numFmt numFmtId="170" formatCode="_-&quot;ر.س.&quot;\ * #,##0_-;_-&quot;ر.س.&quot;\ * #,##0\-;_-&quot;ر.س.&quot;\ * &quot;-&quot;_-;_-@_-"/>
    <numFmt numFmtId="171" formatCode="_-&quot;ر.س.&quot;\ * #,##0.00_-;_-&quot;ر.س.&quot;\ * #,##0.00\-;_-&quot;ر.س.&quot;\ * &quot;-&quot;??_-;_-@_-"/>
    <numFmt numFmtId="172" formatCode="_-* #,##0_-;_-* #,##0\-;_-* &quot;-&quot;_-;_-@_-"/>
    <numFmt numFmtId="173" formatCode="_-* #,##0.00_-;_-* #,##0.00\-;_-* &quot;-&quot;??_-;_-@_-"/>
  </numFmts>
  <fonts count="15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0"/>
      <name val="Courier"/>
      <charset val="178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1" fillId="0" borderId="0"/>
    <xf numFmtId="0" fontId="11" fillId="0" borderId="0"/>
    <xf numFmtId="168" fontId="13" fillId="0" borderId="0" applyFont="0" applyFill="0" applyBorder="0" applyAlignment="0" applyProtection="0"/>
    <xf numFmtId="0" fontId="14" fillId="0" borderId="0" applyNumberFormat="0">
      <alignment horizontal="right"/>
    </xf>
    <xf numFmtId="0" fontId="13" fillId="0" borderId="0"/>
    <xf numFmtId="17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3" fontId="13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 applyAlignment="1" applyProtection="1">
      <alignment horizontal="left" vertical="center"/>
    </xf>
    <xf numFmtId="0" fontId="3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Border="1" applyAlignment="1" applyProtection="1">
      <alignment horizontal="lef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vertical="center"/>
    </xf>
    <xf numFmtId="14" fontId="6" fillId="0" borderId="0" xfId="1" quotePrefix="1" applyNumberFormat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 readingOrder="2"/>
    </xf>
    <xf numFmtId="0" fontId="2" fillId="0" borderId="0" xfId="1" applyFont="1" applyAlignment="1">
      <alignment horizontal="right" vertical="center" readingOrder="2"/>
    </xf>
    <xf numFmtId="0" fontId="7" fillId="0" borderId="0" xfId="1" applyFont="1" applyBorder="1" applyAlignment="1" applyProtection="1">
      <alignment horizontal="left" vertical="center"/>
    </xf>
    <xf numFmtId="0" fontId="7" fillId="0" borderId="0" xfId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3" fontId="3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64" fontId="3" fillId="0" borderId="0" xfId="1" applyNumberFormat="1" applyFont="1" applyBorder="1" applyAlignment="1" applyProtection="1">
      <alignment vertical="center"/>
    </xf>
    <xf numFmtId="0" fontId="8" fillId="0" borderId="0" xfId="1" applyFont="1" applyBorder="1" applyAlignment="1">
      <alignment horizontal="left" vertical="center"/>
    </xf>
    <xf numFmtId="3" fontId="7" fillId="0" borderId="0" xfId="1" applyNumberFormat="1" applyFont="1" applyAlignment="1">
      <alignment horizontal="right" vertical="center"/>
    </xf>
    <xf numFmtId="0" fontId="10" fillId="0" borderId="0" xfId="1" quotePrefix="1" applyFont="1" applyAlignment="1">
      <alignment horizontal="right" vertical="top" readingOrder="2"/>
    </xf>
    <xf numFmtId="0" fontId="7" fillId="0" borderId="0" xfId="1" applyFont="1" applyBorder="1" applyAlignment="1">
      <alignment vertical="center"/>
    </xf>
    <xf numFmtId="0" fontId="3" fillId="0" borderId="0" xfId="1" applyFont="1" applyBorder="1" applyAlignment="1"/>
    <xf numFmtId="0" fontId="9" fillId="0" borderId="0" xfId="1" applyFont="1" applyAlignment="1">
      <alignment horizontal="right" vertical="top"/>
    </xf>
    <xf numFmtId="0" fontId="3" fillId="0" borderId="0" xfId="1" quotePrefix="1" applyFont="1" applyBorder="1" applyAlignment="1" applyProtection="1">
      <alignment horizontal="left" vertical="center"/>
    </xf>
    <xf numFmtId="4" fontId="3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/>
    </xf>
    <xf numFmtId="165" fontId="3" fillId="0" borderId="0" xfId="1" applyNumberFormat="1" applyFont="1" applyBorder="1" applyAlignment="1" applyProtection="1">
      <alignment vertical="center"/>
    </xf>
    <xf numFmtId="0" fontId="9" fillId="0" borderId="0" xfId="1" quotePrefix="1" applyFont="1" applyAlignment="1">
      <alignment horizontal="right" vertical="center" readingOrder="2"/>
    </xf>
    <xf numFmtId="4" fontId="3" fillId="0" borderId="0" xfId="1" applyNumberFormat="1" applyFont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5" fillId="0" borderId="0" xfId="1" applyFont="1" applyBorder="1" applyAlignment="1" applyProtection="1">
      <alignment horizontal="left" vertical="center"/>
    </xf>
    <xf numFmtId="0" fontId="5" fillId="0" borderId="0" xfId="1" quotePrefix="1" applyFont="1" applyBorder="1" applyAlignment="1" applyProtection="1">
      <alignment horizontal="left" vertical="center"/>
    </xf>
    <xf numFmtId="0" fontId="2" fillId="0" borderId="0" xfId="1" quotePrefix="1" applyFont="1" applyAlignment="1">
      <alignment horizontal="right" vertical="center" readingOrder="2"/>
    </xf>
    <xf numFmtId="0" fontId="7" fillId="0" borderId="0" xfId="1" applyFont="1" applyBorder="1" applyAlignment="1"/>
    <xf numFmtId="0" fontId="8" fillId="0" borderId="0" xfId="1" applyFont="1" applyAlignment="1">
      <alignment horizontal="right" vertical="center" readingOrder="2"/>
    </xf>
    <xf numFmtId="3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7" fillId="0" borderId="0" xfId="1" applyNumberFormat="1" applyFont="1" applyBorder="1" applyAlignment="1" applyProtection="1">
      <alignment horizontal="right" vertical="center"/>
    </xf>
    <xf numFmtId="166" fontId="7" fillId="0" borderId="0" xfId="1" applyNumberFormat="1" applyFont="1" applyBorder="1" applyAlignment="1" applyProtection="1">
      <alignment horizontal="right" vertical="center"/>
    </xf>
    <xf numFmtId="164" fontId="3" fillId="0" borderId="0" xfId="1" applyNumberFormat="1" applyFont="1" applyBorder="1" applyAlignment="1" applyProtection="1">
      <alignment horizontal="right" vertical="center"/>
    </xf>
    <xf numFmtId="0" fontId="8" fillId="0" borderId="0" xfId="1" applyFont="1" applyBorder="1" applyAlignment="1" applyProtection="1">
      <alignment horizontal="left" vertical="center"/>
    </xf>
    <xf numFmtId="0" fontId="10" fillId="0" borderId="0" xfId="1" applyFont="1" applyAlignment="1">
      <alignment horizontal="right" readingOrder="2"/>
    </xf>
    <xf numFmtId="4" fontId="7" fillId="0" borderId="0" xfId="1" applyNumberFormat="1" applyFont="1" applyAlignment="1">
      <alignment vertical="center"/>
    </xf>
    <xf numFmtId="4" fontId="7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right" vertical="center" readingOrder="2"/>
    </xf>
    <xf numFmtId="166" fontId="3" fillId="0" borderId="0" xfId="1" applyNumberFormat="1" applyFont="1" applyBorder="1" applyAlignment="1" applyProtection="1">
      <alignment horizontal="right" vertical="center"/>
    </xf>
    <xf numFmtId="2" fontId="3" fillId="0" borderId="0" xfId="1" applyNumberFormat="1" applyFont="1" applyAlignment="1">
      <alignment horizontal="right"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horizontal="right" vertical="center" readingOrder="2"/>
    </xf>
    <xf numFmtId="0" fontId="6" fillId="0" borderId="0" xfId="2" applyFont="1" applyAlignment="1" applyProtection="1">
      <alignment horizontal="left" vertical="center"/>
    </xf>
    <xf numFmtId="0" fontId="3" fillId="0" borderId="0" xfId="2" applyFont="1" applyAlignment="1">
      <alignment horizontal="right" vertical="center"/>
    </xf>
    <xf numFmtId="0" fontId="6" fillId="0" borderId="0" xfId="2" quotePrefix="1" applyFont="1" applyAlignment="1">
      <alignment horizontal="right" vertical="center" readingOrder="2"/>
    </xf>
    <xf numFmtId="0" fontId="12" fillId="0" borderId="0" xfId="2" applyFont="1" applyAlignment="1">
      <alignment horizontal="center" vertical="center"/>
    </xf>
    <xf numFmtId="0" fontId="7" fillId="0" borderId="0" xfId="1" applyFont="1" applyAlignment="1" applyProtection="1">
      <alignment horizontal="left" vertical="center"/>
    </xf>
    <xf numFmtId="0" fontId="5" fillId="0" borderId="0" xfId="1" quotePrefix="1" applyFont="1" applyAlignment="1">
      <alignment horizontal="right" vertical="center" readingOrder="2"/>
    </xf>
    <xf numFmtId="0" fontId="7" fillId="0" borderId="0" xfId="1" quotePrefix="1" applyFont="1" applyBorder="1" applyAlignment="1" applyProtection="1">
      <alignment horizontal="left" vertical="center"/>
    </xf>
    <xf numFmtId="0" fontId="7" fillId="0" borderId="0" xfId="1" quotePrefix="1" applyFont="1" applyAlignment="1" applyProtection="1">
      <alignment horizontal="left" vertical="center"/>
    </xf>
    <xf numFmtId="0" fontId="8" fillId="0" borderId="0" xfId="1" quotePrefix="1" applyFont="1" applyAlignment="1">
      <alignment horizontal="right" vertical="center" readingOrder="2"/>
    </xf>
    <xf numFmtId="167" fontId="3" fillId="0" borderId="0" xfId="1" applyNumberFormat="1" applyFont="1" applyBorder="1" applyAlignment="1">
      <alignment horizontal="right" vertical="center"/>
    </xf>
    <xf numFmtId="0" fontId="6" fillId="0" borderId="0" xfId="1" applyFont="1" applyAlignment="1" applyProtection="1">
      <alignment horizontal="left" vertical="center"/>
    </xf>
    <xf numFmtId="164" fontId="8" fillId="0" borderId="0" xfId="1" applyNumberFormat="1" applyFont="1" applyAlignment="1">
      <alignment horizontal="right" vertical="center" readingOrder="2"/>
    </xf>
    <xf numFmtId="3" fontId="7" fillId="0" borderId="0" xfId="1" applyNumberFormat="1" applyFont="1" applyAlignment="1" applyProtection="1">
      <alignment horizontal="right" vertical="center"/>
    </xf>
    <xf numFmtId="4" fontId="7" fillId="0" borderId="0" xfId="1" applyNumberFormat="1" applyFont="1" applyAlignment="1" applyProtection="1">
      <alignment horizontal="right" vertical="center"/>
    </xf>
    <xf numFmtId="4" fontId="3" fillId="0" borderId="0" xfId="1" applyNumberFormat="1" applyFont="1" applyAlignment="1" applyProtection="1">
      <alignment horizontal="right" vertical="center"/>
    </xf>
    <xf numFmtId="0" fontId="12" fillId="0" borderId="0" xfId="1" applyFont="1" applyAlignment="1">
      <alignment horizontal="center" vertical="center"/>
    </xf>
    <xf numFmtId="0" fontId="3" fillId="0" borderId="0" xfId="1" applyFont="1" applyAlignment="1" applyProtection="1">
      <alignment horizontal="right" vertical="center"/>
    </xf>
  </cellXfs>
  <cellStyles count="10">
    <cellStyle name="Euro" xfId="3"/>
    <cellStyle name="MS_Arabic" xfId="4"/>
    <cellStyle name="Normal" xfId="0" builtinId="0"/>
    <cellStyle name="Normal 2" xfId="1"/>
    <cellStyle name="Normal 3" xfId="2"/>
    <cellStyle name="عادي_agros99" xfId="5"/>
    <cellStyle name="عملة [0]_Book1" xfId="6"/>
    <cellStyle name="عملة_Book1" xfId="7"/>
    <cellStyle name="فاصلة [0]_Book1" xfId="8"/>
    <cellStyle name="فاصلة_Book1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ev-soc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pr&#233;voyance%20social/Prev-soc2012%20actualis&#233;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SIBER2010\KSIBER2009\LABORATOIRES\SEIS2009\LABORATOIRE2008\fichHosp2006lab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ejjar\Local%20Settings\Temporary%20Internet%20Files\OLKDC\Prev-soc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jjar/Local%20Settings/Temporary%20Internet%20Files/OLKDC/Prev-soc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HARM.TBL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18-19-20-21 (2)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4-5"/>
      <sheetName val="6"/>
      <sheetName val="7-8-9"/>
      <sheetName val="10"/>
      <sheetName val="11-12"/>
      <sheetName val="13-14"/>
      <sheetName val="15-16"/>
      <sheetName val="17"/>
      <sheetName val="18-19-20-21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-3 "/>
      <sheetName val="reg"/>
      <sheetName val="4"/>
      <sheetName val="5-6-7"/>
      <sheetName val="8-9"/>
      <sheetName val="10-11"/>
      <sheetName val="12"/>
      <sheetName val="13-14"/>
      <sheetName val="graphi fin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HARM"/>
      <sheetName val="maroc2001"/>
      <sheetName val="PHARM (2)"/>
      <sheetName val="PHARM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IR102"/>
  <sheetViews>
    <sheetView showGridLines="0" tabSelected="1" workbookViewId="0">
      <selection activeCell="D38" sqref="D38"/>
    </sheetView>
  </sheetViews>
  <sheetFormatPr baseColWidth="10" defaultColWidth="11" defaultRowHeight="12.75"/>
  <cols>
    <col min="1" max="1" width="46.42578125" style="4" customWidth="1"/>
    <col min="2" max="3" width="14.42578125" style="2" customWidth="1"/>
    <col min="4" max="4" width="37.28515625" style="4" customWidth="1"/>
    <col min="5" max="9" width="8.7109375" style="4" customWidth="1"/>
    <col min="10" max="256" width="11" style="4"/>
    <col min="257" max="257" width="46.42578125" style="4" customWidth="1"/>
    <col min="258" max="259" width="14.42578125" style="4" customWidth="1"/>
    <col min="260" max="260" width="37.28515625" style="4" customWidth="1"/>
    <col min="261" max="265" width="8.7109375" style="4" customWidth="1"/>
    <col min="266" max="512" width="11" style="4"/>
    <col min="513" max="513" width="46.42578125" style="4" customWidth="1"/>
    <col min="514" max="515" width="14.42578125" style="4" customWidth="1"/>
    <col min="516" max="516" width="37.28515625" style="4" customWidth="1"/>
    <col min="517" max="521" width="8.7109375" style="4" customWidth="1"/>
    <col min="522" max="768" width="11" style="4"/>
    <col min="769" max="769" width="46.42578125" style="4" customWidth="1"/>
    <col min="770" max="771" width="14.42578125" style="4" customWidth="1"/>
    <col min="772" max="772" width="37.28515625" style="4" customWidth="1"/>
    <col min="773" max="777" width="8.7109375" style="4" customWidth="1"/>
    <col min="778" max="1024" width="11" style="4"/>
    <col min="1025" max="1025" width="46.42578125" style="4" customWidth="1"/>
    <col min="1026" max="1027" width="14.42578125" style="4" customWidth="1"/>
    <col min="1028" max="1028" width="37.28515625" style="4" customWidth="1"/>
    <col min="1029" max="1033" width="8.7109375" style="4" customWidth="1"/>
    <col min="1034" max="1280" width="11" style="4"/>
    <col min="1281" max="1281" width="46.42578125" style="4" customWidth="1"/>
    <col min="1282" max="1283" width="14.42578125" style="4" customWidth="1"/>
    <col min="1284" max="1284" width="37.28515625" style="4" customWidth="1"/>
    <col min="1285" max="1289" width="8.7109375" style="4" customWidth="1"/>
    <col min="1290" max="1536" width="11" style="4"/>
    <col min="1537" max="1537" width="46.42578125" style="4" customWidth="1"/>
    <col min="1538" max="1539" width="14.42578125" style="4" customWidth="1"/>
    <col min="1540" max="1540" width="37.28515625" style="4" customWidth="1"/>
    <col min="1541" max="1545" width="8.7109375" style="4" customWidth="1"/>
    <col min="1546" max="1792" width="11" style="4"/>
    <col min="1793" max="1793" width="46.42578125" style="4" customWidth="1"/>
    <col min="1794" max="1795" width="14.42578125" style="4" customWidth="1"/>
    <col min="1796" max="1796" width="37.28515625" style="4" customWidth="1"/>
    <col min="1797" max="1801" width="8.7109375" style="4" customWidth="1"/>
    <col min="1802" max="2048" width="11" style="4"/>
    <col min="2049" max="2049" width="46.42578125" style="4" customWidth="1"/>
    <col min="2050" max="2051" width="14.42578125" style="4" customWidth="1"/>
    <col min="2052" max="2052" width="37.28515625" style="4" customWidth="1"/>
    <col min="2053" max="2057" width="8.7109375" style="4" customWidth="1"/>
    <col min="2058" max="2304" width="11" style="4"/>
    <col min="2305" max="2305" width="46.42578125" style="4" customWidth="1"/>
    <col min="2306" max="2307" width="14.42578125" style="4" customWidth="1"/>
    <col min="2308" max="2308" width="37.28515625" style="4" customWidth="1"/>
    <col min="2309" max="2313" width="8.7109375" style="4" customWidth="1"/>
    <col min="2314" max="2560" width="11" style="4"/>
    <col min="2561" max="2561" width="46.42578125" style="4" customWidth="1"/>
    <col min="2562" max="2563" width="14.42578125" style="4" customWidth="1"/>
    <col min="2564" max="2564" width="37.28515625" style="4" customWidth="1"/>
    <col min="2565" max="2569" width="8.7109375" style="4" customWidth="1"/>
    <col min="2570" max="2816" width="11" style="4"/>
    <col min="2817" max="2817" width="46.42578125" style="4" customWidth="1"/>
    <col min="2818" max="2819" width="14.42578125" style="4" customWidth="1"/>
    <col min="2820" max="2820" width="37.28515625" style="4" customWidth="1"/>
    <col min="2821" max="2825" width="8.7109375" style="4" customWidth="1"/>
    <col min="2826" max="3072" width="11" style="4"/>
    <col min="3073" max="3073" width="46.42578125" style="4" customWidth="1"/>
    <col min="3074" max="3075" width="14.42578125" style="4" customWidth="1"/>
    <col min="3076" max="3076" width="37.28515625" style="4" customWidth="1"/>
    <col min="3077" max="3081" width="8.7109375" style="4" customWidth="1"/>
    <col min="3082" max="3328" width="11" style="4"/>
    <col min="3329" max="3329" width="46.42578125" style="4" customWidth="1"/>
    <col min="3330" max="3331" width="14.42578125" style="4" customWidth="1"/>
    <col min="3332" max="3332" width="37.28515625" style="4" customWidth="1"/>
    <col min="3333" max="3337" width="8.7109375" style="4" customWidth="1"/>
    <col min="3338" max="3584" width="11" style="4"/>
    <col min="3585" max="3585" width="46.42578125" style="4" customWidth="1"/>
    <col min="3586" max="3587" width="14.42578125" style="4" customWidth="1"/>
    <col min="3588" max="3588" width="37.28515625" style="4" customWidth="1"/>
    <col min="3589" max="3593" width="8.7109375" style="4" customWidth="1"/>
    <col min="3594" max="3840" width="11" style="4"/>
    <col min="3841" max="3841" width="46.42578125" style="4" customWidth="1"/>
    <col min="3842" max="3843" width="14.42578125" style="4" customWidth="1"/>
    <col min="3844" max="3844" width="37.28515625" style="4" customWidth="1"/>
    <col min="3845" max="3849" width="8.7109375" style="4" customWidth="1"/>
    <col min="3850" max="4096" width="11" style="4"/>
    <col min="4097" max="4097" width="46.42578125" style="4" customWidth="1"/>
    <col min="4098" max="4099" width="14.42578125" style="4" customWidth="1"/>
    <col min="4100" max="4100" width="37.28515625" style="4" customWidth="1"/>
    <col min="4101" max="4105" width="8.7109375" style="4" customWidth="1"/>
    <col min="4106" max="4352" width="11" style="4"/>
    <col min="4353" max="4353" width="46.42578125" style="4" customWidth="1"/>
    <col min="4354" max="4355" width="14.42578125" style="4" customWidth="1"/>
    <col min="4356" max="4356" width="37.28515625" style="4" customWidth="1"/>
    <col min="4357" max="4361" width="8.7109375" style="4" customWidth="1"/>
    <col min="4362" max="4608" width="11" style="4"/>
    <col min="4609" max="4609" width="46.42578125" style="4" customWidth="1"/>
    <col min="4610" max="4611" width="14.42578125" style="4" customWidth="1"/>
    <col min="4612" max="4612" width="37.28515625" style="4" customWidth="1"/>
    <col min="4613" max="4617" width="8.7109375" style="4" customWidth="1"/>
    <col min="4618" max="4864" width="11" style="4"/>
    <col min="4865" max="4865" width="46.42578125" style="4" customWidth="1"/>
    <col min="4866" max="4867" width="14.42578125" style="4" customWidth="1"/>
    <col min="4868" max="4868" width="37.28515625" style="4" customWidth="1"/>
    <col min="4869" max="4873" width="8.7109375" style="4" customWidth="1"/>
    <col min="4874" max="5120" width="11" style="4"/>
    <col min="5121" max="5121" width="46.42578125" style="4" customWidth="1"/>
    <col min="5122" max="5123" width="14.42578125" style="4" customWidth="1"/>
    <col min="5124" max="5124" width="37.28515625" style="4" customWidth="1"/>
    <col min="5125" max="5129" width="8.7109375" style="4" customWidth="1"/>
    <col min="5130" max="5376" width="11" style="4"/>
    <col min="5377" max="5377" width="46.42578125" style="4" customWidth="1"/>
    <col min="5378" max="5379" width="14.42578125" style="4" customWidth="1"/>
    <col min="5380" max="5380" width="37.28515625" style="4" customWidth="1"/>
    <col min="5381" max="5385" width="8.7109375" style="4" customWidth="1"/>
    <col min="5386" max="5632" width="11" style="4"/>
    <col min="5633" max="5633" width="46.42578125" style="4" customWidth="1"/>
    <col min="5634" max="5635" width="14.42578125" style="4" customWidth="1"/>
    <col min="5636" max="5636" width="37.28515625" style="4" customWidth="1"/>
    <col min="5637" max="5641" width="8.7109375" style="4" customWidth="1"/>
    <col min="5642" max="5888" width="11" style="4"/>
    <col min="5889" max="5889" width="46.42578125" style="4" customWidth="1"/>
    <col min="5890" max="5891" width="14.42578125" style="4" customWidth="1"/>
    <col min="5892" max="5892" width="37.28515625" style="4" customWidth="1"/>
    <col min="5893" max="5897" width="8.7109375" style="4" customWidth="1"/>
    <col min="5898" max="6144" width="11" style="4"/>
    <col min="6145" max="6145" width="46.42578125" style="4" customWidth="1"/>
    <col min="6146" max="6147" width="14.42578125" style="4" customWidth="1"/>
    <col min="6148" max="6148" width="37.28515625" style="4" customWidth="1"/>
    <col min="6149" max="6153" width="8.7109375" style="4" customWidth="1"/>
    <col min="6154" max="6400" width="11" style="4"/>
    <col min="6401" max="6401" width="46.42578125" style="4" customWidth="1"/>
    <col min="6402" max="6403" width="14.42578125" style="4" customWidth="1"/>
    <col min="6404" max="6404" width="37.28515625" style="4" customWidth="1"/>
    <col min="6405" max="6409" width="8.7109375" style="4" customWidth="1"/>
    <col min="6410" max="6656" width="11" style="4"/>
    <col min="6657" max="6657" width="46.42578125" style="4" customWidth="1"/>
    <col min="6658" max="6659" width="14.42578125" style="4" customWidth="1"/>
    <col min="6660" max="6660" width="37.28515625" style="4" customWidth="1"/>
    <col min="6661" max="6665" width="8.7109375" style="4" customWidth="1"/>
    <col min="6666" max="6912" width="11" style="4"/>
    <col min="6913" max="6913" width="46.42578125" style="4" customWidth="1"/>
    <col min="6914" max="6915" width="14.42578125" style="4" customWidth="1"/>
    <col min="6916" max="6916" width="37.28515625" style="4" customWidth="1"/>
    <col min="6917" max="6921" width="8.7109375" style="4" customWidth="1"/>
    <col min="6922" max="7168" width="11" style="4"/>
    <col min="7169" max="7169" width="46.42578125" style="4" customWidth="1"/>
    <col min="7170" max="7171" width="14.42578125" style="4" customWidth="1"/>
    <col min="7172" max="7172" width="37.28515625" style="4" customWidth="1"/>
    <col min="7173" max="7177" width="8.7109375" style="4" customWidth="1"/>
    <col min="7178" max="7424" width="11" style="4"/>
    <col min="7425" max="7425" width="46.42578125" style="4" customWidth="1"/>
    <col min="7426" max="7427" width="14.42578125" style="4" customWidth="1"/>
    <col min="7428" max="7428" width="37.28515625" style="4" customWidth="1"/>
    <col min="7429" max="7433" width="8.7109375" style="4" customWidth="1"/>
    <col min="7434" max="7680" width="11" style="4"/>
    <col min="7681" max="7681" width="46.42578125" style="4" customWidth="1"/>
    <col min="7682" max="7683" width="14.42578125" style="4" customWidth="1"/>
    <col min="7684" max="7684" width="37.28515625" style="4" customWidth="1"/>
    <col min="7685" max="7689" width="8.7109375" style="4" customWidth="1"/>
    <col min="7690" max="7936" width="11" style="4"/>
    <col min="7937" max="7937" width="46.42578125" style="4" customWidth="1"/>
    <col min="7938" max="7939" width="14.42578125" style="4" customWidth="1"/>
    <col min="7940" max="7940" width="37.28515625" style="4" customWidth="1"/>
    <col min="7941" max="7945" width="8.7109375" style="4" customWidth="1"/>
    <col min="7946" max="8192" width="11" style="4"/>
    <col min="8193" max="8193" width="46.42578125" style="4" customWidth="1"/>
    <col min="8194" max="8195" width="14.42578125" style="4" customWidth="1"/>
    <col min="8196" max="8196" width="37.28515625" style="4" customWidth="1"/>
    <col min="8197" max="8201" width="8.7109375" style="4" customWidth="1"/>
    <col min="8202" max="8448" width="11" style="4"/>
    <col min="8449" max="8449" width="46.42578125" style="4" customWidth="1"/>
    <col min="8450" max="8451" width="14.42578125" style="4" customWidth="1"/>
    <col min="8452" max="8452" width="37.28515625" style="4" customWidth="1"/>
    <col min="8453" max="8457" width="8.7109375" style="4" customWidth="1"/>
    <col min="8458" max="8704" width="11" style="4"/>
    <col min="8705" max="8705" width="46.42578125" style="4" customWidth="1"/>
    <col min="8706" max="8707" width="14.42578125" style="4" customWidth="1"/>
    <col min="8708" max="8708" width="37.28515625" style="4" customWidth="1"/>
    <col min="8709" max="8713" width="8.7109375" style="4" customWidth="1"/>
    <col min="8714" max="8960" width="11" style="4"/>
    <col min="8961" max="8961" width="46.42578125" style="4" customWidth="1"/>
    <col min="8962" max="8963" width="14.42578125" style="4" customWidth="1"/>
    <col min="8964" max="8964" width="37.28515625" style="4" customWidth="1"/>
    <col min="8965" max="8969" width="8.7109375" style="4" customWidth="1"/>
    <col min="8970" max="9216" width="11" style="4"/>
    <col min="9217" max="9217" width="46.42578125" style="4" customWidth="1"/>
    <col min="9218" max="9219" width="14.42578125" style="4" customWidth="1"/>
    <col min="9220" max="9220" width="37.28515625" style="4" customWidth="1"/>
    <col min="9221" max="9225" width="8.7109375" style="4" customWidth="1"/>
    <col min="9226" max="9472" width="11" style="4"/>
    <col min="9473" max="9473" width="46.42578125" style="4" customWidth="1"/>
    <col min="9474" max="9475" width="14.42578125" style="4" customWidth="1"/>
    <col min="9476" max="9476" width="37.28515625" style="4" customWidth="1"/>
    <col min="9477" max="9481" width="8.7109375" style="4" customWidth="1"/>
    <col min="9482" max="9728" width="11" style="4"/>
    <col min="9729" max="9729" width="46.42578125" style="4" customWidth="1"/>
    <col min="9730" max="9731" width="14.42578125" style="4" customWidth="1"/>
    <col min="9732" max="9732" width="37.28515625" style="4" customWidth="1"/>
    <col min="9733" max="9737" width="8.7109375" style="4" customWidth="1"/>
    <col min="9738" max="9984" width="11" style="4"/>
    <col min="9985" max="9985" width="46.42578125" style="4" customWidth="1"/>
    <col min="9986" max="9987" width="14.42578125" style="4" customWidth="1"/>
    <col min="9988" max="9988" width="37.28515625" style="4" customWidth="1"/>
    <col min="9989" max="9993" width="8.7109375" style="4" customWidth="1"/>
    <col min="9994" max="10240" width="11" style="4"/>
    <col min="10241" max="10241" width="46.42578125" style="4" customWidth="1"/>
    <col min="10242" max="10243" width="14.42578125" style="4" customWidth="1"/>
    <col min="10244" max="10244" width="37.28515625" style="4" customWidth="1"/>
    <col min="10245" max="10249" width="8.7109375" style="4" customWidth="1"/>
    <col min="10250" max="10496" width="11" style="4"/>
    <col min="10497" max="10497" width="46.42578125" style="4" customWidth="1"/>
    <col min="10498" max="10499" width="14.42578125" style="4" customWidth="1"/>
    <col min="10500" max="10500" width="37.28515625" style="4" customWidth="1"/>
    <col min="10501" max="10505" width="8.7109375" style="4" customWidth="1"/>
    <col min="10506" max="10752" width="11" style="4"/>
    <col min="10753" max="10753" width="46.42578125" style="4" customWidth="1"/>
    <col min="10754" max="10755" width="14.42578125" style="4" customWidth="1"/>
    <col min="10756" max="10756" width="37.28515625" style="4" customWidth="1"/>
    <col min="10757" max="10761" width="8.7109375" style="4" customWidth="1"/>
    <col min="10762" max="11008" width="11" style="4"/>
    <col min="11009" max="11009" width="46.42578125" style="4" customWidth="1"/>
    <col min="11010" max="11011" width="14.42578125" style="4" customWidth="1"/>
    <col min="11012" max="11012" width="37.28515625" style="4" customWidth="1"/>
    <col min="11013" max="11017" width="8.7109375" style="4" customWidth="1"/>
    <col min="11018" max="11264" width="11" style="4"/>
    <col min="11265" max="11265" width="46.42578125" style="4" customWidth="1"/>
    <col min="11266" max="11267" width="14.42578125" style="4" customWidth="1"/>
    <col min="11268" max="11268" width="37.28515625" style="4" customWidth="1"/>
    <col min="11269" max="11273" width="8.7109375" style="4" customWidth="1"/>
    <col min="11274" max="11520" width="11" style="4"/>
    <col min="11521" max="11521" width="46.42578125" style="4" customWidth="1"/>
    <col min="11522" max="11523" width="14.42578125" style="4" customWidth="1"/>
    <col min="11524" max="11524" width="37.28515625" style="4" customWidth="1"/>
    <col min="11525" max="11529" width="8.7109375" style="4" customWidth="1"/>
    <col min="11530" max="11776" width="11" style="4"/>
    <col min="11777" max="11777" width="46.42578125" style="4" customWidth="1"/>
    <col min="11778" max="11779" width="14.42578125" style="4" customWidth="1"/>
    <col min="11780" max="11780" width="37.28515625" style="4" customWidth="1"/>
    <col min="11781" max="11785" width="8.7109375" style="4" customWidth="1"/>
    <col min="11786" max="12032" width="11" style="4"/>
    <col min="12033" max="12033" width="46.42578125" style="4" customWidth="1"/>
    <col min="12034" max="12035" width="14.42578125" style="4" customWidth="1"/>
    <col min="12036" max="12036" width="37.28515625" style="4" customWidth="1"/>
    <col min="12037" max="12041" width="8.7109375" style="4" customWidth="1"/>
    <col min="12042" max="12288" width="11" style="4"/>
    <col min="12289" max="12289" width="46.42578125" style="4" customWidth="1"/>
    <col min="12290" max="12291" width="14.42578125" style="4" customWidth="1"/>
    <col min="12292" max="12292" width="37.28515625" style="4" customWidth="1"/>
    <col min="12293" max="12297" width="8.7109375" style="4" customWidth="1"/>
    <col min="12298" max="12544" width="11" style="4"/>
    <col min="12545" max="12545" width="46.42578125" style="4" customWidth="1"/>
    <col min="12546" max="12547" width="14.42578125" style="4" customWidth="1"/>
    <col min="12548" max="12548" width="37.28515625" style="4" customWidth="1"/>
    <col min="12549" max="12553" width="8.7109375" style="4" customWidth="1"/>
    <col min="12554" max="12800" width="11" style="4"/>
    <col min="12801" max="12801" width="46.42578125" style="4" customWidth="1"/>
    <col min="12802" max="12803" width="14.42578125" style="4" customWidth="1"/>
    <col min="12804" max="12804" width="37.28515625" style="4" customWidth="1"/>
    <col min="12805" max="12809" width="8.7109375" style="4" customWidth="1"/>
    <col min="12810" max="13056" width="11" style="4"/>
    <col min="13057" max="13057" width="46.42578125" style="4" customWidth="1"/>
    <col min="13058" max="13059" width="14.42578125" style="4" customWidth="1"/>
    <col min="13060" max="13060" width="37.28515625" style="4" customWidth="1"/>
    <col min="13061" max="13065" width="8.7109375" style="4" customWidth="1"/>
    <col min="13066" max="13312" width="11" style="4"/>
    <col min="13313" max="13313" width="46.42578125" style="4" customWidth="1"/>
    <col min="13314" max="13315" width="14.42578125" style="4" customWidth="1"/>
    <col min="13316" max="13316" width="37.28515625" style="4" customWidth="1"/>
    <col min="13317" max="13321" width="8.7109375" style="4" customWidth="1"/>
    <col min="13322" max="13568" width="11" style="4"/>
    <col min="13569" max="13569" width="46.42578125" style="4" customWidth="1"/>
    <col min="13570" max="13571" width="14.42578125" style="4" customWidth="1"/>
    <col min="13572" max="13572" width="37.28515625" style="4" customWidth="1"/>
    <col min="13573" max="13577" width="8.7109375" style="4" customWidth="1"/>
    <col min="13578" max="13824" width="11" style="4"/>
    <col min="13825" max="13825" width="46.42578125" style="4" customWidth="1"/>
    <col min="13826" max="13827" width="14.42578125" style="4" customWidth="1"/>
    <col min="13828" max="13828" width="37.28515625" style="4" customWidth="1"/>
    <col min="13829" max="13833" width="8.7109375" style="4" customWidth="1"/>
    <col min="13834" max="14080" width="11" style="4"/>
    <col min="14081" max="14081" width="46.42578125" style="4" customWidth="1"/>
    <col min="14082" max="14083" width="14.42578125" style="4" customWidth="1"/>
    <col min="14084" max="14084" width="37.28515625" style="4" customWidth="1"/>
    <col min="14085" max="14089" width="8.7109375" style="4" customWidth="1"/>
    <col min="14090" max="14336" width="11" style="4"/>
    <col min="14337" max="14337" width="46.42578125" style="4" customWidth="1"/>
    <col min="14338" max="14339" width="14.42578125" style="4" customWidth="1"/>
    <col min="14340" max="14340" width="37.28515625" style="4" customWidth="1"/>
    <col min="14341" max="14345" width="8.7109375" style="4" customWidth="1"/>
    <col min="14346" max="14592" width="11" style="4"/>
    <col min="14593" max="14593" width="46.42578125" style="4" customWidth="1"/>
    <col min="14594" max="14595" width="14.42578125" style="4" customWidth="1"/>
    <col min="14596" max="14596" width="37.28515625" style="4" customWidth="1"/>
    <col min="14597" max="14601" width="8.7109375" style="4" customWidth="1"/>
    <col min="14602" max="14848" width="11" style="4"/>
    <col min="14849" max="14849" width="46.42578125" style="4" customWidth="1"/>
    <col min="14850" max="14851" width="14.42578125" style="4" customWidth="1"/>
    <col min="14852" max="14852" width="37.28515625" style="4" customWidth="1"/>
    <col min="14853" max="14857" width="8.7109375" style="4" customWidth="1"/>
    <col min="14858" max="15104" width="11" style="4"/>
    <col min="15105" max="15105" width="46.42578125" style="4" customWidth="1"/>
    <col min="15106" max="15107" width="14.42578125" style="4" customWidth="1"/>
    <col min="15108" max="15108" width="37.28515625" style="4" customWidth="1"/>
    <col min="15109" max="15113" width="8.7109375" style="4" customWidth="1"/>
    <col min="15114" max="15360" width="11" style="4"/>
    <col min="15361" max="15361" width="46.42578125" style="4" customWidth="1"/>
    <col min="15362" max="15363" width="14.42578125" style="4" customWidth="1"/>
    <col min="15364" max="15364" width="37.28515625" style="4" customWidth="1"/>
    <col min="15365" max="15369" width="8.7109375" style="4" customWidth="1"/>
    <col min="15370" max="15616" width="11" style="4"/>
    <col min="15617" max="15617" width="46.42578125" style="4" customWidth="1"/>
    <col min="15618" max="15619" width="14.42578125" style="4" customWidth="1"/>
    <col min="15620" max="15620" width="37.28515625" style="4" customWidth="1"/>
    <col min="15621" max="15625" width="8.7109375" style="4" customWidth="1"/>
    <col min="15626" max="15872" width="11" style="4"/>
    <col min="15873" max="15873" width="46.42578125" style="4" customWidth="1"/>
    <col min="15874" max="15875" width="14.42578125" style="4" customWidth="1"/>
    <col min="15876" max="15876" width="37.28515625" style="4" customWidth="1"/>
    <col min="15877" max="15881" width="8.7109375" style="4" customWidth="1"/>
    <col min="15882" max="16128" width="11" style="4"/>
    <col min="16129" max="16129" width="46.42578125" style="4" customWidth="1"/>
    <col min="16130" max="16131" width="14.42578125" style="4" customWidth="1"/>
    <col min="16132" max="16132" width="37.28515625" style="4" customWidth="1"/>
    <col min="16133" max="16137" width="8.7109375" style="4" customWidth="1"/>
    <col min="16138" max="16384" width="11" style="4"/>
  </cols>
  <sheetData>
    <row r="1" spans="1:252" ht="24.75" customHeight="1">
      <c r="A1" s="1" t="s">
        <v>0</v>
      </c>
      <c r="D1" s="3" t="s">
        <v>1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</row>
    <row r="2" spans="1:252" ht="18.95" customHeight="1"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</row>
    <row r="3" spans="1:252" s="9" customFormat="1" ht="18.95" customHeight="1">
      <c r="A3" s="6" t="s">
        <v>2</v>
      </c>
      <c r="B3" s="7"/>
      <c r="C3" s="7"/>
      <c r="D3" s="8" t="s">
        <v>3</v>
      </c>
      <c r="J3" s="10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</row>
    <row r="4" spans="1:252" ht="20.25">
      <c r="A4" s="9" t="s">
        <v>4</v>
      </c>
      <c r="D4" s="12" t="s">
        <v>5</v>
      </c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</row>
    <row r="5" spans="1:252" ht="18.95" customHeight="1"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</row>
    <row r="6" spans="1:252" ht="16.5" customHeight="1">
      <c r="A6" s="13" t="s">
        <v>6</v>
      </c>
      <c r="B6" s="14" t="s">
        <v>7</v>
      </c>
      <c r="C6" s="14">
        <v>2010</v>
      </c>
      <c r="D6" s="15" t="s">
        <v>8</v>
      </c>
      <c r="E6" s="1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</row>
    <row r="7" spans="1:252" ht="8.1" customHeight="1">
      <c r="A7" s="17"/>
      <c r="D7" s="17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</row>
    <row r="8" spans="1:252" ht="12.95" customHeight="1">
      <c r="A8" s="4" t="s">
        <v>9</v>
      </c>
      <c r="B8" s="18">
        <v>499698</v>
      </c>
      <c r="C8" s="18">
        <v>463355</v>
      </c>
      <c r="D8" s="19" t="s">
        <v>10</v>
      </c>
      <c r="E8" s="20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</row>
    <row r="9" spans="1:252" ht="15">
      <c r="A9" s="4" t="s">
        <v>11</v>
      </c>
      <c r="B9" s="18">
        <v>107888</v>
      </c>
      <c r="C9" s="18">
        <v>108076</v>
      </c>
      <c r="D9" s="19" t="s">
        <v>12</v>
      </c>
    </row>
    <row r="10" spans="1:252" ht="15">
      <c r="A10" s="4" t="s">
        <v>13</v>
      </c>
      <c r="B10" s="18">
        <v>22306</v>
      </c>
      <c r="C10" s="18">
        <v>22650</v>
      </c>
      <c r="D10" s="19" t="s">
        <v>14</v>
      </c>
    </row>
    <row r="11" spans="1:252">
      <c r="B11" s="18"/>
    </row>
    <row r="12" spans="1:252" ht="15.75">
      <c r="A12" s="21" t="s">
        <v>15</v>
      </c>
      <c r="B12" s="22">
        <f>SUM(B8:B10)</f>
        <v>629892</v>
      </c>
      <c r="C12" s="22">
        <f>SUM(C8:C10)</f>
        <v>594081</v>
      </c>
      <c r="D12" s="23" t="s">
        <v>16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</row>
    <row r="13" spans="1:252">
      <c r="A13" s="24"/>
      <c r="C13" s="18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</row>
    <row r="14" spans="1:252" ht="20.25">
      <c r="A14" s="6" t="s">
        <v>17</v>
      </c>
      <c r="C14" s="17"/>
      <c r="D14" s="8" t="s">
        <v>18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</row>
    <row r="15" spans="1:252" ht="12.75" customHeight="1">
      <c r="A15" s="6"/>
      <c r="C15" s="17"/>
      <c r="D15" s="8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</row>
    <row r="16" spans="1:252" ht="15">
      <c r="A16" s="25" t="s">
        <v>19</v>
      </c>
      <c r="B16" s="14" t="s">
        <v>7</v>
      </c>
      <c r="C16" s="14">
        <v>2010</v>
      </c>
      <c r="D16" s="26" t="s">
        <v>20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</row>
    <row r="17" spans="1:252" ht="12.75" customHeight="1">
      <c r="C17" s="17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</row>
    <row r="18" spans="1:252" ht="15">
      <c r="A18" s="27" t="s">
        <v>21</v>
      </c>
      <c r="B18" s="28">
        <v>8546.4</v>
      </c>
      <c r="C18" s="28">
        <v>7603.3</v>
      </c>
      <c r="D18" s="29" t="s">
        <v>22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</row>
    <row r="19" spans="1:252" ht="12.95" customHeight="1">
      <c r="A19" s="5" t="s">
        <v>23</v>
      </c>
      <c r="B19" s="28">
        <v>10183.629999999999</v>
      </c>
      <c r="C19" s="28">
        <v>9027.3799999999992</v>
      </c>
      <c r="D19" s="29" t="s">
        <v>24</v>
      </c>
      <c r="E19" s="30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</row>
    <row r="20" spans="1:252" ht="12.95" customHeight="1">
      <c r="A20" s="5" t="s">
        <v>25</v>
      </c>
      <c r="B20" s="28">
        <v>1222.1300000000001</v>
      </c>
      <c r="C20" s="28">
        <v>1194.99</v>
      </c>
      <c r="D20" s="29" t="s">
        <v>26</v>
      </c>
      <c r="E20" s="30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</row>
    <row r="21" spans="1:252" ht="15">
      <c r="A21" s="5" t="s">
        <v>27</v>
      </c>
      <c r="B21" s="2">
        <v>342.08</v>
      </c>
      <c r="C21" s="28">
        <v>235.62</v>
      </c>
      <c r="D21" s="31" t="s">
        <v>28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</row>
    <row r="22" spans="1:252">
      <c r="B22" s="32"/>
      <c r="C22" s="32"/>
    </row>
    <row r="23" spans="1:252">
      <c r="B23" s="32"/>
      <c r="C23" s="32"/>
    </row>
    <row r="24" spans="1:252">
      <c r="A24" s="27"/>
      <c r="B24" s="17"/>
      <c r="C24" s="33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</row>
    <row r="25" spans="1:252" ht="20.25">
      <c r="A25" s="34" t="s">
        <v>29</v>
      </c>
      <c r="B25" s="17"/>
      <c r="C25" s="33"/>
      <c r="D25" s="8" t="s">
        <v>30</v>
      </c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</row>
    <row r="26" spans="1:252" ht="20.25">
      <c r="A26" s="35" t="s">
        <v>31</v>
      </c>
      <c r="B26" s="17"/>
      <c r="C26" s="33"/>
      <c r="D26" s="36" t="s">
        <v>32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</row>
    <row r="27" spans="1:252" ht="14.25">
      <c r="A27" s="37" t="s">
        <v>33</v>
      </c>
      <c r="B27" s="14" t="s">
        <v>7</v>
      </c>
      <c r="C27" s="14">
        <v>2010</v>
      </c>
      <c r="D27" s="38" t="s">
        <v>34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</row>
    <row r="28" spans="1:252" ht="9" customHeight="1"/>
    <row r="29" spans="1:252" ht="15.6" customHeight="1">
      <c r="A29" s="13" t="s">
        <v>35</v>
      </c>
      <c r="B29" s="22">
        <v>457907</v>
      </c>
      <c r="C29" s="39">
        <v>440414</v>
      </c>
      <c r="D29" s="40" t="s">
        <v>36</v>
      </c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</row>
    <row r="30" spans="1:252" ht="13.7" customHeight="1">
      <c r="A30" s="41" t="s">
        <v>37</v>
      </c>
      <c r="B30" s="18">
        <v>249492</v>
      </c>
      <c r="C30" s="42">
        <v>237685</v>
      </c>
      <c r="D30" s="31" t="s">
        <v>38</v>
      </c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</row>
    <row r="31" spans="1:252" s="16" customFormat="1" ht="12.95" customHeight="1">
      <c r="A31" s="41" t="s">
        <v>39</v>
      </c>
      <c r="B31" s="14" t="s">
        <v>40</v>
      </c>
      <c r="C31" s="42">
        <v>158516</v>
      </c>
      <c r="D31" s="31" t="s">
        <v>41</v>
      </c>
      <c r="E31" s="4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</row>
    <row r="32" spans="1:252" s="16" customFormat="1" ht="12.95" customHeight="1">
      <c r="A32" s="41" t="s">
        <v>42</v>
      </c>
      <c r="B32" s="14" t="s">
        <v>40</v>
      </c>
      <c r="C32" s="18">
        <v>44213</v>
      </c>
      <c r="D32" s="31" t="s">
        <v>43</v>
      </c>
      <c r="E32" s="44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</row>
    <row r="33" spans="1:252" ht="12.95" customHeight="1">
      <c r="A33" s="13" t="s">
        <v>44</v>
      </c>
      <c r="B33" s="22">
        <v>120616</v>
      </c>
      <c r="C33" s="22">
        <v>121010</v>
      </c>
      <c r="D33" s="40" t="s">
        <v>45</v>
      </c>
      <c r="E33" s="4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</row>
    <row r="34" spans="1:252" ht="12.95" customHeight="1">
      <c r="A34" s="13"/>
      <c r="B34" s="22"/>
      <c r="C34" s="22"/>
      <c r="D34" s="40"/>
      <c r="E34" s="4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</row>
    <row r="35" spans="1:252" ht="19.5" customHeight="1">
      <c r="A35" s="46" t="s">
        <v>46</v>
      </c>
      <c r="B35" s="22">
        <f>SUM(B33,B29)</f>
        <v>578523</v>
      </c>
      <c r="C35" s="22">
        <f>SUM(C33,C29)</f>
        <v>561424</v>
      </c>
      <c r="D35" s="47" t="s">
        <v>47</v>
      </c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</row>
    <row r="36" spans="1:252" ht="12.95" customHeight="1">
      <c r="A36" s="13"/>
      <c r="B36" s="22"/>
      <c r="C36" s="22"/>
      <c r="D36" s="16"/>
      <c r="E36" s="4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</row>
    <row r="37" spans="1:252" s="16" customFormat="1" ht="20.25">
      <c r="A37" s="34" t="s">
        <v>48</v>
      </c>
      <c r="B37" s="48"/>
      <c r="C37" s="48"/>
      <c r="D37" s="8" t="s">
        <v>49</v>
      </c>
      <c r="E37" s="4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</row>
    <row r="38" spans="1:252" s="16" customFormat="1" ht="20.25">
      <c r="A38" s="9" t="s">
        <v>50</v>
      </c>
      <c r="B38" s="49"/>
      <c r="C38" s="48"/>
      <c r="D38" s="36" t="s">
        <v>32</v>
      </c>
      <c r="E38" s="4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</row>
    <row r="39" spans="1:252" s="16" customFormat="1" ht="20.25">
      <c r="A39" s="9"/>
      <c r="B39" s="49"/>
      <c r="C39" s="48"/>
      <c r="D39" s="36"/>
      <c r="E39" s="4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</row>
    <row r="40" spans="1:252" s="16" customFormat="1" ht="12.95" customHeight="1">
      <c r="A40" s="25" t="s">
        <v>19</v>
      </c>
      <c r="B40" s="14" t="s">
        <v>7</v>
      </c>
      <c r="C40" s="14">
        <v>2010</v>
      </c>
      <c r="D40" s="26" t="s">
        <v>51</v>
      </c>
      <c r="E40" s="4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</row>
    <row r="41" spans="1:252" s="16" customFormat="1" ht="12.95" customHeight="1">
      <c r="C41" s="49"/>
      <c r="E41" s="4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</row>
    <row r="42" spans="1:252" s="16" customFormat="1" ht="12.95" customHeight="1">
      <c r="A42" s="13" t="s">
        <v>52</v>
      </c>
      <c r="B42" s="48">
        <f>SUM(B43:B44)</f>
        <v>16781.900000000001</v>
      </c>
      <c r="C42" s="48">
        <f>SUM(C43:C44)</f>
        <v>15426.310000000001</v>
      </c>
      <c r="D42" s="38" t="s">
        <v>53</v>
      </c>
      <c r="E42" s="4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</row>
    <row r="43" spans="1:252" s="16" customFormat="1" ht="12.95" customHeight="1">
      <c r="A43" s="5" t="s">
        <v>54</v>
      </c>
      <c r="B43" s="32">
        <v>11752.95</v>
      </c>
      <c r="C43" s="28">
        <v>10681.35</v>
      </c>
      <c r="D43" s="50" t="s">
        <v>38</v>
      </c>
      <c r="E43" s="4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</row>
    <row r="44" spans="1:252" s="16" customFormat="1" ht="12.95" customHeight="1">
      <c r="A44" s="5" t="s">
        <v>55</v>
      </c>
      <c r="B44" s="32">
        <v>5028.95</v>
      </c>
      <c r="C44" s="28">
        <v>4744.96</v>
      </c>
      <c r="D44" s="50" t="s">
        <v>56</v>
      </c>
      <c r="E44" s="4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</row>
    <row r="45" spans="1:252" s="16" customFormat="1" ht="12.95" customHeight="1">
      <c r="A45" s="13" t="s">
        <v>57</v>
      </c>
      <c r="B45" s="48">
        <f>SUM(B46:B49)</f>
        <v>1222.1199999999999</v>
      </c>
      <c r="C45" s="48">
        <f>SUM(C46:C49)</f>
        <v>1173.3600000000001</v>
      </c>
      <c r="D45" s="38" t="s">
        <v>58</v>
      </c>
      <c r="E45" s="44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</row>
    <row r="46" spans="1:252" ht="12.95" customHeight="1">
      <c r="A46" s="41" t="s">
        <v>59</v>
      </c>
      <c r="B46" s="28">
        <v>543.75</v>
      </c>
      <c r="C46" s="28">
        <v>536.54</v>
      </c>
      <c r="D46" s="50" t="s">
        <v>60</v>
      </c>
      <c r="E46" s="45"/>
      <c r="G46" s="42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</row>
    <row r="47" spans="1:252" ht="12.95" customHeight="1">
      <c r="A47" s="5" t="s">
        <v>61</v>
      </c>
      <c r="B47" s="28">
        <v>234.36</v>
      </c>
      <c r="C47" s="28">
        <v>236.61</v>
      </c>
      <c r="D47" s="50" t="s">
        <v>62</v>
      </c>
      <c r="E47" s="45"/>
      <c r="F47" s="42"/>
      <c r="G47" s="42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</row>
    <row r="48" spans="1:252" ht="12.95" customHeight="1">
      <c r="A48" s="5" t="s">
        <v>63</v>
      </c>
      <c r="B48" s="28">
        <v>426.91</v>
      </c>
      <c r="C48" s="28">
        <v>379.5</v>
      </c>
      <c r="D48" s="50" t="s">
        <v>64</v>
      </c>
      <c r="E48" s="51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</row>
    <row r="49" spans="1:252" ht="12.95" customHeight="1">
      <c r="A49" s="41" t="s">
        <v>65</v>
      </c>
      <c r="B49" s="52">
        <v>17.100000000000001</v>
      </c>
      <c r="C49" s="28">
        <v>20.71</v>
      </c>
      <c r="D49" s="50" t="s">
        <v>66</v>
      </c>
      <c r="E49" s="4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  <c r="HV49" s="5"/>
      <c r="HW49" s="5"/>
      <c r="HX49" s="5"/>
      <c r="HY49" s="5"/>
      <c r="HZ49" s="5"/>
      <c r="IA49" s="5"/>
      <c r="IB49" s="5"/>
      <c r="IC49" s="5"/>
      <c r="ID49" s="5"/>
      <c r="IE49" s="5"/>
      <c r="IF49" s="5"/>
      <c r="IG49" s="5"/>
      <c r="IH49" s="5"/>
      <c r="II49" s="5"/>
      <c r="IJ49" s="5"/>
      <c r="IK49" s="5"/>
      <c r="IL49" s="5"/>
      <c r="IM49" s="5"/>
      <c r="IN49" s="5"/>
      <c r="IO49" s="5"/>
      <c r="IP49" s="5"/>
      <c r="IQ49" s="5"/>
      <c r="IR49" s="5"/>
    </row>
    <row r="50" spans="1:252" ht="12.95" customHeight="1">
      <c r="A50" s="41"/>
      <c r="B50" s="52"/>
      <c r="C50" s="28"/>
      <c r="D50" s="50"/>
      <c r="E50" s="4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  <c r="IM50" s="5"/>
      <c r="IN50" s="5"/>
      <c r="IO50" s="5"/>
      <c r="IP50" s="5"/>
      <c r="IQ50" s="5"/>
      <c r="IR50" s="5"/>
    </row>
    <row r="51" spans="1:252" s="16" customFormat="1" ht="19.5" customHeight="1">
      <c r="A51" s="46" t="s">
        <v>46</v>
      </c>
      <c r="B51" s="48">
        <f>SUM(B45,B42)</f>
        <v>18004.02</v>
      </c>
      <c r="C51" s="48">
        <f>SUM(C45,C42)</f>
        <v>16599.670000000002</v>
      </c>
      <c r="D51" s="47" t="s">
        <v>47</v>
      </c>
      <c r="E51" s="4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</row>
    <row r="52" spans="1:252" ht="12.95" customHeight="1">
      <c r="A52" s="27"/>
      <c r="C52" s="28"/>
      <c r="D52" s="50"/>
      <c r="E52" s="51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</row>
    <row r="53" spans="1:252" ht="12.75" customHeight="1">
      <c r="A53" s="53"/>
      <c r="D53" s="54"/>
    </row>
    <row r="54" spans="1:252" ht="12.75" customHeight="1">
      <c r="A54" s="55" t="s">
        <v>67</v>
      </c>
      <c r="B54" s="56"/>
      <c r="C54" s="56"/>
      <c r="D54" s="57" t="s">
        <v>68</v>
      </c>
      <c r="E54" s="45"/>
      <c r="F54" s="42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</row>
    <row r="55" spans="1:252" ht="12.75" customHeight="1">
      <c r="A55" s="55" t="s">
        <v>69</v>
      </c>
      <c r="B55" s="56"/>
      <c r="C55" s="56"/>
      <c r="D55" s="56" t="s">
        <v>70</v>
      </c>
      <c r="E55" s="51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</row>
    <row r="56" spans="1:252" ht="12.75" customHeight="1">
      <c r="A56" s="58"/>
      <c r="B56" s="58"/>
      <c r="C56" s="58"/>
      <c r="D56" s="58"/>
      <c r="E56" s="4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</row>
    <row r="57" spans="1:252" s="16" customFormat="1" ht="12.75" customHeight="1">
      <c r="A57" s="59"/>
      <c r="C57" s="39"/>
      <c r="D57" s="60"/>
      <c r="E57" s="4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  <c r="EA57" s="13"/>
      <c r="EB57" s="13"/>
      <c r="EC57" s="13"/>
      <c r="ED57" s="13"/>
      <c r="EE57" s="13"/>
      <c r="EF57" s="13"/>
      <c r="EG57" s="13"/>
      <c r="EH57" s="13"/>
      <c r="EI57" s="13"/>
      <c r="EJ57" s="13"/>
      <c r="EK57" s="13"/>
      <c r="EL57" s="13"/>
      <c r="EM57" s="13"/>
      <c r="EN57" s="13"/>
      <c r="EO57" s="13"/>
      <c r="EP57" s="13"/>
      <c r="EQ57" s="13"/>
      <c r="ER57" s="13"/>
      <c r="ES57" s="13"/>
      <c r="ET57" s="13"/>
      <c r="EU57" s="13"/>
      <c r="EV57" s="13"/>
      <c r="EW57" s="13"/>
      <c r="EX57" s="13"/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/>
      <c r="FR57" s="13"/>
      <c r="FS57" s="13"/>
      <c r="FT57" s="13"/>
      <c r="FU57" s="13"/>
      <c r="FV57" s="13"/>
      <c r="FW57" s="13"/>
      <c r="FX57" s="13"/>
      <c r="FY57" s="13"/>
      <c r="FZ57" s="13"/>
      <c r="GA57" s="13"/>
      <c r="GB57" s="13"/>
      <c r="GC57" s="13"/>
      <c r="GD57" s="13"/>
      <c r="GE57" s="13"/>
      <c r="GF57" s="13"/>
      <c r="GG57" s="13"/>
      <c r="GH57" s="13"/>
      <c r="GI57" s="13"/>
      <c r="GJ57" s="13"/>
      <c r="GK57" s="13"/>
      <c r="GL57" s="13"/>
      <c r="GM57" s="13"/>
      <c r="GN57" s="13"/>
      <c r="GO57" s="13"/>
      <c r="GP57" s="13"/>
      <c r="GQ57" s="13"/>
      <c r="GR57" s="13"/>
      <c r="GS57" s="13"/>
      <c r="GT57" s="13"/>
      <c r="GU57" s="13"/>
      <c r="GV57" s="13"/>
      <c r="GW57" s="13"/>
      <c r="GX57" s="13"/>
      <c r="GY57" s="13"/>
      <c r="GZ57" s="13"/>
      <c r="HA57" s="13"/>
      <c r="HB57" s="13"/>
      <c r="HC57" s="13"/>
      <c r="HD57" s="13"/>
      <c r="HE57" s="13"/>
      <c r="HF57" s="13"/>
      <c r="HG57" s="13"/>
      <c r="HH57" s="13"/>
      <c r="HI57" s="13"/>
      <c r="HJ57" s="13"/>
      <c r="HK57" s="13"/>
      <c r="HL57" s="13"/>
      <c r="HM57" s="13"/>
      <c r="HN57" s="13"/>
      <c r="HO57" s="13"/>
      <c r="HP57" s="13"/>
      <c r="HQ57" s="13"/>
      <c r="HR57" s="13"/>
      <c r="HS57" s="13"/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/>
      <c r="IL57" s="13"/>
      <c r="IM57" s="13"/>
      <c r="IN57" s="13"/>
      <c r="IO57" s="13"/>
      <c r="IP57" s="13"/>
      <c r="IQ57" s="13"/>
      <c r="IR57" s="13"/>
    </row>
    <row r="58" spans="1:252" s="16" customFormat="1" ht="12.75" customHeight="1">
      <c r="A58" s="61"/>
      <c r="B58" s="2"/>
      <c r="D58" s="38"/>
      <c r="E58" s="44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  <c r="EA58" s="13"/>
      <c r="EB58" s="13"/>
      <c r="EC58" s="13"/>
      <c r="ED58" s="13"/>
      <c r="EE58" s="13"/>
      <c r="EF58" s="13"/>
      <c r="EG58" s="13"/>
      <c r="EH58" s="13"/>
      <c r="EI58" s="13"/>
      <c r="EJ58" s="13"/>
      <c r="EK58" s="13"/>
      <c r="EL58" s="13"/>
      <c r="EM58" s="13"/>
      <c r="EN58" s="13"/>
      <c r="EO58" s="13"/>
      <c r="EP58" s="13"/>
      <c r="EQ58" s="13"/>
      <c r="ER58" s="13"/>
      <c r="ES58" s="13"/>
      <c r="ET58" s="13"/>
      <c r="EU58" s="13"/>
      <c r="EV58" s="13"/>
      <c r="EW58" s="13"/>
      <c r="EX58" s="13"/>
      <c r="EY58" s="13"/>
      <c r="EZ58" s="13"/>
      <c r="FA58" s="13"/>
      <c r="FB58" s="13"/>
      <c r="FC58" s="13"/>
      <c r="FD58" s="13"/>
      <c r="FE58" s="13"/>
      <c r="FF58" s="13"/>
      <c r="FG58" s="13"/>
      <c r="FH58" s="13"/>
      <c r="FI58" s="13"/>
      <c r="FJ58" s="13"/>
      <c r="FK58" s="13"/>
      <c r="FL58" s="13"/>
      <c r="FM58" s="13"/>
      <c r="FN58" s="13"/>
      <c r="FO58" s="13"/>
      <c r="FP58" s="13"/>
      <c r="FQ58" s="13"/>
      <c r="FR58" s="13"/>
      <c r="FS58" s="13"/>
      <c r="FT58" s="13"/>
      <c r="FU58" s="13"/>
      <c r="FV58" s="13"/>
      <c r="FW58" s="13"/>
      <c r="FX58" s="13"/>
      <c r="FY58" s="13"/>
      <c r="FZ58" s="13"/>
      <c r="GA58" s="13"/>
      <c r="GB58" s="13"/>
      <c r="GC58" s="13"/>
      <c r="GD58" s="13"/>
      <c r="GE58" s="13"/>
      <c r="GF58" s="13"/>
      <c r="GG58" s="13"/>
      <c r="GH58" s="13"/>
      <c r="GI58" s="13"/>
      <c r="GJ58" s="13"/>
      <c r="GK58" s="13"/>
      <c r="GL58" s="13"/>
      <c r="GM58" s="13"/>
      <c r="GN58" s="13"/>
      <c r="GO58" s="13"/>
      <c r="GP58" s="13"/>
      <c r="GQ58" s="13"/>
      <c r="GR58" s="13"/>
      <c r="GS58" s="13"/>
      <c r="GT58" s="13"/>
      <c r="GU58" s="13"/>
      <c r="GV58" s="13"/>
      <c r="GW58" s="13"/>
      <c r="GX58" s="13"/>
      <c r="GY58" s="13"/>
      <c r="GZ58" s="13"/>
      <c r="HA58" s="13"/>
      <c r="HB58" s="13"/>
      <c r="HC58" s="13"/>
      <c r="HD58" s="13"/>
      <c r="HE58" s="13"/>
      <c r="HF58" s="13"/>
      <c r="HG58" s="13"/>
      <c r="HH58" s="13"/>
      <c r="HI58" s="13"/>
      <c r="HJ58" s="13"/>
      <c r="HK58" s="13"/>
      <c r="HL58" s="13"/>
      <c r="HM58" s="13"/>
      <c r="HN58" s="13"/>
      <c r="HO58" s="13"/>
      <c r="HP58" s="13"/>
      <c r="HQ58" s="13"/>
      <c r="HR58" s="13"/>
      <c r="HS58" s="13"/>
      <c r="HT58" s="13"/>
      <c r="HU58" s="13"/>
      <c r="HV58" s="13"/>
      <c r="HW58" s="13"/>
      <c r="HX58" s="13"/>
      <c r="HY58" s="13"/>
      <c r="HZ58" s="13"/>
      <c r="IA58" s="13"/>
      <c r="IB58" s="13"/>
      <c r="IC58" s="13"/>
      <c r="ID58" s="13"/>
      <c r="IE58" s="13"/>
      <c r="IF58" s="13"/>
      <c r="IG58" s="13"/>
      <c r="IH58" s="13"/>
      <c r="II58" s="13"/>
      <c r="IJ58" s="13"/>
      <c r="IK58" s="13"/>
      <c r="IL58" s="13"/>
      <c r="IM58" s="13"/>
      <c r="IN58" s="13"/>
      <c r="IO58" s="13"/>
      <c r="IP58" s="13"/>
      <c r="IQ58" s="13"/>
      <c r="IR58" s="13"/>
    </row>
    <row r="59" spans="1:252" ht="12.95" customHeight="1">
      <c r="A59" s="62"/>
      <c r="B59" s="18"/>
      <c r="D59" s="63"/>
      <c r="E59" s="4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5"/>
      <c r="HU59" s="5"/>
      <c r="HV59" s="5"/>
      <c r="HW59" s="5"/>
      <c r="HX59" s="5"/>
      <c r="HY59" s="5"/>
      <c r="HZ59" s="5"/>
      <c r="IA59" s="5"/>
      <c r="IB59" s="5"/>
      <c r="IC59" s="5"/>
      <c r="ID59" s="5"/>
      <c r="IE59" s="5"/>
      <c r="IF59" s="5"/>
      <c r="IG59" s="5"/>
      <c r="IH59" s="5"/>
      <c r="II59" s="5"/>
      <c r="IJ59" s="5"/>
      <c r="IK59" s="5"/>
      <c r="IL59" s="5"/>
      <c r="IM59" s="5"/>
      <c r="IN59" s="5"/>
      <c r="IO59" s="5"/>
      <c r="IP59" s="5"/>
      <c r="IQ59" s="5"/>
      <c r="IR59" s="5"/>
    </row>
    <row r="60" spans="1:252" ht="12.95" customHeight="1">
      <c r="A60" s="41"/>
      <c r="B60" s="64"/>
      <c r="C60" s="18"/>
      <c r="D60" s="38"/>
      <c r="E60" s="4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</row>
    <row r="61" spans="1:252" ht="12.95" customHeight="1">
      <c r="A61" s="27"/>
      <c r="C61" s="64"/>
      <c r="D61" s="50"/>
      <c r="E61" s="51"/>
      <c r="G61" s="42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5"/>
      <c r="HU61" s="5"/>
      <c r="HV61" s="5"/>
      <c r="HW61" s="5"/>
      <c r="HX61" s="5"/>
      <c r="HY61" s="5"/>
      <c r="HZ61" s="5"/>
      <c r="IA61" s="5"/>
      <c r="IB61" s="5"/>
      <c r="IC61" s="5"/>
      <c r="ID61" s="5"/>
      <c r="IE61" s="5"/>
      <c r="IF61" s="5"/>
      <c r="IG61" s="5"/>
      <c r="IH61" s="5"/>
      <c r="II61" s="5"/>
      <c r="IJ61" s="5"/>
      <c r="IK61" s="5"/>
      <c r="IL61" s="5"/>
      <c r="IM61" s="5"/>
      <c r="IN61" s="5"/>
      <c r="IO61" s="5"/>
      <c r="IP61" s="5"/>
      <c r="IQ61" s="5"/>
      <c r="IR61" s="5"/>
    </row>
    <row r="62" spans="1:252" ht="12.95" customHeight="1">
      <c r="A62" s="59"/>
      <c r="B62" s="18"/>
      <c r="D62" s="31"/>
      <c r="E62" s="4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5"/>
      <c r="HR62" s="5"/>
      <c r="HS62" s="5"/>
      <c r="HT62" s="5"/>
      <c r="HU62" s="5"/>
      <c r="HV62" s="5"/>
      <c r="HW62" s="5"/>
      <c r="HX62" s="5"/>
      <c r="HY62" s="5"/>
      <c r="HZ62" s="5"/>
      <c r="IA62" s="5"/>
      <c r="IB62" s="5"/>
      <c r="IC62" s="5"/>
      <c r="ID62" s="5"/>
      <c r="IE62" s="5"/>
      <c r="IF62" s="5"/>
      <c r="IG62" s="5"/>
      <c r="IH62" s="5"/>
      <c r="II62" s="5"/>
      <c r="IJ62" s="5"/>
      <c r="IK62" s="5"/>
      <c r="IL62" s="5"/>
      <c r="IM62" s="5"/>
      <c r="IN62" s="5"/>
      <c r="IO62" s="5"/>
      <c r="IP62" s="5"/>
      <c r="IQ62" s="5"/>
      <c r="IR62" s="5"/>
    </row>
    <row r="63" spans="1:252" ht="12.95" customHeight="1">
      <c r="A63" s="41"/>
      <c r="B63" s="64"/>
      <c r="C63" s="18"/>
      <c r="D63" s="38"/>
      <c r="E63" s="4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</row>
    <row r="64" spans="1:252" ht="12.95" customHeight="1">
      <c r="A64" s="27"/>
      <c r="B64" s="16"/>
      <c r="C64" s="64"/>
      <c r="D64" s="50"/>
      <c r="E64" s="51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</row>
    <row r="65" spans="1:252" s="16" customFormat="1" ht="12.95" customHeight="1">
      <c r="A65" s="62"/>
      <c r="B65" s="18"/>
      <c r="D65" s="31"/>
      <c r="E65" s="4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  <c r="GR65" s="65"/>
      <c r="GS65" s="65"/>
      <c r="GT65" s="65"/>
      <c r="GU65" s="65"/>
      <c r="GV65" s="65"/>
      <c r="GW65" s="65"/>
      <c r="GX65" s="65"/>
      <c r="GY65" s="65"/>
      <c r="GZ65" s="65"/>
      <c r="HA65" s="65"/>
      <c r="HB65" s="65"/>
      <c r="HC65" s="65"/>
      <c r="HD65" s="65"/>
      <c r="HE65" s="65"/>
      <c r="HF65" s="65"/>
      <c r="HG65" s="65"/>
      <c r="HH65" s="65"/>
      <c r="HI65" s="65"/>
      <c r="HJ65" s="65"/>
      <c r="HK65" s="65"/>
      <c r="HL65" s="65"/>
      <c r="HM65" s="65"/>
      <c r="HN65" s="65"/>
      <c r="HO65" s="65"/>
      <c r="HP65" s="65"/>
      <c r="HQ65" s="65"/>
      <c r="HR65" s="65"/>
      <c r="HS65" s="65"/>
      <c r="HT65" s="65"/>
      <c r="HU65" s="65"/>
      <c r="HV65" s="65"/>
      <c r="HW65" s="65"/>
      <c r="HX65" s="65"/>
      <c r="HY65" s="65"/>
      <c r="HZ65" s="65"/>
      <c r="IA65" s="65"/>
      <c r="IB65" s="65"/>
      <c r="IC65" s="65"/>
      <c r="ID65" s="65"/>
      <c r="IE65" s="65"/>
      <c r="IF65" s="65"/>
      <c r="IG65" s="65"/>
      <c r="IH65" s="65"/>
      <c r="II65" s="65"/>
      <c r="IJ65" s="65"/>
      <c r="IK65" s="65"/>
      <c r="IL65" s="65"/>
      <c r="IM65" s="65"/>
      <c r="IN65" s="65"/>
      <c r="IO65" s="65"/>
      <c r="IP65" s="65"/>
      <c r="IQ65" s="65"/>
      <c r="IR65" s="65"/>
    </row>
    <row r="66" spans="1:252" ht="12.95" customHeight="1">
      <c r="A66" s="41"/>
      <c r="C66" s="18"/>
      <c r="D66" s="66"/>
      <c r="E66" s="4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5"/>
      <c r="HR66" s="5"/>
      <c r="HS66" s="5"/>
      <c r="HT66" s="5"/>
      <c r="HU66" s="5"/>
      <c r="HV66" s="5"/>
      <c r="HW66" s="5"/>
      <c r="HX66" s="5"/>
      <c r="HY66" s="5"/>
      <c r="HZ66" s="5"/>
      <c r="IA66" s="5"/>
      <c r="IB66" s="5"/>
      <c r="IC66" s="5"/>
      <c r="ID66" s="5"/>
      <c r="IE66" s="5"/>
      <c r="IF66" s="5"/>
      <c r="IG66" s="5"/>
      <c r="IH66" s="5"/>
      <c r="II66" s="5"/>
      <c r="IJ66" s="5"/>
      <c r="IK66" s="5"/>
      <c r="IL66" s="5"/>
      <c r="IM66" s="5"/>
      <c r="IN66" s="5"/>
      <c r="IO66" s="5"/>
      <c r="IP66" s="5"/>
      <c r="IQ66" s="5"/>
      <c r="IR66" s="5"/>
    </row>
    <row r="67" spans="1:252" ht="12.95" customHeight="1">
      <c r="A67" s="27"/>
      <c r="D67" s="50"/>
      <c r="E67" s="51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</row>
    <row r="68" spans="1:252" ht="15">
      <c r="A68" s="13"/>
      <c r="B68" s="67"/>
      <c r="D68" s="31"/>
      <c r="E68" s="51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</row>
    <row r="69" spans="1:252" s="16" customFormat="1" ht="12.95" customHeight="1">
      <c r="A69" s="59"/>
      <c r="B69" s="68"/>
      <c r="C69" s="67"/>
      <c r="D69" s="60"/>
      <c r="E69" s="4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</row>
    <row r="70" spans="1:252" s="16" customFormat="1" ht="12.95" customHeight="1">
      <c r="A70" s="61"/>
      <c r="B70" s="69"/>
      <c r="C70" s="68"/>
      <c r="D70" s="38"/>
      <c r="E70" s="4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</row>
    <row r="71" spans="1:252" ht="12.75" customHeight="1">
      <c r="A71" s="70"/>
      <c r="C71" s="70"/>
      <c r="D71" s="2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</row>
    <row r="72" spans="1:252" ht="12.75" customHeight="1">
      <c r="D72" s="70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</row>
    <row r="73" spans="1:252" ht="12.75" customHeight="1"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</row>
    <row r="74" spans="1:252" ht="12.75" customHeight="1"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</row>
    <row r="75" spans="1:252">
      <c r="B75" s="4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</row>
    <row r="76" spans="1:252">
      <c r="B76" s="4"/>
      <c r="C76" s="71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5"/>
      <c r="HU76" s="5"/>
      <c r="HV76" s="5"/>
      <c r="HW76" s="5"/>
      <c r="HX76" s="5"/>
      <c r="HY76" s="5"/>
      <c r="HZ76" s="5"/>
      <c r="IA76" s="5"/>
      <c r="IB76" s="5"/>
      <c r="IC76" s="5"/>
      <c r="ID76" s="5"/>
      <c r="IE76" s="5"/>
      <c r="IF76" s="5"/>
      <c r="IG76" s="5"/>
      <c r="IH76" s="5"/>
      <c r="II76" s="5"/>
      <c r="IJ76" s="5"/>
      <c r="IK76" s="5"/>
      <c r="IL76" s="5"/>
      <c r="IM76" s="5"/>
      <c r="IN76" s="5"/>
      <c r="IO76" s="5"/>
      <c r="IP76" s="5"/>
      <c r="IQ76" s="5"/>
      <c r="IR76" s="5"/>
    </row>
    <row r="77" spans="1:252">
      <c r="B77" s="4"/>
      <c r="C77" s="71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5"/>
      <c r="HU77" s="5"/>
      <c r="HV77" s="5"/>
      <c r="HW77" s="5"/>
      <c r="HX77" s="5"/>
      <c r="HY77" s="5"/>
      <c r="HZ77" s="5"/>
      <c r="IA77" s="5"/>
      <c r="IB77" s="5"/>
      <c r="IC77" s="5"/>
      <c r="ID77" s="5"/>
      <c r="IE77" s="5"/>
      <c r="IF77" s="5"/>
      <c r="IG77" s="5"/>
      <c r="IH77" s="5"/>
      <c r="II77" s="5"/>
      <c r="IJ77" s="5"/>
      <c r="IK77" s="5"/>
      <c r="IL77" s="5"/>
      <c r="IM77" s="5"/>
      <c r="IN77" s="5"/>
      <c r="IO77" s="5"/>
      <c r="IP77" s="5"/>
      <c r="IQ77" s="5"/>
      <c r="IR77" s="5"/>
    </row>
    <row r="78" spans="1:252">
      <c r="B78" s="4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</row>
    <row r="79" spans="1:252">
      <c r="B79" s="4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</row>
    <row r="80" spans="1:252">
      <c r="B80" s="4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</row>
    <row r="81" spans="2:252">
      <c r="B81" s="4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</row>
    <row r="82" spans="2:252">
      <c r="B82" s="4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</row>
    <row r="83" spans="2:252">
      <c r="B83" s="4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  <c r="HK83" s="5"/>
      <c r="HL83" s="5"/>
      <c r="HM83" s="5"/>
      <c r="HN83" s="5"/>
      <c r="HO83" s="5"/>
      <c r="HP83" s="5"/>
      <c r="HQ83" s="5"/>
      <c r="HR83" s="5"/>
      <c r="HS83" s="5"/>
      <c r="HT83" s="5"/>
      <c r="HU83" s="5"/>
      <c r="HV83" s="5"/>
      <c r="HW83" s="5"/>
      <c r="HX83" s="5"/>
      <c r="HY83" s="5"/>
      <c r="HZ83" s="5"/>
      <c r="IA83" s="5"/>
      <c r="IB83" s="5"/>
      <c r="IC83" s="5"/>
      <c r="ID83" s="5"/>
      <c r="IE83" s="5"/>
      <c r="IF83" s="5"/>
      <c r="IG83" s="5"/>
      <c r="IH83" s="5"/>
      <c r="II83" s="5"/>
      <c r="IJ83" s="5"/>
      <c r="IK83" s="5"/>
      <c r="IL83" s="5"/>
      <c r="IM83" s="5"/>
      <c r="IN83" s="5"/>
      <c r="IO83" s="5"/>
      <c r="IP83" s="5"/>
      <c r="IQ83" s="5"/>
      <c r="IR83" s="5"/>
    </row>
    <row r="84" spans="2:252">
      <c r="B84" s="4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</row>
    <row r="85" spans="2:252">
      <c r="B85" s="4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</row>
    <row r="86" spans="2:252">
      <c r="B86" s="4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</row>
    <row r="87" spans="2:252">
      <c r="B87" s="4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5"/>
      <c r="HU87" s="5"/>
      <c r="HV87" s="5"/>
      <c r="HW87" s="5"/>
      <c r="HX87" s="5"/>
      <c r="HY87" s="5"/>
      <c r="HZ87" s="5"/>
      <c r="IA87" s="5"/>
      <c r="IB87" s="5"/>
      <c r="IC87" s="5"/>
      <c r="ID87" s="5"/>
      <c r="IE87" s="5"/>
      <c r="IF87" s="5"/>
      <c r="IG87" s="5"/>
      <c r="IH87" s="5"/>
      <c r="II87" s="5"/>
      <c r="IJ87" s="5"/>
      <c r="IK87" s="5"/>
      <c r="IL87" s="5"/>
      <c r="IM87" s="5"/>
      <c r="IN87" s="5"/>
      <c r="IO87" s="5"/>
      <c r="IP87" s="5"/>
      <c r="IQ87" s="5"/>
      <c r="IR87" s="5"/>
    </row>
    <row r="88" spans="2:252">
      <c r="B88" s="4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  <c r="HJ88" s="5"/>
      <c r="HK88" s="5"/>
      <c r="HL88" s="5"/>
      <c r="HM88" s="5"/>
      <c r="HN88" s="5"/>
      <c r="HO88" s="5"/>
      <c r="HP88" s="5"/>
      <c r="HQ88" s="5"/>
      <c r="HR88" s="5"/>
      <c r="HS88" s="5"/>
      <c r="HT88" s="5"/>
      <c r="HU88" s="5"/>
      <c r="HV88" s="5"/>
      <c r="HW88" s="5"/>
      <c r="HX88" s="5"/>
      <c r="HY88" s="5"/>
      <c r="HZ88" s="5"/>
      <c r="IA88" s="5"/>
      <c r="IB88" s="5"/>
      <c r="IC88" s="5"/>
      <c r="ID88" s="5"/>
      <c r="IE88" s="5"/>
      <c r="IF88" s="5"/>
      <c r="IG88" s="5"/>
      <c r="IH88" s="5"/>
      <c r="II88" s="5"/>
      <c r="IJ88" s="5"/>
      <c r="IK88" s="5"/>
      <c r="IL88" s="5"/>
      <c r="IM88" s="5"/>
      <c r="IN88" s="5"/>
      <c r="IO88" s="5"/>
      <c r="IP88" s="5"/>
      <c r="IQ88" s="5"/>
      <c r="IR88" s="5"/>
    </row>
    <row r="89" spans="2:252">
      <c r="B89" s="4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</row>
    <row r="90" spans="2:252">
      <c r="B90" s="4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</row>
    <row r="91" spans="2:252">
      <c r="B91" s="4"/>
      <c r="C91" s="4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5"/>
      <c r="HU91" s="5"/>
      <c r="HV91" s="5"/>
      <c r="HW91" s="5"/>
      <c r="HX91" s="5"/>
      <c r="HY91" s="5"/>
      <c r="HZ91" s="5"/>
      <c r="IA91" s="5"/>
      <c r="IB91" s="5"/>
      <c r="IC91" s="5"/>
      <c r="ID91" s="5"/>
      <c r="IE91" s="5"/>
      <c r="IF91" s="5"/>
      <c r="IG91" s="5"/>
      <c r="IH91" s="5"/>
      <c r="II91" s="5"/>
      <c r="IJ91" s="5"/>
      <c r="IK91" s="5"/>
      <c r="IL91" s="5"/>
      <c r="IM91" s="5"/>
      <c r="IN91" s="5"/>
      <c r="IO91" s="5"/>
      <c r="IP91" s="5"/>
      <c r="IQ91" s="5"/>
      <c r="IR91" s="5"/>
    </row>
    <row r="92" spans="2:252">
      <c r="B92" s="4"/>
      <c r="C92" s="4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  <c r="HJ92" s="5"/>
      <c r="HK92" s="5"/>
      <c r="HL92" s="5"/>
      <c r="HM92" s="5"/>
      <c r="HN92" s="5"/>
      <c r="HO92" s="5"/>
      <c r="HP92" s="5"/>
      <c r="HQ92" s="5"/>
      <c r="HR92" s="5"/>
      <c r="HS92" s="5"/>
      <c r="HT92" s="5"/>
      <c r="HU92" s="5"/>
      <c r="HV92" s="5"/>
      <c r="HW92" s="5"/>
      <c r="HX92" s="5"/>
      <c r="HY92" s="5"/>
      <c r="HZ92" s="5"/>
      <c r="IA92" s="5"/>
      <c r="IB92" s="5"/>
      <c r="IC92" s="5"/>
      <c r="ID92" s="5"/>
      <c r="IE92" s="5"/>
      <c r="IF92" s="5"/>
      <c r="IG92" s="5"/>
      <c r="IH92" s="5"/>
      <c r="II92" s="5"/>
      <c r="IJ92" s="5"/>
      <c r="IK92" s="5"/>
      <c r="IL92" s="5"/>
      <c r="IM92" s="5"/>
      <c r="IN92" s="5"/>
      <c r="IO92" s="5"/>
      <c r="IP92" s="5"/>
      <c r="IQ92" s="5"/>
      <c r="IR92" s="5"/>
    </row>
    <row r="93" spans="2:252">
      <c r="B93" s="4"/>
      <c r="C93" s="4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5"/>
      <c r="HU93" s="5"/>
      <c r="HV93" s="5"/>
      <c r="HW93" s="5"/>
      <c r="HX93" s="5"/>
      <c r="HY93" s="5"/>
      <c r="HZ93" s="5"/>
      <c r="IA93" s="5"/>
      <c r="IB93" s="5"/>
      <c r="IC93" s="5"/>
      <c r="ID93" s="5"/>
      <c r="IE93" s="5"/>
      <c r="IF93" s="5"/>
      <c r="IG93" s="5"/>
      <c r="IH93" s="5"/>
      <c r="II93" s="5"/>
      <c r="IJ93" s="5"/>
      <c r="IK93" s="5"/>
      <c r="IL93" s="5"/>
      <c r="IM93" s="5"/>
      <c r="IN93" s="5"/>
      <c r="IO93" s="5"/>
      <c r="IP93" s="5"/>
      <c r="IQ93" s="5"/>
      <c r="IR93" s="5"/>
    </row>
    <row r="94" spans="2:252">
      <c r="B94" s="4"/>
      <c r="C94" s="4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</row>
    <row r="95" spans="2:252">
      <c r="B95" s="4"/>
      <c r="C95" s="4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</row>
    <row r="96" spans="2:252">
      <c r="B96" s="4"/>
      <c r="C96" s="4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</row>
    <row r="97" spans="2:252">
      <c r="B97" s="4"/>
      <c r="C97" s="4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5"/>
      <c r="HU97" s="5"/>
      <c r="HV97" s="5"/>
      <c r="HW97" s="5"/>
      <c r="HX97" s="5"/>
      <c r="HY97" s="5"/>
      <c r="HZ97" s="5"/>
      <c r="IA97" s="5"/>
      <c r="IB97" s="5"/>
      <c r="IC97" s="5"/>
      <c r="ID97" s="5"/>
      <c r="IE97" s="5"/>
      <c r="IF97" s="5"/>
      <c r="IG97" s="5"/>
      <c r="IH97" s="5"/>
      <c r="II97" s="5"/>
      <c r="IJ97" s="5"/>
      <c r="IK97" s="5"/>
      <c r="IL97" s="5"/>
      <c r="IM97" s="5"/>
      <c r="IN97" s="5"/>
      <c r="IO97" s="5"/>
      <c r="IP97" s="5"/>
      <c r="IQ97" s="5"/>
      <c r="IR97" s="5"/>
    </row>
    <row r="98" spans="2:252">
      <c r="B98" s="4"/>
      <c r="C98" s="4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</row>
    <row r="99" spans="2:252">
      <c r="B99" s="4"/>
      <c r="C99" s="4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</row>
    <row r="100" spans="2:252">
      <c r="B100" s="4"/>
      <c r="C100" s="4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  <c r="HJ100" s="5"/>
      <c r="HK100" s="5"/>
      <c r="HL100" s="5"/>
      <c r="HM100" s="5"/>
      <c r="HN100" s="5"/>
      <c r="HO100" s="5"/>
      <c r="HP100" s="5"/>
      <c r="HQ100" s="5"/>
      <c r="HR100" s="5"/>
      <c r="HS100" s="5"/>
      <c r="HT100" s="5"/>
      <c r="HU100" s="5"/>
      <c r="HV100" s="5"/>
      <c r="HW100" s="5"/>
      <c r="HX100" s="5"/>
      <c r="HY100" s="5"/>
      <c r="HZ100" s="5"/>
      <c r="IA100" s="5"/>
      <c r="IB100" s="5"/>
      <c r="IC100" s="5"/>
      <c r="ID100" s="5"/>
      <c r="IE100" s="5"/>
      <c r="IF100" s="5"/>
      <c r="IG100" s="5"/>
      <c r="IH100" s="5"/>
      <c r="II100" s="5"/>
      <c r="IJ100" s="5"/>
      <c r="IK100" s="5"/>
      <c r="IL100" s="5"/>
      <c r="IM100" s="5"/>
      <c r="IN100" s="5"/>
      <c r="IO100" s="5"/>
      <c r="IP100" s="5"/>
      <c r="IQ100" s="5"/>
      <c r="IR100" s="5"/>
    </row>
    <row r="101" spans="2:252">
      <c r="B101" s="4"/>
      <c r="C101" s="4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</row>
    <row r="102" spans="2:252">
      <c r="B102" s="4"/>
      <c r="C102" s="4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5"/>
      <c r="HU102" s="5"/>
      <c r="HV102" s="5"/>
      <c r="HW102" s="5"/>
      <c r="HX102" s="5"/>
      <c r="HY102" s="5"/>
      <c r="HZ102" s="5"/>
      <c r="IA102" s="5"/>
      <c r="IB102" s="5"/>
      <c r="IC102" s="5"/>
      <c r="ID102" s="5"/>
      <c r="IE102" s="5"/>
      <c r="IF102" s="5"/>
      <c r="IG102" s="5"/>
      <c r="IH102" s="5"/>
      <c r="II102" s="5"/>
      <c r="IJ102" s="5"/>
      <c r="IK102" s="5"/>
      <c r="IL102" s="5"/>
      <c r="IM102" s="5"/>
      <c r="IN102" s="5"/>
      <c r="IO102" s="5"/>
      <c r="IP102" s="5"/>
      <c r="IQ102" s="5"/>
      <c r="IR102" s="5"/>
    </row>
  </sheetData>
  <mergeCells count="1">
    <mergeCell ref="A56:D5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18-19-20-21</vt:lpstr>
      <vt:lpstr>'18-19-20-21'!Print_Area_MI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2013-03-20T13:18:18Z</dcterms:created>
  <dcterms:modified xsi:type="dcterms:W3CDTF">2013-03-20T13:18:18Z</dcterms:modified>
</cp:coreProperties>
</file>