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10" sheetId="19" r:id="rId1"/>
    <sheet name="10(1)" sheetId="20" r:id="rId2"/>
  </sheets>
  <externalReferences>
    <externalReference r:id="rId3"/>
    <externalReference r:id="rId4"/>
  </externalReferences>
  <definedNames>
    <definedName name="_f100">#REF!</definedName>
    <definedName name="_Key1" localSheetId="0" hidden="1">'10'!$A$50:$A$52</definedName>
    <definedName name="_Key1" localSheetId="1" hidden="1">'10(1)'!#REF!</definedName>
    <definedName name="_Key1" hidden="1">#REF!</definedName>
    <definedName name="_Key2" hidden="1">[1]litsexistants!#REF!</definedName>
    <definedName name="_key3" hidden="1">'[2]touria recap'!#REF!</definedName>
    <definedName name="_key5" hidden="1">'[2]touria recap'!#REF!</definedName>
    <definedName name="_Order1" hidden="1">255</definedName>
    <definedName name="_Order2" hidden="1">255</definedName>
    <definedName name="_Regression_Int" hidden="1">1</definedName>
    <definedName name="_Sort" localSheetId="0" hidden="1">'10'!$A$50:$A$52</definedName>
    <definedName name="_Sort" localSheetId="1" hidden="1">'10(1)'!$A$58:$B$69</definedName>
    <definedName name="_Sort" hidden="1">#REF!</definedName>
    <definedName name="AA" hidden="1">'[2]touria recap'!#REF!</definedName>
    <definedName name="_xlnm.Database">#REF!</definedName>
    <definedName name="BRNRN">#REF!</definedName>
    <definedName name="Impres_titres_MI" localSheetId="0">'10'!$1:$9</definedName>
    <definedName name="Impres_titres_MI" localSheetId="1">'10(1)'!$1:$9</definedName>
    <definedName name="Print_Area_MI">#REF!</definedName>
    <definedName name="Zone_impres_MI" localSheetId="0">'10'!$A$12:$A$56</definedName>
    <definedName name="Zone_impres_MI" localSheetId="1">'10(1)'!$A$10:$A$69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0" i="20"/>
  <c r="D10"/>
  <c r="B11"/>
  <c r="B10" s="1"/>
  <c r="B12"/>
  <c r="B13"/>
  <c r="B14"/>
  <c r="B15"/>
  <c r="B16"/>
  <c r="B17"/>
  <c r="B18"/>
  <c r="B19"/>
  <c r="B20"/>
  <c r="B21"/>
  <c r="B22"/>
  <c r="C23"/>
  <c r="D23"/>
  <c r="B24"/>
  <c r="B23" s="1"/>
  <c r="B25"/>
  <c r="B26"/>
  <c r="B27"/>
  <c r="C28"/>
  <c r="D28"/>
  <c r="B29"/>
  <c r="B30"/>
  <c r="B28" s="1"/>
  <c r="B31"/>
  <c r="B32"/>
  <c r="C33"/>
  <c r="D33"/>
  <c r="B34"/>
  <c r="B33" s="1"/>
  <c r="B35"/>
  <c r="B36"/>
  <c r="C37"/>
  <c r="D37"/>
  <c r="B38"/>
  <c r="B37" s="1"/>
  <c r="B39"/>
  <c r="B40"/>
  <c r="B41"/>
  <c r="B42"/>
  <c r="B43"/>
  <c r="C44"/>
  <c r="D44"/>
  <c r="D63" s="1"/>
  <c r="B45"/>
  <c r="B44" s="1"/>
  <c r="B46"/>
  <c r="B47"/>
  <c r="B48"/>
  <c r="C49"/>
  <c r="D49"/>
  <c r="B50"/>
  <c r="B49" s="1"/>
  <c r="B51"/>
  <c r="B52"/>
  <c r="B53"/>
  <c r="C54"/>
  <c r="C63" s="1"/>
  <c r="D54"/>
  <c r="B55"/>
  <c r="B54" s="1"/>
  <c r="B56"/>
  <c r="B57"/>
  <c r="B58"/>
  <c r="B59"/>
  <c r="B60"/>
  <c r="B61"/>
  <c r="C10" i="19"/>
  <c r="D10"/>
  <c r="B11"/>
  <c r="B10" s="1"/>
  <c r="B12"/>
  <c r="C13"/>
  <c r="D13"/>
  <c r="B14"/>
  <c r="B15"/>
  <c r="B13" s="1"/>
  <c r="B16"/>
  <c r="C17"/>
  <c r="D17"/>
  <c r="B18"/>
  <c r="B17" s="1"/>
  <c r="B19"/>
  <c r="B20"/>
  <c r="B21"/>
  <c r="B22"/>
  <c r="C23"/>
  <c r="D23"/>
  <c r="B24"/>
  <c r="B23" s="1"/>
  <c r="B25"/>
  <c r="B26"/>
  <c r="B27"/>
  <c r="B28"/>
  <c r="B29"/>
  <c r="B30"/>
  <c r="B31"/>
  <c r="B32"/>
  <c r="C33"/>
  <c r="D33"/>
  <c r="B34"/>
  <c r="B33" s="1"/>
  <c r="B35"/>
  <c r="B36"/>
  <c r="C37"/>
  <c r="D37"/>
  <c r="B38"/>
  <c r="B39"/>
  <c r="B37" s="1"/>
  <c r="B40"/>
  <c r="B41"/>
  <c r="C42"/>
  <c r="D42"/>
  <c r="B43"/>
  <c r="B42" s="1"/>
  <c r="B44"/>
  <c r="B45"/>
  <c r="B46"/>
  <c r="B47"/>
  <c r="B48"/>
  <c r="C49"/>
  <c r="D49"/>
  <c r="B50"/>
  <c r="B49" s="1"/>
  <c r="B51"/>
  <c r="B52"/>
  <c r="B53"/>
  <c r="B54"/>
  <c r="B55"/>
  <c r="B56"/>
  <c r="B63" i="20" l="1"/>
</calcChain>
</file>

<file path=xl/sharedStrings.xml><?xml version="1.0" encoding="utf-8"?>
<sst xmlns="http://schemas.openxmlformats.org/spreadsheetml/2006/main" count="248" uniqueCount="230">
  <si>
    <t>Santé</t>
  </si>
  <si>
    <t xml:space="preserve">الصحة </t>
  </si>
  <si>
    <t>Situation mois de juin</t>
  </si>
  <si>
    <t>وضعية شهر يونيو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</si>
  <si>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</si>
  <si>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</si>
  <si>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</si>
  <si>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</si>
  <si>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</si>
  <si>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</si>
  <si>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</si>
  <si>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</si>
  <si>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</si>
  <si>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</si>
  <si>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</si>
  <si>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</si>
  <si>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</si>
  <si>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</si>
  <si>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</si>
  <si>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</si>
  <si>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</si>
  <si>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</si>
  <si>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</si>
  <si>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</si>
  <si>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</si>
  <si>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</si>
  <si>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</si>
  <si>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</si>
  <si>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</si>
  <si>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</si>
  <si>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</si>
  <si>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</si>
  <si>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</si>
  <si>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</si>
  <si>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</si>
  <si>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</si>
  <si>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</si>
  <si>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</si>
  <si>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</si>
  <si>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</si>
  <si>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Sidi Ifni</t>
  </si>
  <si>
    <t xml:space="preserve">  سيدي افني </t>
  </si>
  <si>
    <t xml:space="preserve">  Taroudannt</t>
  </si>
  <si>
    <t xml:space="preserve">  تارودانت</t>
  </si>
  <si>
    <t xml:space="preserve"> 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</si>
  <si>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</si>
  <si>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</si>
  <si>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</si>
  <si>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</si>
  <si>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</si>
  <si>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</si>
  <si>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</si>
  <si>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</si>
  <si>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</si>
  <si>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</si>
  <si>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</si>
  <si>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</si>
  <si>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</si>
  <si>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</si>
  <si>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</si>
  <si>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</si>
  <si>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</si>
  <si>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Berrechid</t>
  </si>
  <si>
    <t xml:space="preserve">  برشيد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</si>
  <si>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</si>
  <si>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</si>
  <si>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</si>
  <si>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</si>
  <si>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</si>
  <si>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</si>
  <si>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</si>
  <si>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</si>
  <si>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</si>
  <si>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</si>
  <si>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</si>
  <si>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</si>
  <si>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</si>
  <si>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</si>
  <si>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</si>
  <si>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</si>
  <si>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</si>
  <si>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</si>
  <si>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</si>
  <si>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</si>
  <si>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Berkane</t>
  </si>
  <si>
    <t xml:space="preserve">  بركان </t>
  </si>
  <si>
    <t xml:space="preserve">  Driouch</t>
  </si>
  <si>
    <t xml:space="preserve">  دريوش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</si>
  <si>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</si>
  <si>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</si>
  <si>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</si>
  <si>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</si>
  <si>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</si>
  <si>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</si>
  <si>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</si>
  <si>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وجدة-أنجاد</t>
  </si>
  <si>
    <t xml:space="preserve">  Taourirt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</si>
  <si>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</si>
  <si>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</si>
  <si>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</si>
  <si>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</si>
  <si>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</si>
  <si>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</si>
  <si>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</si>
  <si>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</si>
  <si>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</si>
  <si>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</si>
  <si>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</si>
  <si>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</si>
  <si>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</si>
  <si>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</si>
  <si>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</si>
  <si>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</si>
  <si>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</si>
  <si>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</si>
  <si>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</si>
  <si>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</si>
  <si>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</si>
  <si>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</si>
  <si>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</si>
  <si>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</si>
  <si>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</si>
  <si>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</si>
  <si>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</si>
  <si>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</si>
  <si>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</si>
  <si>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</si>
  <si>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</si>
  <si>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</si>
  <si>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</si>
  <si>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</si>
  <si>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</si>
  <si>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</si>
  <si>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</si>
  <si>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</si>
  <si>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</si>
  <si>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</si>
  <si>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Youssoufia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</si>
  <si>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</si>
  <si>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</si>
  <si>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</si>
  <si>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</si>
  <si>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</si>
  <si>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</si>
  <si>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</si>
  <si>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</si>
  <si>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</si>
  <si>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</si>
  <si>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</si>
  <si>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</si>
  <si>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</si>
  <si>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</si>
  <si>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</si>
  <si>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</si>
  <si>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</si>
  <si>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</si>
  <si>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</si>
  <si>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</si>
  <si>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</si>
  <si>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</si>
  <si>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</si>
  <si>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</si>
  <si>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</si>
  <si>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</si>
  <si>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</si>
  <si>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</si>
  <si>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</si>
  <si>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</si>
  <si>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</si>
  <si>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</si>
  <si>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</si>
  <si>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</si>
  <si>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</si>
  <si>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</si>
  <si>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</si>
  <si>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</si>
  <si>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</si>
  <si>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</si>
  <si>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</si>
  <si>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</si>
  <si>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</si>
  <si>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</si>
  <si>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</si>
  <si>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</si>
  <si>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</si>
  <si>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</si>
  <si>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</si>
  <si>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</si>
  <si>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</si>
  <si>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</si>
  <si>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</si>
  <si>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</si>
  <si>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</si>
  <si>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</si>
  <si>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</si>
  <si>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</si>
  <si>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</si>
  <si>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وضعية شهر  يونيو</t>
  </si>
  <si>
    <t>Total</t>
  </si>
  <si>
    <t xml:space="preserve">مساعدو الصحة </t>
  </si>
  <si>
    <t>مساعدو الصحة المجازون</t>
  </si>
  <si>
    <t>حاملو الإعدادية</t>
  </si>
  <si>
    <t xml:space="preserve"> ASB</t>
  </si>
  <si>
    <r>
      <t>ASDES</t>
    </r>
    <r>
      <rPr>
        <sz val="9"/>
        <rFont val="Times New Roman"/>
        <family val="1"/>
      </rPr>
      <t>(2)</t>
    </r>
  </si>
  <si>
    <r>
      <t>ASDES</t>
    </r>
    <r>
      <rPr>
        <sz val="8"/>
        <rFont val="Times New Roman"/>
        <family val="1"/>
      </rPr>
      <t>(2)</t>
    </r>
  </si>
  <si>
    <t xml:space="preserve">   Al Fida-Mers Sultan</t>
  </si>
  <si>
    <t xml:space="preserve">  عين السبع ــ الحي المحمدي</t>
  </si>
  <si>
    <t xml:space="preserve">  عين الشق </t>
  </si>
  <si>
    <t xml:space="preserve">  Source :  Ministère de la Santé.</t>
  </si>
  <si>
    <t xml:space="preserve"> المصدر :  وزارة الصحة. </t>
  </si>
  <si>
    <t xml:space="preserve">  طرفاية </t>
  </si>
  <si>
    <t xml:space="preserve">  سيدي بنور</t>
  </si>
  <si>
    <t xml:space="preserve">  اليوسفية</t>
  </si>
  <si>
    <t xml:space="preserve">  جرسيف</t>
  </si>
  <si>
    <r>
      <t>(2)</t>
    </r>
    <r>
      <rPr>
        <sz val="10"/>
        <rFont val="Times New Roman"/>
        <family val="1"/>
      </rPr>
      <t xml:space="preserve">  يشمل الدرجة الثانية، الأولى والممتازة.</t>
    </r>
  </si>
  <si>
    <t xml:space="preserve">12 - 10 Personnel paramédical par grade </t>
  </si>
  <si>
    <r>
      <t xml:space="preserve">            et province (ou préfecture) : public </t>
    </r>
    <r>
      <rPr>
        <sz val="9"/>
        <rFont val="Times New Roman"/>
        <family val="1"/>
      </rPr>
      <t>(suite) (1)</t>
    </r>
  </si>
  <si>
    <r>
      <t>12 - 10</t>
    </r>
    <r>
      <rPr>
        <b/>
        <sz val="16"/>
        <rFont val="Times New Roman"/>
        <family val="1"/>
      </rPr>
      <t xml:space="preserve"> الجهازالشبه الطبي حسب الدرجة</t>
    </r>
  </si>
  <si>
    <t xml:space="preserve">  (2) Englobe le deuxième, le premier et le  grade principal.</t>
  </si>
  <si>
    <r>
      <t xml:space="preserve">            et province (ou préfecture) : public </t>
    </r>
    <r>
      <rPr>
        <sz val="9"/>
        <rFont val="Times New Roman"/>
        <family val="1"/>
      </rPr>
      <t>(1)</t>
    </r>
  </si>
  <si>
    <t xml:space="preserve">   Hay Al Hassani</t>
  </si>
  <si>
    <r>
      <t>(1)</t>
    </r>
    <r>
      <rPr>
        <sz val="10"/>
        <rFont val="Times New Roman"/>
        <family val="1"/>
      </rPr>
      <t xml:space="preserve">  يشمل المراكزالإستشفائية الجامعية والمصالح المركزية.  </t>
    </r>
  </si>
  <si>
    <t xml:space="preserve">  (1) Englobe les centres hospitaliers universitaires  et les services centraux.</t>
  </si>
  <si>
    <t>Année 2011*</t>
  </si>
  <si>
    <t>سنة 2011*</t>
  </si>
  <si>
    <r>
      <t xml:space="preserve">           والإقليم (أوالعمالة) : عمومي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(1) </t>
    </r>
    <r>
      <rPr>
        <sz val="11"/>
        <rFont val="Times New Roman"/>
        <family val="1"/>
      </rPr>
      <t xml:space="preserve">  </t>
    </r>
  </si>
  <si>
    <r>
      <t xml:space="preserve">            والإقليم (أوالعمالة) : عمومي </t>
    </r>
    <r>
      <rPr>
        <sz val="11"/>
        <rFont val="Times New Roman"/>
        <family val="1"/>
      </rPr>
      <t xml:space="preserve"> (تابع) </t>
    </r>
    <r>
      <rPr>
        <sz val="9"/>
        <rFont val="Times New Roman"/>
        <family val="1"/>
      </rPr>
      <t xml:space="preserve">(1) </t>
    </r>
    <r>
      <rPr>
        <b/>
        <sz val="16"/>
        <rFont val="Times New Roman"/>
        <family val="1"/>
      </rPr>
      <t xml:space="preserve"> </t>
    </r>
  </si>
  <si>
    <t xml:space="preserve">  A.S.D.E.S : Adjoints de Santé Diplômés d'Etat Spécialistes.</t>
  </si>
  <si>
    <t xml:space="preserve">  A.S.B : Adjoints de Santé Brevetés.</t>
  </si>
  <si>
    <r>
      <t>من الدولة المختصون</t>
    </r>
    <r>
      <rPr>
        <sz val="10"/>
        <rFont val="Times New Roman"/>
        <family val="1"/>
      </rPr>
      <t xml:space="preserve"> (2)</t>
    </r>
  </si>
</sst>
</file>

<file path=xl/styles.xml><?xml version="1.0" encoding="utf-8"?>
<styleSheet xmlns="http://schemas.openxmlformats.org/spreadsheetml/2006/main">
  <numFmts count="11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71" formatCode="_-* #,##0.00\ [$€-1]_-;\-* #,##0.00\ [$€-1]_-;_-* &quot;-&quot;??\ [$€-1]_-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7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6">
    <xf numFmtId="0" fontId="0" fillId="0" borderId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 applyNumberFormat="0">
      <alignment horizontal="right"/>
    </xf>
    <xf numFmtId="0" fontId="1" fillId="0" borderId="0"/>
    <xf numFmtId="1" fontId="1" fillId="0" borderId="0"/>
    <xf numFmtId="0" fontId="11" fillId="0" borderId="0" applyNumberFormat="0" applyFill="0" applyBorder="0" applyProtection="0"/>
    <xf numFmtId="0" fontId="20" fillId="0" borderId="0"/>
    <xf numFmtId="0" fontId="7" fillId="0" borderId="0"/>
    <xf numFmtId="167" fontId="1" fillId="0" borderId="0"/>
    <xf numFmtId="0" fontId="1" fillId="0" borderId="0"/>
    <xf numFmtId="0" fontId="19" fillId="0" borderId="0"/>
    <xf numFmtId="167" fontId="1" fillId="0" borderId="0"/>
    <xf numFmtId="164" fontId="1" fillId="0" borderId="0"/>
    <xf numFmtId="165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81">
    <xf numFmtId="0" fontId="0" fillId="0" borderId="0" xfId="0"/>
    <xf numFmtId="165" fontId="2" fillId="0" borderId="0" xfId="19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19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0" fontId="2" fillId="0" borderId="0" xfId="15" quotePrefix="1" applyFont="1" applyAlignment="1">
      <alignment horizontal="left" vertical="center"/>
    </xf>
    <xf numFmtId="1" fontId="6" fillId="0" borderId="0" xfId="7" applyNumberFormat="1" applyFont="1" applyAlignment="1">
      <alignment vertical="center"/>
    </xf>
    <xf numFmtId="0" fontId="3" fillId="0" borderId="0" xfId="15" quotePrefix="1" applyFont="1" applyAlignment="1">
      <alignment horizontal="left" vertical="center"/>
    </xf>
    <xf numFmtId="168" fontId="3" fillId="0" borderId="0" xfId="15" quotePrefix="1" applyNumberFormat="1" applyFont="1" applyAlignment="1" applyProtection="1">
      <alignment horizontal="left" vertical="center"/>
    </xf>
    <xf numFmtId="0" fontId="2" fillId="0" borderId="0" xfId="15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165" fontId="2" fillId="0" borderId="0" xfId="19" applyFont="1" applyBorder="1" applyAlignment="1">
      <alignment vertical="center"/>
    </xf>
    <xf numFmtId="0" fontId="6" fillId="0" borderId="0" xfId="10" quotePrefix="1" applyFont="1" applyAlignment="1">
      <alignment horizontal="right" vertical="center" readingOrder="2"/>
    </xf>
    <xf numFmtId="165" fontId="6" fillId="0" borderId="0" xfId="21" applyFont="1" applyAlignment="1">
      <alignment horizontal="right" vertical="center"/>
    </xf>
    <xf numFmtId="168" fontId="3" fillId="0" borderId="0" xfId="15" applyNumberFormat="1" applyFont="1" applyAlignment="1" applyProtection="1">
      <alignment horizontal="left" vertical="center"/>
    </xf>
    <xf numFmtId="165" fontId="6" fillId="0" borderId="0" xfId="20" applyFont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2" fillId="0" borderId="0" xfId="15" quotePrefix="1" applyFont="1" applyBorder="1" applyAlignment="1">
      <alignment horizontal="left" vertical="center"/>
    </xf>
    <xf numFmtId="165" fontId="3" fillId="0" borderId="0" xfId="18" applyNumberFormat="1" applyFont="1" applyAlignment="1">
      <alignment vertical="center"/>
    </xf>
    <xf numFmtId="1" fontId="8" fillId="0" borderId="0" xfId="10" applyNumberFormat="1" applyFont="1" applyAlignment="1">
      <alignment horizontal="right" vertical="center" readingOrder="2"/>
    </xf>
    <xf numFmtId="3" fontId="3" fillId="0" borderId="0" xfId="12" applyNumberFormat="1" applyFont="1" applyBorder="1" applyAlignment="1" applyProtection="1">
      <alignment horizontal="right" vertical="center"/>
    </xf>
    <xf numFmtId="3" fontId="2" fillId="0" borderId="0" xfId="19" applyNumberFormat="1" applyFont="1" applyBorder="1" applyAlignment="1">
      <alignment vertical="center"/>
    </xf>
    <xf numFmtId="3" fontId="2" fillId="0" borderId="0" xfId="12" applyNumberFormat="1" applyFont="1" applyBorder="1" applyAlignment="1" applyProtection="1">
      <alignment horizontal="right" vertical="center"/>
    </xf>
    <xf numFmtId="3" fontId="2" fillId="0" borderId="0" xfId="12" applyNumberFormat="1" applyFont="1" applyFill="1" applyBorder="1" applyAlignment="1" applyProtection="1">
      <alignment horizontal="right" vertical="center"/>
    </xf>
    <xf numFmtId="3" fontId="2" fillId="0" borderId="0" xfId="12" applyNumberFormat="1" applyFont="1" applyBorder="1" applyAlignment="1">
      <alignment horizontal="right" vertical="center"/>
    </xf>
    <xf numFmtId="3" fontId="2" fillId="0" borderId="0" xfId="12" applyNumberFormat="1" applyFont="1" applyBorder="1" applyAlignment="1">
      <alignment horizontal="right"/>
    </xf>
    <xf numFmtId="3" fontId="3" fillId="0" borderId="0" xfId="19" applyNumberFormat="1" applyFont="1" applyAlignment="1">
      <alignment vertical="center"/>
    </xf>
    <xf numFmtId="165" fontId="13" fillId="0" borderId="0" xfId="19" applyFont="1" applyBorder="1" applyAlignment="1">
      <alignment vertical="center"/>
    </xf>
    <xf numFmtId="166" fontId="9" fillId="0" borderId="0" xfId="19" quotePrefix="1" applyNumberFormat="1" applyFont="1" applyAlignment="1">
      <alignment horizontal="right" vertical="center" readingOrder="2"/>
    </xf>
    <xf numFmtId="168" fontId="3" fillId="0" borderId="0" xfId="14" applyNumberFormat="1" applyFont="1" applyAlignment="1" applyProtection="1">
      <alignment horizontal="left" vertical="center"/>
    </xf>
    <xf numFmtId="164" fontId="10" fillId="0" borderId="0" xfId="13" applyFont="1" applyAlignment="1">
      <alignment vertical="center"/>
    </xf>
    <xf numFmtId="166" fontId="2" fillId="0" borderId="0" xfId="19" applyNumberFormat="1" applyFont="1" applyAlignment="1">
      <alignment horizontal="right" vertical="center"/>
    </xf>
    <xf numFmtId="165" fontId="3" fillId="0" borderId="0" xfId="19" applyFont="1" applyBorder="1" applyAlignment="1">
      <alignment horizontal="right" vertical="center"/>
    </xf>
    <xf numFmtId="165" fontId="3" fillId="0" borderId="0" xfId="19" applyFont="1" applyBorder="1" applyAlignment="1" applyProtection="1">
      <alignment horizontal="centerContinuous" vertical="center"/>
    </xf>
    <xf numFmtId="165" fontId="17" fillId="0" borderId="0" xfId="19" quotePrefix="1" applyFont="1" applyBorder="1" applyAlignment="1" applyProtection="1">
      <alignment horizontal="left" vertical="center"/>
    </xf>
    <xf numFmtId="165" fontId="17" fillId="0" borderId="0" xfId="19" applyFont="1" applyBorder="1" applyAlignment="1">
      <alignment horizontal="right" vertical="center"/>
    </xf>
    <xf numFmtId="165" fontId="2" fillId="0" borderId="0" xfId="19" applyFont="1" applyBorder="1" applyAlignment="1">
      <alignment horizontal="right" vertical="center"/>
    </xf>
    <xf numFmtId="165" fontId="18" fillId="0" borderId="0" xfId="19" applyFont="1" applyBorder="1" applyAlignment="1">
      <alignment horizontal="right" vertical="center"/>
    </xf>
    <xf numFmtId="168" fontId="3" fillId="0" borderId="0" xfId="19" applyNumberFormat="1" applyFont="1" applyBorder="1" applyAlignment="1" applyProtection="1">
      <alignment horizontal="right" vertical="center"/>
    </xf>
    <xf numFmtId="165" fontId="6" fillId="0" borderId="0" xfId="19" applyFont="1" applyAlignment="1">
      <alignment horizontal="right" vertical="center"/>
    </xf>
    <xf numFmtId="165" fontId="9" fillId="0" borderId="0" xfId="19" applyFont="1" applyAlignment="1">
      <alignment vertical="center"/>
    </xf>
    <xf numFmtId="165" fontId="9" fillId="0" borderId="0" xfId="19" quotePrefix="1" applyFont="1" applyAlignment="1" applyProtection="1">
      <alignment horizontal="left" vertical="center"/>
    </xf>
    <xf numFmtId="166" fontId="2" fillId="0" borderId="0" xfId="19" quotePrefix="1" applyNumberFormat="1" applyFont="1" applyAlignment="1">
      <alignment horizontal="right" vertical="center" readingOrder="2"/>
    </xf>
    <xf numFmtId="165" fontId="9" fillId="0" borderId="0" xfId="19" quotePrefix="1" applyFont="1" applyBorder="1" applyAlignment="1">
      <alignment horizontal="left" vertical="center"/>
    </xf>
    <xf numFmtId="167" fontId="3" fillId="0" borderId="0" xfId="19" applyNumberFormat="1" applyFont="1" applyAlignment="1">
      <alignment vertical="center"/>
    </xf>
    <xf numFmtId="168" fontId="3" fillId="2" borderId="0" xfId="19" applyNumberFormat="1" applyFont="1" applyFill="1" applyBorder="1" applyAlignment="1">
      <alignment horizontal="right" vertical="center"/>
    </xf>
    <xf numFmtId="167" fontId="3" fillId="3" borderId="0" xfId="19" applyNumberFormat="1" applyFont="1" applyFill="1" applyBorder="1" applyAlignment="1" applyProtection="1">
      <alignment horizontal="right" vertical="center"/>
    </xf>
    <xf numFmtId="165" fontId="3" fillId="0" borderId="0" xfId="19" applyFont="1" applyBorder="1" applyAlignment="1" applyProtection="1">
      <alignment horizontal="right" vertical="center"/>
    </xf>
    <xf numFmtId="165" fontId="3" fillId="0" borderId="0" xfId="19" quotePrefix="1" applyFont="1" applyBorder="1" applyAlignment="1" applyProtection="1">
      <alignment horizontal="right" vertical="center"/>
    </xf>
    <xf numFmtId="0" fontId="2" fillId="0" borderId="0" xfId="15" applyFont="1" applyAlignment="1">
      <alignment horizontal="left" vertical="center"/>
    </xf>
    <xf numFmtId="168" fontId="6" fillId="0" borderId="0" xfId="14" applyNumberFormat="1" applyFont="1" applyAlignment="1">
      <alignment horizontal="right" vertical="center"/>
    </xf>
    <xf numFmtId="0" fontId="3" fillId="0" borderId="0" xfId="15" applyFont="1" applyAlignment="1">
      <alignment vertical="center"/>
    </xf>
    <xf numFmtId="168" fontId="2" fillId="0" borderId="0" xfId="19" applyNumberFormat="1" applyFont="1" applyBorder="1" applyAlignment="1" applyProtection="1">
      <alignment horizontal="right" vertical="center"/>
    </xf>
    <xf numFmtId="168" fontId="2" fillId="0" borderId="0" xfId="15" quotePrefix="1" applyNumberFormat="1" applyFont="1" applyAlignment="1" applyProtection="1">
      <alignment horizontal="left" vertical="center"/>
    </xf>
    <xf numFmtId="165" fontId="2" fillId="0" borderId="0" xfId="19" applyFont="1" applyBorder="1" applyAlignment="1" applyProtection="1">
      <alignment horizontal="right" vertical="center"/>
    </xf>
    <xf numFmtId="168" fontId="3" fillId="0" borderId="0" xfId="16" quotePrefix="1" applyNumberFormat="1" applyFont="1" applyBorder="1" applyAlignment="1">
      <alignment horizontal="left" vertical="center"/>
    </xf>
    <xf numFmtId="168" fontId="2" fillId="0" borderId="0" xfId="14" applyNumberFormat="1" applyFont="1" applyAlignment="1" applyProtection="1">
      <alignment horizontal="left" vertical="center"/>
    </xf>
    <xf numFmtId="168" fontId="2" fillId="0" borderId="0" xfId="14" quotePrefix="1" applyNumberFormat="1" applyFont="1" applyAlignment="1" applyProtection="1">
      <alignment horizontal="left" vertical="center"/>
    </xf>
    <xf numFmtId="0" fontId="2" fillId="0" borderId="0" xfId="10" applyFont="1" applyBorder="1" applyAlignment="1" applyProtection="1">
      <alignment horizontal="left" vertical="center"/>
    </xf>
    <xf numFmtId="168" fontId="2" fillId="0" borderId="0" xfId="15" applyNumberFormat="1" applyFont="1" applyAlignment="1" applyProtection="1">
      <alignment horizontal="left" vertical="center"/>
    </xf>
    <xf numFmtId="165" fontId="2" fillId="0" borderId="0" xfId="18" applyNumberFormat="1" applyFont="1" applyAlignment="1">
      <alignment vertical="center"/>
    </xf>
    <xf numFmtId="165" fontId="2" fillId="0" borderId="0" xfId="19" quotePrefix="1" applyFont="1" applyAlignment="1">
      <alignment horizontal="left" vertical="center"/>
    </xf>
    <xf numFmtId="165" fontId="3" fillId="0" borderId="0" xfId="19" applyFont="1" applyBorder="1" applyAlignment="1">
      <alignment vertical="center"/>
    </xf>
    <xf numFmtId="165" fontId="3" fillId="0" borderId="0" xfId="19" quotePrefix="1" applyFont="1" applyBorder="1" applyAlignment="1">
      <alignment horizontal="right" vertical="center"/>
    </xf>
    <xf numFmtId="166" fontId="2" fillId="0" borderId="0" xfId="19" applyNumberFormat="1" applyFont="1" applyAlignment="1">
      <alignment horizontal="left" vertical="center"/>
    </xf>
    <xf numFmtId="167" fontId="2" fillId="3" borderId="0" xfId="19" applyNumberFormat="1" applyFont="1" applyFill="1" applyBorder="1" applyAlignment="1" applyProtection="1">
      <alignment horizontal="right" vertical="center"/>
    </xf>
    <xf numFmtId="165" fontId="2" fillId="0" borderId="0" xfId="19" applyFont="1" applyBorder="1" applyAlignment="1">
      <alignment horizontal="left" vertical="center"/>
    </xf>
    <xf numFmtId="165" fontId="17" fillId="0" borderId="0" xfId="19" quotePrefix="1" applyFont="1" applyBorder="1" applyAlignment="1">
      <alignment horizontal="left" vertical="center"/>
    </xf>
    <xf numFmtId="165" fontId="2" fillId="0" borderId="0" xfId="19" applyFont="1" applyBorder="1" applyAlignment="1">
      <alignment horizontal="center" vertical="center"/>
    </xf>
    <xf numFmtId="165" fontId="5" fillId="0" borderId="0" xfId="19" applyFont="1" applyBorder="1" applyAlignment="1">
      <alignment vertical="center"/>
    </xf>
    <xf numFmtId="165" fontId="16" fillId="0" borderId="0" xfId="19" applyFont="1" applyBorder="1" applyAlignment="1" applyProtection="1">
      <alignment horizontal="left" vertical="center"/>
    </xf>
    <xf numFmtId="168" fontId="6" fillId="0" borderId="0" xfId="14" quotePrefix="1" applyNumberFormat="1" applyFont="1" applyAlignment="1">
      <alignment horizontal="right" vertical="center"/>
    </xf>
    <xf numFmtId="168" fontId="5" fillId="0" borderId="0" xfId="14" applyNumberFormat="1" applyFont="1" applyAlignment="1">
      <alignment horizontal="right" vertical="center"/>
    </xf>
    <xf numFmtId="165" fontId="5" fillId="0" borderId="0" xfId="19" quotePrefix="1" applyFont="1" applyBorder="1" applyAlignment="1">
      <alignment horizontal="right" vertical="center"/>
    </xf>
    <xf numFmtId="167" fontId="14" fillId="3" borderId="0" xfId="19" applyNumberFormat="1" applyFont="1" applyFill="1" applyBorder="1" applyAlignment="1" applyProtection="1">
      <alignment horizontal="center" vertical="center"/>
    </xf>
    <xf numFmtId="165" fontId="5" fillId="3" borderId="0" xfId="19" applyFont="1" applyFill="1" applyBorder="1" applyAlignment="1" applyProtection="1">
      <alignment horizontal="left" vertical="center"/>
    </xf>
    <xf numFmtId="165" fontId="2" fillId="3" borderId="0" xfId="19" applyFont="1" applyFill="1" applyBorder="1" applyAlignment="1" applyProtection="1">
      <alignment horizontal="left" vertical="center"/>
    </xf>
    <xf numFmtId="165" fontId="2" fillId="0" borderId="0" xfId="19" applyFont="1" applyBorder="1" applyAlignment="1">
      <alignment horizontal="centerContinuous" vertical="center"/>
    </xf>
    <xf numFmtId="165" fontId="2" fillId="3" borderId="0" xfId="19" applyFont="1" applyFill="1" applyBorder="1" applyAlignment="1">
      <alignment vertical="center"/>
    </xf>
    <xf numFmtId="165" fontId="17" fillId="0" borderId="0" xfId="19" quotePrefix="1" applyFont="1" applyBorder="1" applyAlignment="1">
      <alignment horizontal="right" vertical="center" readingOrder="2"/>
    </xf>
    <xf numFmtId="165" fontId="10" fillId="0" borderId="0" xfId="19" applyFont="1" applyBorder="1" applyAlignment="1">
      <alignment horizontal="right" vertical="center" readingOrder="2"/>
    </xf>
  </cellXfs>
  <cellStyles count="26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_sante1" xfId="14"/>
    <cellStyle name="Normal_Feuil1" xfId="15"/>
    <cellStyle name="Normal_parmssb e" xfId="16"/>
    <cellStyle name="عادي_agros99" xfId="17"/>
    <cellStyle name="عادي_pop-2002" xfId="18"/>
    <cellStyle name="عادي_sante1" xfId="19"/>
    <cellStyle name="عادي_sante1b" xfId="20"/>
    <cellStyle name="عادي_SANTE3" xfId="21"/>
    <cellStyle name="عملة [0]_Book1" xfId="22"/>
    <cellStyle name="عملة_Book1" xfId="23"/>
    <cellStyle name="فاصلة [0]_Book1" xfId="24"/>
    <cellStyle name="فاصلة_Book1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codeName="Feuil20"/>
  <dimension ref="A1:F71"/>
  <sheetViews>
    <sheetView showGridLines="0" workbookViewId="0">
      <selection sqref="A1:IV65536"/>
    </sheetView>
  </sheetViews>
  <sheetFormatPr baseColWidth="10" defaultColWidth="5.28515625" defaultRowHeight="12.75"/>
  <cols>
    <col min="1" max="1" width="31.5703125" style="11" customWidth="1"/>
    <col min="2" max="3" width="14.7109375" style="36" customWidth="1"/>
    <col min="4" max="4" width="16.7109375" style="36" customWidth="1"/>
    <col min="5" max="5" width="29.28515625" style="11" customWidth="1"/>
    <col min="6" max="6" width="5.7109375" style="11" customWidth="1"/>
    <col min="7" max="130" width="5.28515625" style="11" customWidth="1"/>
    <col min="131" max="16384" width="5.28515625" style="11"/>
  </cols>
  <sheetData>
    <row r="1" spans="1:6" ht="24.75" customHeight="1">
      <c r="A1" s="30" t="s">
        <v>0</v>
      </c>
      <c r="B1" s="32"/>
      <c r="C1" s="32"/>
      <c r="D1" s="32"/>
      <c r="E1" s="27" t="s">
        <v>1</v>
      </c>
    </row>
    <row r="2" spans="1:6" ht="18.95" customHeight="1">
      <c r="A2" s="33"/>
      <c r="B2" s="32"/>
      <c r="C2" s="32"/>
      <c r="D2" s="32"/>
    </row>
    <row r="3" spans="1:6" ht="18.95" customHeight="1">
      <c r="A3" s="34" t="s">
        <v>215</v>
      </c>
      <c r="B3" s="35"/>
      <c r="C3" s="35"/>
      <c r="D3" s="79" t="s">
        <v>217</v>
      </c>
      <c r="E3" s="79"/>
    </row>
    <row r="4" spans="1:6" ht="18.95" customHeight="1">
      <c r="A4" s="34" t="s">
        <v>219</v>
      </c>
      <c r="B4" s="37"/>
      <c r="C4" s="37"/>
      <c r="D4" s="80" t="s">
        <v>225</v>
      </c>
      <c r="E4" s="80"/>
    </row>
    <row r="5" spans="1:6" ht="18.95" customHeight="1">
      <c r="A5" s="67"/>
      <c r="B5" s="37"/>
      <c r="C5" s="37"/>
      <c r="D5" s="37"/>
    </row>
    <row r="6" spans="1:6" ht="18.95" customHeight="1">
      <c r="A6" s="61" t="s">
        <v>223</v>
      </c>
      <c r="B6" s="32" t="s">
        <v>196</v>
      </c>
      <c r="C6" s="32" t="s">
        <v>199</v>
      </c>
      <c r="D6" s="63" t="s">
        <v>200</v>
      </c>
      <c r="E6" s="31" t="s">
        <v>224</v>
      </c>
    </row>
    <row r="7" spans="1:6" ht="13.5" customHeight="1">
      <c r="A7" s="64" t="s">
        <v>2</v>
      </c>
      <c r="B7" s="37"/>
      <c r="C7" s="32" t="s">
        <v>201</v>
      </c>
      <c r="D7" s="63" t="s">
        <v>229</v>
      </c>
      <c r="E7" s="1" t="s">
        <v>3</v>
      </c>
    </row>
    <row r="8" spans="1:6" ht="13.5" customHeight="1">
      <c r="B8" s="48" t="s">
        <v>198</v>
      </c>
      <c r="C8" s="47" t="s">
        <v>202</v>
      </c>
      <c r="D8" s="47" t="s">
        <v>203</v>
      </c>
      <c r="E8" s="77"/>
      <c r="F8" s="68"/>
    </row>
    <row r="9" spans="1:6" ht="8.1" customHeight="1">
      <c r="A9" s="70"/>
      <c r="D9" s="54"/>
    </row>
    <row r="10" spans="1:6" s="62" customFormat="1" ht="15" customHeight="1">
      <c r="A10" s="7" t="s">
        <v>4</v>
      </c>
      <c r="B10" s="20">
        <f>SUM(B11:B12)</f>
        <v>133</v>
      </c>
      <c r="C10" s="20">
        <f>SUM(C11:C12)</f>
        <v>35</v>
      </c>
      <c r="D10" s="20">
        <f>SUM(D11:D12)</f>
        <v>98</v>
      </c>
      <c r="E10" s="2" t="s">
        <v>6</v>
      </c>
    </row>
    <row r="11" spans="1:6" s="62" customFormat="1" ht="15" customHeight="1">
      <c r="A11" s="49" t="s">
        <v>7</v>
      </c>
      <c r="B11" s="21">
        <f>SUM(C11:D11)</f>
        <v>10</v>
      </c>
      <c r="C11" s="22" t="s">
        <v>5</v>
      </c>
      <c r="D11" s="22">
        <v>10</v>
      </c>
      <c r="E11" s="4" t="s">
        <v>8</v>
      </c>
    </row>
    <row r="12" spans="1:6" ht="15" customHeight="1">
      <c r="A12" s="5" t="s">
        <v>9</v>
      </c>
      <c r="B12" s="21">
        <f t="shared" ref="B12:B56" si="0">SUM(C12:D12)</f>
        <v>123</v>
      </c>
      <c r="C12" s="22">
        <v>35</v>
      </c>
      <c r="D12" s="22">
        <v>88</v>
      </c>
      <c r="E12" s="4" t="s">
        <v>10</v>
      </c>
    </row>
    <row r="13" spans="1:6" ht="15" customHeight="1">
      <c r="A13" s="51" t="s">
        <v>11</v>
      </c>
      <c r="B13" s="20">
        <f>SUM(B14:B16)</f>
        <v>488</v>
      </c>
      <c r="C13" s="20">
        <f>SUM(C14:C16)</f>
        <v>89</v>
      </c>
      <c r="D13" s="20">
        <f>SUM(D14:D16)</f>
        <v>399</v>
      </c>
      <c r="E13" s="2" t="s">
        <v>12</v>
      </c>
    </row>
    <row r="14" spans="1:6" ht="15" customHeight="1">
      <c r="A14" s="5" t="s">
        <v>13</v>
      </c>
      <c r="B14" s="21">
        <f t="shared" si="0"/>
        <v>91</v>
      </c>
      <c r="C14" s="22">
        <v>17</v>
      </c>
      <c r="D14" s="22">
        <v>74</v>
      </c>
      <c r="E14" s="4" t="s">
        <v>14</v>
      </c>
    </row>
    <row r="15" spans="1:6" ht="15" customHeight="1">
      <c r="A15" s="5" t="s">
        <v>15</v>
      </c>
      <c r="B15" s="21">
        <f t="shared" si="0"/>
        <v>379</v>
      </c>
      <c r="C15" s="22">
        <v>72</v>
      </c>
      <c r="D15" s="22">
        <v>307</v>
      </c>
      <c r="E15" s="4" t="s">
        <v>16</v>
      </c>
    </row>
    <row r="16" spans="1:6" ht="15" customHeight="1">
      <c r="A16" s="5" t="s">
        <v>17</v>
      </c>
      <c r="B16" s="21">
        <f t="shared" si="0"/>
        <v>18</v>
      </c>
      <c r="C16" s="22" t="s">
        <v>5</v>
      </c>
      <c r="D16" s="22">
        <v>18</v>
      </c>
      <c r="E16" s="6" t="s">
        <v>210</v>
      </c>
    </row>
    <row r="17" spans="1:5" ht="15" customHeight="1">
      <c r="A17" s="7" t="s">
        <v>18</v>
      </c>
      <c r="B17" s="20">
        <f>SUM(B18:B22)</f>
        <v>607</v>
      </c>
      <c r="C17" s="20">
        <f>SUM(C18:C22)</f>
        <v>125</v>
      </c>
      <c r="D17" s="20">
        <f>SUM(D18:D22)</f>
        <v>482</v>
      </c>
      <c r="E17" s="2" t="s">
        <v>19</v>
      </c>
    </row>
    <row r="18" spans="1:5" ht="15" customHeight="1">
      <c r="A18" s="5" t="s">
        <v>20</v>
      </c>
      <c r="B18" s="21">
        <f t="shared" si="0"/>
        <v>63</v>
      </c>
      <c r="C18" s="22" t="s">
        <v>5</v>
      </c>
      <c r="D18" s="22">
        <v>63</v>
      </c>
      <c r="E18" s="4" t="s">
        <v>21</v>
      </c>
    </row>
    <row r="19" spans="1:5" ht="15" customHeight="1">
      <c r="A19" s="5" t="s">
        <v>22</v>
      </c>
      <c r="B19" s="21">
        <f t="shared" si="0"/>
        <v>89</v>
      </c>
      <c r="C19" s="22">
        <v>30</v>
      </c>
      <c r="D19" s="22">
        <v>59</v>
      </c>
      <c r="E19" s="4" t="s">
        <v>23</v>
      </c>
    </row>
    <row r="20" spans="1:5" ht="15" customHeight="1">
      <c r="A20" s="5" t="s">
        <v>24</v>
      </c>
      <c r="B20" s="21">
        <f t="shared" si="0"/>
        <v>193</v>
      </c>
      <c r="C20" s="22">
        <v>45</v>
      </c>
      <c r="D20" s="22">
        <v>148</v>
      </c>
      <c r="E20" s="4" t="s">
        <v>25</v>
      </c>
    </row>
    <row r="21" spans="1:5" ht="15" customHeight="1">
      <c r="A21" s="5" t="s">
        <v>26</v>
      </c>
      <c r="B21" s="21">
        <f t="shared" si="0"/>
        <v>125</v>
      </c>
      <c r="C21" s="22">
        <v>30</v>
      </c>
      <c r="D21" s="22">
        <v>95</v>
      </c>
      <c r="E21" s="4" t="s">
        <v>27</v>
      </c>
    </row>
    <row r="22" spans="1:5" ht="15" customHeight="1">
      <c r="A22" s="5" t="s">
        <v>28</v>
      </c>
      <c r="B22" s="21">
        <f t="shared" si="0"/>
        <v>137</v>
      </c>
      <c r="C22" s="22">
        <v>20</v>
      </c>
      <c r="D22" s="22">
        <v>117</v>
      </c>
      <c r="E22" s="4" t="s">
        <v>29</v>
      </c>
    </row>
    <row r="23" spans="1:5" ht="15" customHeight="1">
      <c r="A23" s="8" t="s">
        <v>30</v>
      </c>
      <c r="B23" s="20">
        <f>SUM(B24:B32)</f>
        <v>2495</v>
      </c>
      <c r="C23" s="20">
        <f>SUM(C24:C32)</f>
        <v>570</v>
      </c>
      <c r="D23" s="20">
        <f>SUM(D24:D32)</f>
        <v>1925</v>
      </c>
      <c r="E23" s="2" t="s">
        <v>31</v>
      </c>
    </row>
    <row r="24" spans="1:5" ht="15" customHeight="1">
      <c r="A24" s="53" t="s">
        <v>32</v>
      </c>
      <c r="B24" s="21">
        <f t="shared" si="0"/>
        <v>560</v>
      </c>
      <c r="C24" s="22">
        <v>133</v>
      </c>
      <c r="D24" s="22">
        <v>427</v>
      </c>
      <c r="E24" s="4" t="s">
        <v>33</v>
      </c>
    </row>
    <row r="25" spans="1:5" ht="15" customHeight="1">
      <c r="A25" s="53" t="s">
        <v>34</v>
      </c>
      <c r="B25" s="21">
        <f t="shared" si="0"/>
        <v>232</v>
      </c>
      <c r="C25" s="22">
        <v>35</v>
      </c>
      <c r="D25" s="22">
        <v>197</v>
      </c>
      <c r="E25" s="4" t="s">
        <v>35</v>
      </c>
    </row>
    <row r="26" spans="1:5" ht="15" customHeight="1">
      <c r="A26" s="53" t="s">
        <v>36</v>
      </c>
      <c r="B26" s="21">
        <f t="shared" si="0"/>
        <v>281</v>
      </c>
      <c r="C26" s="22">
        <v>67</v>
      </c>
      <c r="D26" s="22">
        <v>214</v>
      </c>
      <c r="E26" s="4" t="s">
        <v>37</v>
      </c>
    </row>
    <row r="27" spans="1:5" ht="15" customHeight="1">
      <c r="A27" s="53" t="s">
        <v>38</v>
      </c>
      <c r="B27" s="21">
        <f t="shared" si="0"/>
        <v>296</v>
      </c>
      <c r="C27" s="22">
        <v>87</v>
      </c>
      <c r="D27" s="22">
        <v>209</v>
      </c>
      <c r="E27" s="4" t="s">
        <v>39</v>
      </c>
    </row>
    <row r="28" spans="1:5" ht="15" customHeight="1">
      <c r="A28" s="53" t="s">
        <v>40</v>
      </c>
      <c r="B28" s="21">
        <f t="shared" si="0"/>
        <v>92</v>
      </c>
      <c r="C28" s="22">
        <v>19</v>
      </c>
      <c r="D28" s="22">
        <v>73</v>
      </c>
      <c r="E28" s="6" t="s">
        <v>41</v>
      </c>
    </row>
    <row r="29" spans="1:5" ht="15" customHeight="1">
      <c r="A29" s="53" t="s">
        <v>42</v>
      </c>
      <c r="B29" s="21">
        <f t="shared" si="0"/>
        <v>465</v>
      </c>
      <c r="C29" s="22">
        <v>117</v>
      </c>
      <c r="D29" s="22">
        <v>348</v>
      </c>
      <c r="E29" s="4" t="s">
        <v>43</v>
      </c>
    </row>
    <row r="30" spans="1:5" s="62" customFormat="1" ht="15" customHeight="1">
      <c r="A30" s="53" t="s">
        <v>44</v>
      </c>
      <c r="B30" s="21">
        <f t="shared" si="0"/>
        <v>140</v>
      </c>
      <c r="C30" s="22">
        <v>19</v>
      </c>
      <c r="D30" s="22">
        <v>121</v>
      </c>
      <c r="E30" s="6" t="s">
        <v>45</v>
      </c>
    </row>
    <row r="31" spans="1:5" ht="15" customHeight="1">
      <c r="A31" s="5" t="s">
        <v>46</v>
      </c>
      <c r="B31" s="21">
        <f t="shared" si="0"/>
        <v>273</v>
      </c>
      <c r="C31" s="22">
        <v>78</v>
      </c>
      <c r="D31" s="22">
        <v>195</v>
      </c>
      <c r="E31" s="4" t="s">
        <v>47</v>
      </c>
    </row>
    <row r="32" spans="1:5" ht="15" customHeight="1">
      <c r="A32" s="9" t="s">
        <v>48</v>
      </c>
      <c r="B32" s="21">
        <f t="shared" si="0"/>
        <v>156</v>
      </c>
      <c r="C32" s="22">
        <v>15</v>
      </c>
      <c r="D32" s="22">
        <v>141</v>
      </c>
      <c r="E32" s="4" t="s">
        <v>49</v>
      </c>
    </row>
    <row r="33" spans="1:5" ht="15" customHeight="1">
      <c r="A33" s="7" t="s">
        <v>50</v>
      </c>
      <c r="B33" s="20">
        <f>SUM(B34:B36)</f>
        <v>1001</v>
      </c>
      <c r="C33" s="20">
        <f>SUM(C34:C36)</f>
        <v>296</v>
      </c>
      <c r="D33" s="20">
        <f>SUM(D34:D36)</f>
        <v>705</v>
      </c>
      <c r="E33" s="2" t="s">
        <v>51</v>
      </c>
    </row>
    <row r="34" spans="1:5" ht="15" customHeight="1">
      <c r="A34" s="53" t="s">
        <v>52</v>
      </c>
      <c r="B34" s="21">
        <f t="shared" si="0"/>
        <v>631</v>
      </c>
      <c r="C34" s="22">
        <v>213</v>
      </c>
      <c r="D34" s="22">
        <v>418</v>
      </c>
      <c r="E34" s="4" t="s">
        <v>53</v>
      </c>
    </row>
    <row r="35" spans="1:5" ht="15" customHeight="1">
      <c r="A35" s="53" t="s">
        <v>54</v>
      </c>
      <c r="B35" s="21">
        <f t="shared" si="0"/>
        <v>264</v>
      </c>
      <c r="C35" s="22">
        <v>52</v>
      </c>
      <c r="D35" s="22">
        <v>212</v>
      </c>
      <c r="E35" s="4" t="s">
        <v>55</v>
      </c>
    </row>
    <row r="36" spans="1:5" ht="15" customHeight="1">
      <c r="A36" s="53" t="s">
        <v>56</v>
      </c>
      <c r="B36" s="21">
        <f t="shared" si="0"/>
        <v>106</v>
      </c>
      <c r="C36" s="22">
        <v>31</v>
      </c>
      <c r="D36" s="22">
        <v>75</v>
      </c>
      <c r="E36" s="6" t="s">
        <v>57</v>
      </c>
    </row>
    <row r="37" spans="1:5" ht="15" customHeight="1">
      <c r="A37" s="51" t="s">
        <v>58</v>
      </c>
      <c r="B37" s="20">
        <f>SUM(B38:B41)</f>
        <v>1474</v>
      </c>
      <c r="C37" s="20">
        <f>SUM(C38:C41)</f>
        <v>610</v>
      </c>
      <c r="D37" s="20">
        <f>SUM(D38:D41)</f>
        <v>864</v>
      </c>
      <c r="E37" s="2" t="s">
        <v>59</v>
      </c>
    </row>
    <row r="38" spans="1:5" s="62" customFormat="1" ht="15" customHeight="1">
      <c r="A38" s="53" t="s">
        <v>60</v>
      </c>
      <c r="B38" s="21">
        <f t="shared" si="0"/>
        <v>173</v>
      </c>
      <c r="C38" s="23">
        <v>63</v>
      </c>
      <c r="D38" s="23">
        <v>110</v>
      </c>
      <c r="E38" s="4" t="s">
        <v>61</v>
      </c>
    </row>
    <row r="39" spans="1:5" s="62" customFormat="1" ht="15" customHeight="1">
      <c r="A39" s="53" t="s">
        <v>62</v>
      </c>
      <c r="B39" s="21">
        <f t="shared" si="0"/>
        <v>252</v>
      </c>
      <c r="C39" s="23">
        <v>93</v>
      </c>
      <c r="D39" s="23">
        <v>159</v>
      </c>
      <c r="E39" s="6" t="s">
        <v>63</v>
      </c>
    </row>
    <row r="40" spans="1:5" ht="15" customHeight="1">
      <c r="A40" s="53" t="s">
        <v>64</v>
      </c>
      <c r="B40" s="21">
        <f t="shared" si="0"/>
        <v>551</v>
      </c>
      <c r="C40" s="22">
        <v>248</v>
      </c>
      <c r="D40" s="22">
        <v>303</v>
      </c>
      <c r="E40" s="4" t="s">
        <v>65</v>
      </c>
    </row>
    <row r="41" spans="1:5" s="62" customFormat="1" ht="15" customHeight="1">
      <c r="A41" s="53" t="s">
        <v>66</v>
      </c>
      <c r="B41" s="21">
        <f t="shared" si="0"/>
        <v>498</v>
      </c>
      <c r="C41" s="22">
        <v>206</v>
      </c>
      <c r="D41" s="22">
        <v>292</v>
      </c>
      <c r="E41" s="4" t="s">
        <v>67</v>
      </c>
    </row>
    <row r="42" spans="1:5" s="62" customFormat="1" ht="15" customHeight="1">
      <c r="A42" s="8" t="s">
        <v>68</v>
      </c>
      <c r="B42" s="20">
        <f>SUM(B43:B48)</f>
        <v>2911</v>
      </c>
      <c r="C42" s="20">
        <f>SUM(C43:C48)</f>
        <v>811</v>
      </c>
      <c r="D42" s="20">
        <f>SUM(D43:D48)</f>
        <v>2100</v>
      </c>
      <c r="E42" s="2" t="s">
        <v>69</v>
      </c>
    </row>
    <row r="43" spans="1:5" ht="15" customHeight="1">
      <c r="A43" s="9" t="s">
        <v>70</v>
      </c>
      <c r="B43" s="21">
        <f t="shared" si="0"/>
        <v>211</v>
      </c>
      <c r="C43" s="22">
        <v>43</v>
      </c>
      <c r="D43" s="22">
        <v>168</v>
      </c>
      <c r="E43" s="4" t="s">
        <v>71</v>
      </c>
    </row>
    <row r="44" spans="1:5" ht="15" customHeight="1">
      <c r="A44" s="53" t="s">
        <v>72</v>
      </c>
      <c r="B44" s="21">
        <f t="shared" si="0"/>
        <v>189</v>
      </c>
      <c r="C44" s="22">
        <v>34</v>
      </c>
      <c r="D44" s="22">
        <v>155</v>
      </c>
      <c r="E44" s="4" t="s">
        <v>73</v>
      </c>
    </row>
    <row r="45" spans="1:5" ht="15" customHeight="1">
      <c r="A45" s="53" t="s">
        <v>74</v>
      </c>
      <c r="B45" s="21">
        <f t="shared" si="0"/>
        <v>387</v>
      </c>
      <c r="C45" s="22">
        <v>145</v>
      </c>
      <c r="D45" s="22">
        <v>242</v>
      </c>
      <c r="E45" s="4" t="s">
        <v>75</v>
      </c>
    </row>
    <row r="46" spans="1:5" ht="15" customHeight="1">
      <c r="A46" s="53" t="s">
        <v>76</v>
      </c>
      <c r="B46" s="21">
        <f t="shared" si="0"/>
        <v>374</v>
      </c>
      <c r="C46" s="22">
        <v>135</v>
      </c>
      <c r="D46" s="22">
        <v>239</v>
      </c>
      <c r="E46" s="4" t="s">
        <v>77</v>
      </c>
    </row>
    <row r="47" spans="1:5" ht="15" customHeight="1">
      <c r="A47" s="53" t="s">
        <v>78</v>
      </c>
      <c r="B47" s="21">
        <f t="shared" si="0"/>
        <v>1625</v>
      </c>
      <c r="C47" s="22">
        <v>422</v>
      </c>
      <c r="D47" s="22">
        <v>1203</v>
      </c>
      <c r="E47" s="4" t="s">
        <v>79</v>
      </c>
    </row>
    <row r="48" spans="1:5" ht="15" customHeight="1">
      <c r="A48" s="53" t="s">
        <v>80</v>
      </c>
      <c r="B48" s="21">
        <f t="shared" si="0"/>
        <v>125</v>
      </c>
      <c r="C48" s="22">
        <v>32</v>
      </c>
      <c r="D48" s="22">
        <v>93</v>
      </c>
      <c r="E48" s="6" t="s">
        <v>81</v>
      </c>
    </row>
    <row r="49" spans="1:6" ht="15" customHeight="1">
      <c r="A49" s="7" t="s">
        <v>82</v>
      </c>
      <c r="B49" s="20">
        <f>SUM(B50:B56)</f>
        <v>2011</v>
      </c>
      <c r="C49" s="20">
        <f>SUM(C50:C56)</f>
        <v>536</v>
      </c>
      <c r="D49" s="20">
        <f>SUM(D50:D56)</f>
        <v>1475</v>
      </c>
      <c r="E49" s="10" t="s">
        <v>83</v>
      </c>
    </row>
    <row r="50" spans="1:6" ht="12.75" customHeight="1">
      <c r="A50" s="5" t="s">
        <v>84</v>
      </c>
      <c r="B50" s="21">
        <f t="shared" si="0"/>
        <v>230</v>
      </c>
      <c r="C50" s="24">
        <v>66</v>
      </c>
      <c r="D50" s="22">
        <v>164</v>
      </c>
      <c r="E50" s="4" t="s">
        <v>85</v>
      </c>
    </row>
    <row r="51" spans="1:6" ht="9.9499999999999993" customHeight="1">
      <c r="A51" s="5" t="s">
        <v>86</v>
      </c>
      <c r="B51" s="21">
        <f t="shared" si="0"/>
        <v>82</v>
      </c>
      <c r="C51" s="24">
        <v>7</v>
      </c>
      <c r="D51" s="22">
        <v>75</v>
      </c>
      <c r="E51" s="6" t="s">
        <v>87</v>
      </c>
    </row>
    <row r="52" spans="1:6" ht="12.75" customHeight="1">
      <c r="A52" s="5" t="s">
        <v>88</v>
      </c>
      <c r="B52" s="21">
        <f t="shared" si="0"/>
        <v>166</v>
      </c>
      <c r="C52" s="24">
        <v>25</v>
      </c>
      <c r="D52" s="22">
        <v>141</v>
      </c>
      <c r="E52" s="4" t="s">
        <v>89</v>
      </c>
    </row>
    <row r="53" spans="1:6" s="62" customFormat="1" ht="12.75" customHeight="1">
      <c r="A53" s="5" t="s">
        <v>90</v>
      </c>
      <c r="B53" s="21">
        <f t="shared" si="0"/>
        <v>129</v>
      </c>
      <c r="C53" s="22">
        <v>1</v>
      </c>
      <c r="D53" s="22">
        <v>128</v>
      </c>
      <c r="E53" s="4" t="s">
        <v>91</v>
      </c>
    </row>
    <row r="54" spans="1:6" ht="12.75" customHeight="1">
      <c r="A54" s="5" t="s">
        <v>92</v>
      </c>
      <c r="B54" s="21">
        <f t="shared" si="0"/>
        <v>487</v>
      </c>
      <c r="C54" s="22">
        <v>169</v>
      </c>
      <c r="D54" s="22">
        <v>318</v>
      </c>
      <c r="E54" s="4" t="s">
        <v>93</v>
      </c>
    </row>
    <row r="55" spans="1:6" ht="12.75" customHeight="1">
      <c r="A55" s="5" t="s">
        <v>94</v>
      </c>
      <c r="B55" s="21">
        <f t="shared" si="0"/>
        <v>775</v>
      </c>
      <c r="C55" s="22">
        <v>252</v>
      </c>
      <c r="D55" s="22">
        <v>523</v>
      </c>
      <c r="E55" s="4" t="s">
        <v>95</v>
      </c>
    </row>
    <row r="56" spans="1:6" ht="12.75" customHeight="1">
      <c r="A56" s="5" t="s">
        <v>96</v>
      </c>
      <c r="B56" s="21">
        <f t="shared" si="0"/>
        <v>142</v>
      </c>
      <c r="C56" s="22">
        <v>16</v>
      </c>
      <c r="D56" s="22">
        <v>126</v>
      </c>
      <c r="E56" s="4" t="s">
        <v>97</v>
      </c>
    </row>
    <row r="57" spans="1:6" ht="12.75" customHeight="1">
      <c r="A57" s="3"/>
    </row>
    <row r="58" spans="1:6" ht="12.75" customHeight="1">
      <c r="A58" s="43"/>
      <c r="B58" s="65"/>
      <c r="C58" s="65"/>
      <c r="D58" s="65"/>
    </row>
    <row r="59" spans="1:6" s="3" customFormat="1" ht="12.75" customHeight="1">
      <c r="B59" s="1"/>
      <c r="C59" s="1"/>
      <c r="D59" s="1"/>
    </row>
    <row r="60" spans="1:6" ht="12.75" customHeight="1">
      <c r="B60" s="1"/>
      <c r="C60" s="1"/>
      <c r="D60" s="1"/>
      <c r="E60" s="3"/>
      <c r="F60" s="3"/>
    </row>
    <row r="61" spans="1:6" ht="12.75" customHeight="1">
      <c r="A61" s="75"/>
      <c r="B61" s="65"/>
      <c r="C61" s="65"/>
      <c r="D61" s="65"/>
    </row>
    <row r="62" spans="1:6">
      <c r="A62" s="78"/>
      <c r="B62" s="65"/>
      <c r="C62" s="65"/>
      <c r="D62" s="65"/>
    </row>
    <row r="63" spans="1:6" ht="14.25">
      <c r="A63" s="75"/>
      <c r="B63" s="65"/>
      <c r="C63" s="65"/>
      <c r="D63" s="65"/>
    </row>
    <row r="64" spans="1:6">
      <c r="A64" s="76"/>
      <c r="B64" s="65"/>
      <c r="C64" s="65"/>
      <c r="D64" s="65"/>
    </row>
    <row r="65" spans="1:4">
      <c r="A65" s="76"/>
      <c r="B65" s="65"/>
      <c r="C65" s="65"/>
      <c r="D65" s="65"/>
    </row>
    <row r="66" spans="1:4" ht="14.25">
      <c r="A66" s="75"/>
      <c r="B66" s="65"/>
      <c r="C66" s="65"/>
      <c r="D66" s="65"/>
    </row>
    <row r="67" spans="1:4">
      <c r="A67" s="76"/>
      <c r="B67" s="46"/>
      <c r="C67" s="46"/>
      <c r="D67" s="46"/>
    </row>
    <row r="68" spans="1:4">
      <c r="A68" s="76"/>
      <c r="B68" s="65"/>
      <c r="C68" s="65"/>
      <c r="D68" s="65"/>
    </row>
    <row r="69" spans="1:4">
      <c r="A69" s="76"/>
      <c r="B69" s="65"/>
      <c r="C69" s="65"/>
      <c r="D69" s="65"/>
    </row>
    <row r="70" spans="1:4">
      <c r="A70" s="76"/>
      <c r="B70" s="46"/>
      <c r="C70" s="46"/>
      <c r="D70" s="46"/>
    </row>
    <row r="71" spans="1:4">
      <c r="A71" s="76"/>
      <c r="B71" s="65"/>
      <c r="C71" s="65"/>
      <c r="D71" s="65"/>
    </row>
  </sheetData>
  <mergeCells count="2"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transitionEvaluation="1" codeName="Feuil21"/>
  <dimension ref="A1:AR84"/>
  <sheetViews>
    <sheetView showGridLines="0" tabSelected="1" workbookViewId="0">
      <selection sqref="A1:IV65536"/>
    </sheetView>
  </sheetViews>
  <sheetFormatPr baseColWidth="10" defaultColWidth="5.28515625" defaultRowHeight="12.75"/>
  <cols>
    <col min="1" max="1" width="31.5703125" style="11" customWidth="1"/>
    <col min="2" max="3" width="14.7109375" style="36" customWidth="1"/>
    <col min="4" max="4" width="16.7109375" style="36" customWidth="1"/>
    <col min="5" max="5" width="29.28515625" style="11" customWidth="1"/>
    <col min="6" max="6" width="5.7109375" style="11" customWidth="1"/>
    <col min="7" max="7" width="10.42578125" style="11" customWidth="1"/>
    <col min="8" max="8" width="12.7109375" style="11" customWidth="1"/>
    <col min="9" max="9" width="15.5703125" style="11" customWidth="1"/>
    <col min="10" max="10" width="19" style="11" customWidth="1"/>
    <col min="11" max="13" width="33.85546875" style="11" customWidth="1"/>
    <col min="14" max="18" width="19.5703125" style="11" customWidth="1"/>
    <col min="19" max="253" width="5.28515625" style="11" customWidth="1"/>
    <col min="254" max="16384" width="5.28515625" style="11"/>
  </cols>
  <sheetData>
    <row r="1" spans="1:11" ht="24.75" customHeight="1">
      <c r="A1" s="30" t="s">
        <v>0</v>
      </c>
      <c r="B1" s="32"/>
      <c r="C1" s="32"/>
      <c r="D1" s="32"/>
      <c r="E1" s="27" t="s">
        <v>1</v>
      </c>
      <c r="K1" s="27"/>
    </row>
    <row r="2" spans="1:11" ht="18.95" customHeight="1">
      <c r="A2" s="33"/>
      <c r="B2" s="32"/>
      <c r="C2" s="32"/>
      <c r="D2" s="32"/>
    </row>
    <row r="3" spans="1:11" ht="18.95" customHeight="1">
      <c r="A3" s="34" t="s">
        <v>215</v>
      </c>
      <c r="B3" s="35"/>
      <c r="C3" s="35"/>
      <c r="D3" s="79" t="s">
        <v>217</v>
      </c>
      <c r="E3" s="79"/>
    </row>
    <row r="4" spans="1:11" ht="18.95" customHeight="1">
      <c r="A4" s="34" t="s">
        <v>216</v>
      </c>
      <c r="B4" s="37"/>
      <c r="C4" s="37"/>
      <c r="D4" s="80" t="s">
        <v>226</v>
      </c>
      <c r="E4" s="80"/>
      <c r="G4" s="3"/>
      <c r="H4" s="3"/>
      <c r="I4" s="3"/>
      <c r="J4" s="3"/>
      <c r="K4" s="66"/>
    </row>
    <row r="5" spans="1:11" ht="18.95" customHeight="1">
      <c r="A5" s="67"/>
      <c r="B5" s="37"/>
      <c r="C5" s="37"/>
      <c r="D5" s="37"/>
      <c r="G5" s="3"/>
      <c r="H5" s="3"/>
      <c r="I5" s="3"/>
      <c r="J5" s="3"/>
      <c r="K5" s="66"/>
    </row>
    <row r="6" spans="1:11" ht="18.95" customHeight="1">
      <c r="A6" s="61" t="s">
        <v>223</v>
      </c>
      <c r="B6" s="62" t="s">
        <v>196</v>
      </c>
      <c r="C6" s="62" t="s">
        <v>199</v>
      </c>
      <c r="D6" s="63" t="s">
        <v>200</v>
      </c>
      <c r="E6" s="31" t="s">
        <v>224</v>
      </c>
      <c r="G6" s="3"/>
      <c r="H6" s="3"/>
      <c r="I6" s="3"/>
      <c r="J6" s="3"/>
      <c r="K6" s="66"/>
    </row>
    <row r="7" spans="1:11" ht="13.5" customHeight="1">
      <c r="A7" s="64" t="s">
        <v>2</v>
      </c>
      <c r="B7" s="37"/>
      <c r="C7" s="62" t="s">
        <v>201</v>
      </c>
      <c r="D7" s="63" t="s">
        <v>229</v>
      </c>
      <c r="E7" s="1" t="s">
        <v>197</v>
      </c>
      <c r="G7" s="3"/>
      <c r="H7" s="3"/>
      <c r="I7" s="3"/>
      <c r="J7" s="3"/>
      <c r="K7" s="66"/>
    </row>
    <row r="8" spans="1:11" ht="13.5" customHeight="1">
      <c r="B8" s="48" t="s">
        <v>198</v>
      </c>
      <c r="C8" s="47" t="s">
        <v>202</v>
      </c>
      <c r="D8" s="47" t="s">
        <v>204</v>
      </c>
      <c r="F8" s="68"/>
      <c r="G8" s="69"/>
      <c r="H8" s="62"/>
      <c r="I8" s="63"/>
      <c r="J8" s="63"/>
    </row>
    <row r="9" spans="1:11" ht="8.1" customHeight="1">
      <c r="A9" s="70"/>
      <c r="D9" s="54"/>
      <c r="G9" s="62"/>
      <c r="H9" s="62"/>
      <c r="I9" s="62"/>
      <c r="J9" s="32"/>
    </row>
    <row r="10" spans="1:11" ht="11.85" customHeight="1">
      <c r="A10" s="55" t="s">
        <v>98</v>
      </c>
      <c r="B10" s="20">
        <f>SUM(B11:B22)</f>
        <v>3012</v>
      </c>
      <c r="C10" s="20">
        <f>SUM(C11:C22)</f>
        <v>892</v>
      </c>
      <c r="D10" s="20">
        <f>SUM(D11:D22)</f>
        <v>2120</v>
      </c>
      <c r="E10" s="10" t="s">
        <v>99</v>
      </c>
      <c r="G10" s="52"/>
      <c r="I10" s="52"/>
      <c r="J10" s="52"/>
      <c r="K10" s="71"/>
    </row>
    <row r="11" spans="1:11" ht="11.85" customHeight="1">
      <c r="A11" s="56" t="s">
        <v>100</v>
      </c>
      <c r="B11" s="21">
        <f t="shared" ref="B11:B61" si="0">SUM(C11:D11)</f>
        <v>152</v>
      </c>
      <c r="C11" s="22">
        <v>53</v>
      </c>
      <c r="D11" s="22">
        <v>99</v>
      </c>
      <c r="E11" s="12" t="s">
        <v>207</v>
      </c>
      <c r="G11" s="52"/>
      <c r="I11" s="52"/>
      <c r="J11" s="52"/>
      <c r="K11" s="50"/>
    </row>
    <row r="12" spans="1:11" ht="11.85" customHeight="1">
      <c r="A12" s="57" t="s">
        <v>101</v>
      </c>
      <c r="B12" s="21">
        <f t="shared" si="0"/>
        <v>245</v>
      </c>
      <c r="C12" s="22">
        <v>94</v>
      </c>
      <c r="D12" s="22">
        <v>151</v>
      </c>
      <c r="E12" s="12" t="s">
        <v>206</v>
      </c>
      <c r="G12" s="52"/>
      <c r="I12" s="52"/>
      <c r="J12" s="52"/>
      <c r="K12" s="50"/>
    </row>
    <row r="13" spans="1:11" ht="11.85" customHeight="1">
      <c r="A13" s="56" t="s">
        <v>205</v>
      </c>
      <c r="B13" s="21">
        <f t="shared" si="0"/>
        <v>226</v>
      </c>
      <c r="C13" s="22">
        <v>61</v>
      </c>
      <c r="D13" s="22">
        <v>165</v>
      </c>
      <c r="E13" s="4" t="s">
        <v>102</v>
      </c>
      <c r="G13" s="52"/>
      <c r="I13" s="52"/>
      <c r="J13" s="52"/>
      <c r="K13" s="50"/>
    </row>
    <row r="14" spans="1:11" ht="11.85" customHeight="1">
      <c r="A14" s="56" t="s">
        <v>103</v>
      </c>
      <c r="B14" s="21">
        <f t="shared" si="0"/>
        <v>83</v>
      </c>
      <c r="C14" s="22">
        <v>18</v>
      </c>
      <c r="D14" s="22">
        <v>65</v>
      </c>
      <c r="E14" s="12" t="s">
        <v>104</v>
      </c>
      <c r="G14" s="52"/>
      <c r="I14" s="52"/>
      <c r="J14" s="52"/>
      <c r="K14" s="50"/>
    </row>
    <row r="15" spans="1:11" ht="11.85" customHeight="1">
      <c r="A15" s="56" t="s">
        <v>105</v>
      </c>
      <c r="B15" s="21">
        <f t="shared" si="0"/>
        <v>1486</v>
      </c>
      <c r="C15" s="22">
        <v>442</v>
      </c>
      <c r="D15" s="22">
        <v>1044</v>
      </c>
      <c r="E15" s="12" t="s">
        <v>106</v>
      </c>
      <c r="G15" s="52"/>
      <c r="I15" s="52"/>
      <c r="J15" s="52"/>
      <c r="K15" s="50"/>
    </row>
    <row r="16" spans="1:11" ht="11.85" customHeight="1">
      <c r="A16" s="56" t="s">
        <v>220</v>
      </c>
      <c r="B16" s="21">
        <f t="shared" si="0"/>
        <v>134</v>
      </c>
      <c r="C16" s="22">
        <v>36</v>
      </c>
      <c r="D16" s="22">
        <v>98</v>
      </c>
      <c r="E16" s="4" t="s">
        <v>107</v>
      </c>
      <c r="G16" s="52"/>
      <c r="I16" s="52"/>
      <c r="J16" s="52"/>
      <c r="K16" s="50"/>
    </row>
    <row r="17" spans="1:11" ht="11.85" customHeight="1">
      <c r="A17" s="57" t="s">
        <v>108</v>
      </c>
      <c r="B17" s="21">
        <f t="shared" si="0"/>
        <v>4</v>
      </c>
      <c r="C17" s="22">
        <v>3</v>
      </c>
      <c r="D17" s="22">
        <v>1</v>
      </c>
      <c r="E17" s="39" t="s">
        <v>109</v>
      </c>
      <c r="G17" s="52"/>
      <c r="I17" s="52"/>
      <c r="J17" s="52"/>
      <c r="K17" s="50"/>
    </row>
    <row r="18" spans="1:11" ht="11.85" customHeight="1">
      <c r="A18" s="56" t="s">
        <v>110</v>
      </c>
      <c r="B18" s="21">
        <f t="shared" si="0"/>
        <v>61</v>
      </c>
      <c r="C18" s="22">
        <v>7</v>
      </c>
      <c r="D18" s="22">
        <v>54</v>
      </c>
      <c r="E18" s="12" t="s">
        <v>111</v>
      </c>
      <c r="G18" s="52"/>
      <c r="I18" s="52"/>
      <c r="J18" s="52"/>
      <c r="K18" s="50"/>
    </row>
    <row r="19" spans="1:11" ht="11.85" customHeight="1">
      <c r="A19" s="57" t="s">
        <v>112</v>
      </c>
      <c r="B19" s="21">
        <f t="shared" si="0"/>
        <v>210</v>
      </c>
      <c r="C19" s="22">
        <v>64</v>
      </c>
      <c r="D19" s="22">
        <v>146</v>
      </c>
      <c r="E19" s="4" t="s">
        <v>113</v>
      </c>
      <c r="G19" s="52"/>
      <c r="I19" s="52"/>
      <c r="J19" s="52"/>
      <c r="K19" s="50"/>
    </row>
    <row r="20" spans="1:11" ht="11.85" customHeight="1">
      <c r="A20" s="57" t="s">
        <v>114</v>
      </c>
      <c r="B20" s="21">
        <f t="shared" si="0"/>
        <v>187</v>
      </c>
      <c r="C20" s="22">
        <v>69</v>
      </c>
      <c r="D20" s="22">
        <v>118</v>
      </c>
      <c r="E20" s="12" t="s">
        <v>115</v>
      </c>
      <c r="G20" s="52"/>
      <c r="I20" s="52"/>
      <c r="J20" s="52"/>
      <c r="K20" s="50"/>
    </row>
    <row r="21" spans="1:11" ht="11.85" customHeight="1">
      <c r="A21" s="58" t="s">
        <v>116</v>
      </c>
      <c r="B21" s="21">
        <f t="shared" si="0"/>
        <v>92</v>
      </c>
      <c r="C21" s="22">
        <v>9</v>
      </c>
      <c r="D21" s="22">
        <v>83</v>
      </c>
      <c r="E21" s="4" t="s">
        <v>117</v>
      </c>
      <c r="G21" s="52"/>
      <c r="I21" s="52"/>
      <c r="J21" s="52"/>
      <c r="K21" s="50"/>
    </row>
    <row r="22" spans="1:11" ht="11.85" customHeight="1">
      <c r="A22" s="56" t="s">
        <v>118</v>
      </c>
      <c r="B22" s="21">
        <f t="shared" si="0"/>
        <v>132</v>
      </c>
      <c r="C22" s="22">
        <v>36</v>
      </c>
      <c r="D22" s="22">
        <v>96</v>
      </c>
      <c r="E22" s="4" t="s">
        <v>119</v>
      </c>
      <c r="G22" s="52"/>
      <c r="I22" s="52"/>
      <c r="J22" s="52"/>
      <c r="K22" s="50"/>
    </row>
    <row r="23" spans="1:11" ht="11.85" customHeight="1">
      <c r="A23" s="29" t="s">
        <v>120</v>
      </c>
      <c r="B23" s="20">
        <f>SUM(B24:B27)</f>
        <v>3867</v>
      </c>
      <c r="C23" s="20">
        <f>SUM(C24:C27)</f>
        <v>1010</v>
      </c>
      <c r="D23" s="20">
        <f>SUM(D24:D27)</f>
        <v>2857</v>
      </c>
      <c r="E23" s="2" t="s">
        <v>121</v>
      </c>
      <c r="G23" s="52"/>
      <c r="I23" s="52"/>
      <c r="J23" s="52"/>
      <c r="K23" s="50"/>
    </row>
    <row r="24" spans="1:11" ht="11.85" customHeight="1">
      <c r="A24" s="56" t="s">
        <v>122</v>
      </c>
      <c r="B24" s="21">
        <f t="shared" si="0"/>
        <v>488</v>
      </c>
      <c r="C24" s="22">
        <v>193</v>
      </c>
      <c r="D24" s="22">
        <v>295</v>
      </c>
      <c r="E24" s="4" t="s">
        <v>123</v>
      </c>
      <c r="G24" s="52"/>
      <c r="I24" s="52"/>
      <c r="J24" s="52"/>
      <c r="K24" s="50"/>
    </row>
    <row r="25" spans="1:11" s="62" customFormat="1" ht="11.85" customHeight="1">
      <c r="A25" s="56" t="s">
        <v>124</v>
      </c>
      <c r="B25" s="21">
        <f t="shared" si="0"/>
        <v>2713</v>
      </c>
      <c r="C25" s="22">
        <v>630</v>
      </c>
      <c r="D25" s="22">
        <v>2083</v>
      </c>
      <c r="E25" s="4" t="s">
        <v>125</v>
      </c>
      <c r="G25" s="38"/>
      <c r="I25" s="38"/>
      <c r="J25" s="38"/>
      <c r="K25" s="72"/>
    </row>
    <row r="26" spans="1:11" s="62" customFormat="1" ht="11.85" customHeight="1">
      <c r="A26" s="56" t="s">
        <v>126</v>
      </c>
      <c r="B26" s="21">
        <f t="shared" si="0"/>
        <v>430</v>
      </c>
      <c r="C26" s="22">
        <v>122</v>
      </c>
      <c r="D26" s="22">
        <v>308</v>
      </c>
      <c r="E26" s="4" t="s">
        <v>127</v>
      </c>
      <c r="G26" s="38"/>
      <c r="I26" s="38"/>
      <c r="J26" s="38"/>
      <c r="K26" s="72"/>
    </row>
    <row r="27" spans="1:11" ht="11.85" customHeight="1">
      <c r="A27" s="56" t="s">
        <v>128</v>
      </c>
      <c r="B27" s="21">
        <f t="shared" si="0"/>
        <v>236</v>
      </c>
      <c r="C27" s="22">
        <v>65</v>
      </c>
      <c r="D27" s="22">
        <v>171</v>
      </c>
      <c r="E27" s="4" t="s">
        <v>129</v>
      </c>
      <c r="G27" s="52"/>
      <c r="I27" s="52"/>
      <c r="J27" s="52"/>
      <c r="K27" s="50"/>
    </row>
    <row r="28" spans="1:11" ht="11.85" customHeight="1">
      <c r="A28" s="7" t="s">
        <v>130</v>
      </c>
      <c r="B28" s="20">
        <f>SUM(B29:B32)</f>
        <v>1498</v>
      </c>
      <c r="C28" s="20">
        <f>SUM(C29:C32)</f>
        <v>694</v>
      </c>
      <c r="D28" s="20">
        <f>SUM(D29:D32)</f>
        <v>804</v>
      </c>
      <c r="E28" s="2" t="s">
        <v>131</v>
      </c>
      <c r="G28" s="52"/>
      <c r="I28" s="52"/>
      <c r="J28" s="52"/>
      <c r="K28" s="50"/>
    </row>
    <row r="29" spans="1:11" ht="11.85" customHeight="1">
      <c r="A29" s="5" t="s">
        <v>132</v>
      </c>
      <c r="B29" s="21">
        <f t="shared" si="0"/>
        <v>617</v>
      </c>
      <c r="C29" s="22">
        <v>302</v>
      </c>
      <c r="D29" s="22">
        <v>315</v>
      </c>
      <c r="E29" s="4" t="s">
        <v>133</v>
      </c>
      <c r="G29" s="52"/>
      <c r="I29" s="52"/>
      <c r="J29" s="52"/>
      <c r="K29" s="50"/>
    </row>
    <row r="30" spans="1:11" ht="11.85" customHeight="1">
      <c r="A30" s="5" t="s">
        <v>134</v>
      </c>
      <c r="B30" s="21">
        <f t="shared" si="0"/>
        <v>593</v>
      </c>
      <c r="C30" s="22">
        <v>305</v>
      </c>
      <c r="D30" s="22">
        <v>288</v>
      </c>
      <c r="E30" s="4" t="s">
        <v>135</v>
      </c>
      <c r="G30" s="52"/>
      <c r="I30" s="52"/>
      <c r="J30" s="52"/>
      <c r="K30" s="50"/>
    </row>
    <row r="31" spans="1:11" ht="11.85" customHeight="1">
      <c r="A31" s="9" t="s">
        <v>136</v>
      </c>
      <c r="B31" s="21">
        <f t="shared" si="0"/>
        <v>192</v>
      </c>
      <c r="C31" s="22">
        <v>61</v>
      </c>
      <c r="D31" s="22">
        <v>131</v>
      </c>
      <c r="E31" s="6" t="s">
        <v>211</v>
      </c>
      <c r="G31" s="52"/>
      <c r="I31" s="52"/>
      <c r="J31" s="52"/>
      <c r="K31" s="50"/>
    </row>
    <row r="32" spans="1:11" ht="11.85" customHeight="1">
      <c r="A32" s="5" t="s">
        <v>137</v>
      </c>
      <c r="B32" s="21">
        <f t="shared" si="0"/>
        <v>96</v>
      </c>
      <c r="C32" s="22">
        <v>26</v>
      </c>
      <c r="D32" s="22">
        <v>70</v>
      </c>
      <c r="E32" s="6" t="s">
        <v>212</v>
      </c>
      <c r="G32" s="52"/>
      <c r="I32" s="52"/>
      <c r="J32" s="52"/>
      <c r="K32" s="50"/>
    </row>
    <row r="33" spans="1:11" ht="11.85" customHeight="1">
      <c r="A33" s="7" t="s">
        <v>138</v>
      </c>
      <c r="B33" s="20">
        <f>SUM(B34:B36)</f>
        <v>1099</v>
      </c>
      <c r="C33" s="20">
        <f>SUM(C34:C36)</f>
        <v>363</v>
      </c>
      <c r="D33" s="20">
        <f>SUM(D34:D36)</f>
        <v>736</v>
      </c>
      <c r="E33" s="2" t="s">
        <v>139</v>
      </c>
      <c r="G33" s="52"/>
      <c r="I33" s="52"/>
      <c r="J33" s="52"/>
      <c r="K33" s="50"/>
    </row>
    <row r="34" spans="1:11" ht="11.85" customHeight="1">
      <c r="A34" s="5" t="s">
        <v>140</v>
      </c>
      <c r="B34" s="21">
        <f t="shared" si="0"/>
        <v>341</v>
      </c>
      <c r="C34" s="22">
        <v>86</v>
      </c>
      <c r="D34" s="22">
        <v>255</v>
      </c>
      <c r="E34" s="4" t="s">
        <v>141</v>
      </c>
      <c r="G34" s="52"/>
      <c r="I34" s="52"/>
      <c r="J34" s="52"/>
      <c r="K34" s="50"/>
    </row>
    <row r="35" spans="1:11" ht="11.85" customHeight="1">
      <c r="A35" s="53" t="s">
        <v>142</v>
      </c>
      <c r="B35" s="21">
        <f t="shared" si="0"/>
        <v>582</v>
      </c>
      <c r="C35" s="22">
        <v>194</v>
      </c>
      <c r="D35" s="22">
        <v>388</v>
      </c>
      <c r="E35" s="4" t="s">
        <v>143</v>
      </c>
      <c r="G35" s="52"/>
      <c r="I35" s="52"/>
      <c r="J35" s="52"/>
      <c r="K35" s="50"/>
    </row>
    <row r="36" spans="1:11" ht="11.85" customHeight="1">
      <c r="A36" s="53" t="s">
        <v>144</v>
      </c>
      <c r="B36" s="21">
        <f t="shared" si="0"/>
        <v>176</v>
      </c>
      <c r="C36" s="22">
        <v>83</v>
      </c>
      <c r="D36" s="22">
        <v>93</v>
      </c>
      <c r="E36" s="6" t="s">
        <v>145</v>
      </c>
      <c r="G36" s="52"/>
      <c r="I36" s="52"/>
      <c r="J36" s="52"/>
      <c r="K36" s="50"/>
    </row>
    <row r="37" spans="1:11" s="62" customFormat="1" ht="11.85" customHeight="1">
      <c r="A37" s="8" t="s">
        <v>146</v>
      </c>
      <c r="B37" s="20">
        <f>SUM(B38:B43)</f>
        <v>2853</v>
      </c>
      <c r="C37" s="20">
        <f>SUM(C38:C43)</f>
        <v>825</v>
      </c>
      <c r="D37" s="20">
        <f>SUM(D38:D43)</f>
        <v>2028</v>
      </c>
      <c r="E37" s="2" t="s">
        <v>147</v>
      </c>
      <c r="G37" s="38"/>
      <c r="I37" s="38"/>
      <c r="J37" s="38"/>
      <c r="K37" s="72"/>
    </row>
    <row r="38" spans="1:11" ht="11.85" customHeight="1">
      <c r="A38" s="53" t="s">
        <v>148</v>
      </c>
      <c r="B38" s="21">
        <f t="shared" si="0"/>
        <v>185</v>
      </c>
      <c r="C38" s="22">
        <v>43</v>
      </c>
      <c r="D38" s="22">
        <v>142</v>
      </c>
      <c r="E38" s="4" t="s">
        <v>149</v>
      </c>
      <c r="G38" s="52"/>
      <c r="I38" s="52"/>
      <c r="J38" s="52"/>
      <c r="K38" s="50"/>
    </row>
    <row r="39" spans="1:11" ht="11.85" customHeight="1">
      <c r="A39" s="53" t="s">
        <v>150</v>
      </c>
      <c r="B39" s="21">
        <f t="shared" si="0"/>
        <v>569</v>
      </c>
      <c r="C39" s="22">
        <v>182</v>
      </c>
      <c r="D39" s="22">
        <v>387</v>
      </c>
      <c r="E39" s="4" t="s">
        <v>151</v>
      </c>
      <c r="G39" s="52"/>
      <c r="I39" s="52"/>
      <c r="J39" s="52"/>
      <c r="K39" s="50"/>
    </row>
    <row r="40" spans="1:11" ht="11.85" customHeight="1">
      <c r="A40" s="9" t="s">
        <v>152</v>
      </c>
      <c r="B40" s="21">
        <f t="shared" si="0"/>
        <v>262</v>
      </c>
      <c r="C40" s="22">
        <v>71</v>
      </c>
      <c r="D40" s="22">
        <v>191</v>
      </c>
      <c r="E40" s="4" t="s">
        <v>153</v>
      </c>
      <c r="G40" s="52"/>
      <c r="I40" s="52"/>
      <c r="J40" s="52"/>
      <c r="K40" s="71"/>
    </row>
    <row r="41" spans="1:11" ht="11.85" customHeight="1">
      <c r="A41" s="53" t="s">
        <v>154</v>
      </c>
      <c r="B41" s="21">
        <f t="shared" si="0"/>
        <v>487</v>
      </c>
      <c r="C41" s="22">
        <v>137</v>
      </c>
      <c r="D41" s="22">
        <v>350</v>
      </c>
      <c r="E41" s="4" t="s">
        <v>155</v>
      </c>
      <c r="G41" s="52"/>
      <c r="I41" s="52"/>
      <c r="J41" s="52"/>
      <c r="K41" s="50"/>
    </row>
    <row r="42" spans="1:11" ht="11.85" customHeight="1">
      <c r="A42" s="53" t="s">
        <v>156</v>
      </c>
      <c r="B42" s="21">
        <f t="shared" si="0"/>
        <v>1094</v>
      </c>
      <c r="C42" s="22">
        <v>320</v>
      </c>
      <c r="D42" s="22">
        <v>774</v>
      </c>
      <c r="E42" s="4" t="s">
        <v>157</v>
      </c>
      <c r="G42" s="52"/>
      <c r="I42" s="52"/>
      <c r="J42" s="52"/>
      <c r="K42" s="50"/>
    </row>
    <row r="43" spans="1:11" ht="11.85" customHeight="1">
      <c r="A43" s="59" t="s">
        <v>158</v>
      </c>
      <c r="B43" s="21">
        <f t="shared" si="0"/>
        <v>256</v>
      </c>
      <c r="C43" s="22">
        <v>72</v>
      </c>
      <c r="D43" s="22">
        <v>184</v>
      </c>
      <c r="E43" s="6" t="s">
        <v>159</v>
      </c>
      <c r="G43" s="52"/>
      <c r="I43" s="52"/>
      <c r="J43" s="52"/>
      <c r="K43" s="50"/>
    </row>
    <row r="44" spans="1:11" ht="11.85" customHeight="1">
      <c r="A44" s="14" t="s">
        <v>160</v>
      </c>
      <c r="B44" s="20">
        <f>SUM(B45:B48)</f>
        <v>2159</v>
      </c>
      <c r="C44" s="20">
        <f>SUM(C45:C48)</f>
        <v>434</v>
      </c>
      <c r="D44" s="20">
        <f>SUM(D45:D48)</f>
        <v>1725</v>
      </c>
      <c r="E44" s="2" t="s">
        <v>161</v>
      </c>
      <c r="G44" s="52"/>
      <c r="I44" s="52"/>
      <c r="J44" s="52"/>
      <c r="K44" s="50"/>
    </row>
    <row r="45" spans="1:11" ht="11.85" customHeight="1">
      <c r="A45" s="9" t="s">
        <v>162</v>
      </c>
      <c r="B45" s="21">
        <f t="shared" si="0"/>
        <v>237</v>
      </c>
      <c r="C45" s="22">
        <v>59</v>
      </c>
      <c r="D45" s="22">
        <v>178</v>
      </c>
      <c r="E45" s="4" t="s">
        <v>163</v>
      </c>
      <c r="G45" s="52"/>
      <c r="I45" s="52"/>
      <c r="J45" s="52"/>
      <c r="K45" s="50"/>
    </row>
    <row r="46" spans="1:11" ht="11.85" customHeight="1">
      <c r="A46" s="5" t="s">
        <v>164</v>
      </c>
      <c r="B46" s="21">
        <f t="shared" si="0"/>
        <v>1588</v>
      </c>
      <c r="C46" s="25">
        <v>292</v>
      </c>
      <c r="D46" s="25">
        <v>1296</v>
      </c>
      <c r="E46" s="4" t="s">
        <v>165</v>
      </c>
      <c r="G46" s="52"/>
      <c r="I46" s="52"/>
      <c r="J46" s="52"/>
      <c r="K46" s="50"/>
    </row>
    <row r="47" spans="1:11" ht="11.85" customHeight="1">
      <c r="A47" s="5" t="s">
        <v>166</v>
      </c>
      <c r="B47" s="21">
        <f t="shared" si="0"/>
        <v>90</v>
      </c>
      <c r="C47" s="22">
        <v>13</v>
      </c>
      <c r="D47" s="22">
        <v>77</v>
      </c>
      <c r="E47" s="13" t="s">
        <v>167</v>
      </c>
      <c r="G47" s="52"/>
      <c r="I47" s="52"/>
      <c r="J47" s="52"/>
      <c r="K47" s="50"/>
    </row>
    <row r="48" spans="1:11" s="62" customFormat="1" ht="11.85" customHeight="1">
      <c r="A48" s="5" t="s">
        <v>168</v>
      </c>
      <c r="B48" s="21">
        <f t="shared" si="0"/>
        <v>244</v>
      </c>
      <c r="C48" s="22">
        <v>70</v>
      </c>
      <c r="D48" s="22">
        <v>174</v>
      </c>
      <c r="E48" s="4" t="s">
        <v>169</v>
      </c>
      <c r="G48" s="38"/>
      <c r="I48" s="38"/>
      <c r="J48" s="38"/>
      <c r="K48" s="72"/>
    </row>
    <row r="49" spans="1:11" ht="11.85" customHeight="1">
      <c r="A49" s="51" t="s">
        <v>170</v>
      </c>
      <c r="B49" s="20">
        <f>SUM(B50:B53)</f>
        <v>1412</v>
      </c>
      <c r="C49" s="20">
        <f>SUM(C50:C53)</f>
        <v>344</v>
      </c>
      <c r="D49" s="20">
        <f>SUM(D50:D53)</f>
        <v>1068</v>
      </c>
      <c r="E49" s="2" t="s">
        <v>171</v>
      </c>
      <c r="G49" s="52"/>
      <c r="I49" s="52"/>
      <c r="J49" s="52"/>
      <c r="K49" s="50"/>
    </row>
    <row r="50" spans="1:11" ht="11.85" customHeight="1">
      <c r="A50" s="5" t="s">
        <v>172</v>
      </c>
      <c r="B50" s="21">
        <f t="shared" si="0"/>
        <v>518</v>
      </c>
      <c r="C50" s="22">
        <v>112</v>
      </c>
      <c r="D50" s="22">
        <v>406</v>
      </c>
      <c r="E50" s="4" t="s">
        <v>173</v>
      </c>
      <c r="G50" s="52"/>
      <c r="I50" s="52"/>
      <c r="J50" s="52"/>
      <c r="K50" s="50"/>
    </row>
    <row r="51" spans="1:11" ht="11.85" customHeight="1">
      <c r="A51" s="5" t="s">
        <v>174</v>
      </c>
      <c r="B51" s="21">
        <f t="shared" si="0"/>
        <v>111</v>
      </c>
      <c r="C51" s="22">
        <v>27</v>
      </c>
      <c r="D51" s="22">
        <v>84</v>
      </c>
      <c r="E51" s="6" t="s">
        <v>213</v>
      </c>
      <c r="G51" s="52"/>
      <c r="I51" s="52"/>
      <c r="J51" s="52"/>
      <c r="K51" s="71"/>
    </row>
    <row r="52" spans="1:11" ht="11.85" customHeight="1">
      <c r="A52" s="5" t="s">
        <v>175</v>
      </c>
      <c r="B52" s="21">
        <f t="shared" si="0"/>
        <v>288</v>
      </c>
      <c r="C52" s="22">
        <v>63</v>
      </c>
      <c r="D52" s="22">
        <v>225</v>
      </c>
      <c r="E52" s="4" t="s">
        <v>176</v>
      </c>
      <c r="G52" s="52"/>
      <c r="I52" s="52"/>
      <c r="J52" s="52"/>
      <c r="K52" s="50"/>
    </row>
    <row r="53" spans="1:11" ht="11.85" customHeight="1">
      <c r="A53" s="5" t="s">
        <v>177</v>
      </c>
      <c r="B53" s="21">
        <f t="shared" si="0"/>
        <v>495</v>
      </c>
      <c r="C53" s="22">
        <v>142</v>
      </c>
      <c r="D53" s="22">
        <v>353</v>
      </c>
      <c r="E53" s="4" t="s">
        <v>178</v>
      </c>
      <c r="G53" s="52"/>
      <c r="I53" s="52"/>
      <c r="J53" s="52"/>
      <c r="K53" s="50"/>
    </row>
    <row r="54" spans="1:11" ht="11.85" customHeight="1">
      <c r="A54" s="16" t="s">
        <v>179</v>
      </c>
      <c r="B54" s="20">
        <f>SUM(B55:B61)</f>
        <v>2005</v>
      </c>
      <c r="C54" s="20">
        <f>SUM(C55:C61)</f>
        <v>446</v>
      </c>
      <c r="D54" s="20">
        <f>SUM(D55:D61)</f>
        <v>1559</v>
      </c>
      <c r="E54" s="2" t="s">
        <v>180</v>
      </c>
      <c r="G54" s="52"/>
      <c r="I54" s="52"/>
      <c r="J54" s="52"/>
      <c r="K54" s="71"/>
    </row>
    <row r="55" spans="1:11" ht="12" customHeight="1">
      <c r="A55" s="5" t="s">
        <v>181</v>
      </c>
      <c r="B55" s="21">
        <f t="shared" si="0"/>
        <v>248</v>
      </c>
      <c r="C55" s="22">
        <v>41</v>
      </c>
      <c r="D55" s="22">
        <v>207</v>
      </c>
      <c r="E55" s="4" t="s">
        <v>182</v>
      </c>
      <c r="G55" s="52"/>
      <c r="I55" s="52"/>
      <c r="J55" s="52"/>
      <c r="K55" s="71"/>
    </row>
    <row r="56" spans="1:11" ht="12" customHeight="1">
      <c r="A56" s="17" t="s">
        <v>183</v>
      </c>
      <c r="B56" s="21">
        <f t="shared" si="0"/>
        <v>48</v>
      </c>
      <c r="C56" s="22" t="s">
        <v>5</v>
      </c>
      <c r="D56" s="22">
        <v>48</v>
      </c>
      <c r="E56" s="4" t="s">
        <v>184</v>
      </c>
      <c r="G56" s="52"/>
      <c r="I56" s="52"/>
      <c r="J56" s="52"/>
      <c r="K56" s="71"/>
    </row>
    <row r="57" spans="1:11" s="62" customFormat="1" ht="12" customHeight="1">
      <c r="A57" s="60" t="s">
        <v>185</v>
      </c>
      <c r="B57" s="21">
        <f t="shared" si="0"/>
        <v>339</v>
      </c>
      <c r="C57" s="22">
        <v>104</v>
      </c>
      <c r="D57" s="22">
        <v>235</v>
      </c>
      <c r="E57" s="4" t="s">
        <v>186</v>
      </c>
      <c r="G57" s="38"/>
      <c r="I57" s="38"/>
      <c r="J57" s="38"/>
      <c r="K57" s="72"/>
    </row>
    <row r="58" spans="1:11" ht="12" customHeight="1">
      <c r="A58" s="60" t="s">
        <v>187</v>
      </c>
      <c r="B58" s="21">
        <f t="shared" si="0"/>
        <v>138</v>
      </c>
      <c r="C58" s="22">
        <v>17</v>
      </c>
      <c r="D58" s="22">
        <v>121</v>
      </c>
      <c r="E58" s="15" t="s">
        <v>188</v>
      </c>
      <c r="G58" s="52"/>
      <c r="H58" s="52"/>
      <c r="I58" s="52"/>
      <c r="J58" s="52"/>
      <c r="K58" s="50"/>
    </row>
    <row r="59" spans="1:11" ht="12" customHeight="1">
      <c r="A59" s="60" t="s">
        <v>189</v>
      </c>
      <c r="B59" s="21">
        <f t="shared" si="0"/>
        <v>134</v>
      </c>
      <c r="C59" s="22">
        <v>14</v>
      </c>
      <c r="D59" s="22">
        <v>120</v>
      </c>
      <c r="E59" s="6" t="s">
        <v>190</v>
      </c>
      <c r="G59" s="52"/>
      <c r="H59" s="52"/>
      <c r="I59" s="52"/>
      <c r="J59" s="52"/>
      <c r="K59" s="50"/>
    </row>
    <row r="60" spans="1:11" ht="12" customHeight="1">
      <c r="A60" s="60" t="s">
        <v>191</v>
      </c>
      <c r="B60" s="21">
        <f t="shared" si="0"/>
        <v>620</v>
      </c>
      <c r="C60" s="22">
        <v>154</v>
      </c>
      <c r="D60" s="22">
        <v>466</v>
      </c>
      <c r="E60" s="4" t="s">
        <v>192</v>
      </c>
      <c r="G60" s="52"/>
      <c r="H60" s="52"/>
      <c r="I60" s="52"/>
      <c r="J60" s="52"/>
      <c r="K60" s="50"/>
    </row>
    <row r="61" spans="1:11" ht="12" customHeight="1">
      <c r="A61" s="60" t="s">
        <v>193</v>
      </c>
      <c r="B61" s="21">
        <f t="shared" si="0"/>
        <v>478</v>
      </c>
      <c r="C61" s="24">
        <v>116</v>
      </c>
      <c r="D61" s="22">
        <v>362</v>
      </c>
      <c r="E61" s="4" t="s">
        <v>194</v>
      </c>
      <c r="G61" s="52"/>
      <c r="H61" s="52"/>
      <c r="I61" s="52"/>
      <c r="J61" s="52"/>
      <c r="K61" s="50"/>
    </row>
    <row r="62" spans="1:11" ht="15" customHeight="1">
      <c r="G62" s="52"/>
      <c r="H62" s="52"/>
      <c r="I62" s="52"/>
      <c r="J62" s="52"/>
      <c r="K62" s="50"/>
    </row>
    <row r="63" spans="1:11" ht="12.75" customHeight="1">
      <c r="A63" s="18" t="s">
        <v>195</v>
      </c>
      <c r="B63" s="26">
        <f>SUM(B54,B49,B44,B37,B33,B28,B23,B10,'10'!B49,'10'!B42,'10'!B37,'10'!B33,'10'!B23,'10'!B17,'10'!B13,'10'!B10)</f>
        <v>29025</v>
      </c>
      <c r="C63" s="26">
        <f>SUM(C54,C49,C44,C37,C33,C28,C23,C10,'10'!C49,'10'!C42,'10'!C37,'10'!C33,'10'!C23,'10'!C17,'10'!C13,'10'!C10)</f>
        <v>8080</v>
      </c>
      <c r="D63" s="26">
        <f>SUM(D54,D49,D44,D37,D33,D28,D23,D10,'10'!D49,'10'!D42,'10'!D37,'10'!D33,'10'!D23,'10'!D17,'10'!D13,'10'!D10)</f>
        <v>20945</v>
      </c>
      <c r="E63" s="19" t="s">
        <v>196</v>
      </c>
      <c r="G63" s="52"/>
      <c r="H63" s="52"/>
      <c r="I63" s="52"/>
      <c r="J63" s="52"/>
      <c r="K63" s="50"/>
    </row>
    <row r="64" spans="1:11" ht="12.75" customHeight="1">
      <c r="A64" s="18"/>
      <c r="B64" s="3"/>
      <c r="C64" s="3"/>
      <c r="D64" s="3"/>
      <c r="G64" s="52"/>
      <c r="H64" s="52"/>
      <c r="I64" s="52"/>
      <c r="J64" s="52"/>
      <c r="K64" s="50"/>
    </row>
    <row r="65" spans="1:44" ht="12.75" customHeight="1">
      <c r="A65" s="18"/>
      <c r="B65" s="3"/>
      <c r="C65" s="3"/>
      <c r="D65" s="3"/>
      <c r="G65" s="52"/>
      <c r="H65" s="52"/>
      <c r="I65" s="52"/>
      <c r="J65" s="52"/>
      <c r="K65" s="50"/>
    </row>
    <row r="66" spans="1:44" ht="12.75" customHeight="1">
      <c r="A66" s="18"/>
      <c r="B66" s="3"/>
      <c r="C66" s="3"/>
      <c r="D66" s="3"/>
      <c r="G66" s="52"/>
      <c r="H66" s="52"/>
      <c r="I66" s="52"/>
      <c r="J66" s="52"/>
      <c r="K66" s="50"/>
    </row>
    <row r="67" spans="1:44" ht="12.75" customHeight="1">
      <c r="A67" s="18"/>
      <c r="B67" s="3"/>
      <c r="C67" s="3"/>
      <c r="D67" s="3"/>
      <c r="G67" s="52"/>
      <c r="H67" s="52"/>
      <c r="I67" s="52"/>
      <c r="J67" s="52"/>
      <c r="K67" s="50"/>
    </row>
    <row r="68" spans="1:44" ht="12.75" customHeight="1">
      <c r="B68" s="3"/>
      <c r="C68" s="3"/>
      <c r="D68" s="3"/>
      <c r="E68" s="3"/>
      <c r="G68" s="52"/>
      <c r="H68" s="52"/>
      <c r="I68" s="52"/>
      <c r="J68" s="52"/>
      <c r="K68" s="50"/>
    </row>
    <row r="69" spans="1:44" ht="12.75" customHeight="1">
      <c r="A69" s="43" t="s">
        <v>227</v>
      </c>
      <c r="B69" s="44"/>
      <c r="C69" s="44"/>
      <c r="D69" s="44"/>
      <c r="G69" s="52"/>
      <c r="H69" s="52"/>
      <c r="I69" s="52"/>
      <c r="J69" s="52"/>
      <c r="K69" s="50"/>
    </row>
    <row r="70" spans="1:44" ht="11.1" customHeight="1">
      <c r="A70" s="43" t="s">
        <v>228</v>
      </c>
      <c r="B70" s="45"/>
      <c r="C70" s="45"/>
      <c r="D70" s="3"/>
      <c r="E70" s="1"/>
      <c r="G70" s="52"/>
      <c r="H70" s="52"/>
      <c r="I70" s="52"/>
      <c r="J70" s="52"/>
      <c r="K70" s="50"/>
    </row>
    <row r="71" spans="1:44" ht="12.75" customHeight="1">
      <c r="A71" s="40" t="s">
        <v>222</v>
      </c>
      <c r="B71" s="3"/>
      <c r="C71" s="3"/>
      <c r="D71" s="3"/>
      <c r="E71" s="28" t="s">
        <v>221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>
      <c r="A72" s="40" t="s">
        <v>218</v>
      </c>
      <c r="E72" s="28" t="s">
        <v>214</v>
      </c>
    </row>
    <row r="73" spans="1:44" s="62" customFormat="1" ht="12.75" customHeight="1">
      <c r="A73" s="41" t="s">
        <v>208</v>
      </c>
      <c r="B73" s="46"/>
      <c r="C73" s="46"/>
      <c r="D73" s="46"/>
      <c r="E73" s="42" t="s">
        <v>209</v>
      </c>
      <c r="G73" s="38"/>
      <c r="H73" s="38"/>
      <c r="I73" s="38"/>
      <c r="J73" s="38"/>
      <c r="K73" s="73"/>
    </row>
    <row r="74" spans="1:44" ht="12.75" customHeight="1">
      <c r="A74" s="74"/>
      <c r="E74" s="74"/>
      <c r="K74" s="36"/>
    </row>
    <row r="77" spans="1:44">
      <c r="B77" s="65"/>
      <c r="C77" s="65"/>
      <c r="D77" s="65"/>
    </row>
    <row r="78" spans="1:44" ht="14.25">
      <c r="A78" s="75"/>
      <c r="B78" s="46"/>
      <c r="C78" s="46"/>
      <c r="D78" s="46"/>
      <c r="K78" s="36"/>
    </row>
    <row r="79" spans="1:44">
      <c r="A79" s="76"/>
      <c r="B79" s="65"/>
      <c r="C79" s="65"/>
      <c r="D79" s="65"/>
      <c r="K79" s="36"/>
    </row>
    <row r="80" spans="1:44">
      <c r="A80" s="76"/>
      <c r="B80" s="65"/>
      <c r="C80" s="65"/>
      <c r="D80" s="65"/>
      <c r="K80" s="36"/>
    </row>
    <row r="81" spans="1:11">
      <c r="A81" s="76"/>
      <c r="B81" s="46"/>
      <c r="C81" s="46"/>
      <c r="D81" s="46"/>
      <c r="K81" s="36"/>
    </row>
    <row r="82" spans="1:11">
      <c r="A82" s="76"/>
      <c r="B82" s="65"/>
      <c r="C82" s="65"/>
      <c r="D82" s="65"/>
      <c r="K82" s="36"/>
    </row>
    <row r="83" spans="1:11">
      <c r="A83" s="76"/>
      <c r="B83" s="65"/>
      <c r="C83" s="65"/>
      <c r="D83" s="65"/>
      <c r="K83" s="36"/>
    </row>
    <row r="84" spans="1:11" ht="14.25">
      <c r="A84" s="75"/>
      <c r="K84" s="36"/>
    </row>
  </sheetData>
  <mergeCells count="2"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10</vt:lpstr>
      <vt:lpstr>10(1)</vt:lpstr>
      <vt:lpstr>'10'!Impres_titres_MI</vt:lpstr>
      <vt:lpstr>'10(1)'!Impres_titres_MI</vt:lpstr>
      <vt:lpstr>'10'!Zone_impres_MI</vt:lpstr>
      <vt:lpstr>'10(1)'!Zone_impres_MI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2013-06-05T14:50:38Z</dcterms:modified>
</cp:coreProperties>
</file>