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240" yWindow="105" windowWidth="19320" windowHeight="9210" tabRatio="704"/>
  </bookViews>
  <sheets>
    <sheet name="11" sheetId="21" r:id="rId1"/>
    <sheet name="11(1)" sheetId="22" r:id="rId2"/>
  </sheets>
  <externalReferences>
    <externalReference r:id="rId3"/>
    <externalReference r:id="rId4"/>
    <externalReference r:id="rId5"/>
  </externalReferences>
  <definedNames>
    <definedName name="_f100">#REF!</definedName>
    <definedName name="_Key1" localSheetId="0" hidden="1">[1]HOPITAUX!$B$5:$B$121</definedName>
    <definedName name="_Key1" hidden="1">#REF!</definedName>
    <definedName name="_Key2" hidden="1">[2]litsexistants!#REF!</definedName>
    <definedName name="_key3" hidden="1">'[3]touria recap'!#REF!</definedName>
    <definedName name="_key5" hidden="1">'[3]touria recap'!#REF!</definedName>
    <definedName name="_Order1" hidden="1">255</definedName>
    <definedName name="_Order2" hidden="1">255</definedName>
    <definedName name="_Regression_Int" hidden="1">1</definedName>
    <definedName name="_Sort" localSheetId="0" hidden="1">[1]HOPITAUX!$B$5:$E$121</definedName>
    <definedName name="_Sort" hidden="1">#REF!</definedName>
    <definedName name="AA" hidden="1">'[3]touria recap'!#REF!</definedName>
    <definedName name="_xlnm.Database">#REF!</definedName>
    <definedName name="BRNRN">#REF!</definedName>
    <definedName name="Print_Area_MI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C11" i="22"/>
  <c r="D11"/>
  <c r="B12"/>
  <c r="B11" s="1"/>
  <c r="B13"/>
  <c r="B14"/>
  <c r="B15"/>
  <c r="B16"/>
  <c r="B17"/>
  <c r="B18"/>
  <c r="B19"/>
  <c r="B20"/>
  <c r="B21"/>
  <c r="B22"/>
  <c r="B23"/>
  <c r="C24"/>
  <c r="D24"/>
  <c r="B25"/>
  <c r="B24"/>
  <c r="B26"/>
  <c r="B27"/>
  <c r="B28"/>
  <c r="C29"/>
  <c r="D29"/>
  <c r="B30"/>
  <c r="B29" s="1"/>
  <c r="B31"/>
  <c r="B32"/>
  <c r="B33"/>
  <c r="C34"/>
  <c r="D34"/>
  <c r="B35"/>
  <c r="B34" s="1"/>
  <c r="B36"/>
  <c r="B37"/>
  <c r="C38"/>
  <c r="D38"/>
  <c r="B39"/>
  <c r="B40"/>
  <c r="B38" s="1"/>
  <c r="B41"/>
  <c r="B42"/>
  <c r="B43"/>
  <c r="B44"/>
  <c r="C45"/>
  <c r="D45"/>
  <c r="B46"/>
  <c r="B45" s="1"/>
  <c r="B47"/>
  <c r="B48"/>
  <c r="B49"/>
  <c r="C50"/>
  <c r="D50"/>
  <c r="B51"/>
  <c r="B52"/>
  <c r="B50" s="1"/>
  <c r="B53"/>
  <c r="B54"/>
  <c r="C55"/>
  <c r="D55"/>
  <c r="D63" s="1"/>
  <c r="B56"/>
  <c r="B55" s="1"/>
  <c r="B57"/>
  <c r="B58"/>
  <c r="B59"/>
  <c r="B60"/>
  <c r="B61"/>
  <c r="B62"/>
  <c r="C11" i="21"/>
  <c r="D11"/>
  <c r="B12"/>
  <c r="B11" s="1"/>
  <c r="B13"/>
  <c r="C14"/>
  <c r="D14"/>
  <c r="B15"/>
  <c r="B14" s="1"/>
  <c r="B16"/>
  <c r="B17"/>
  <c r="C18"/>
  <c r="D18"/>
  <c r="B19"/>
  <c r="B20"/>
  <c r="B18" s="1"/>
  <c r="B21"/>
  <c r="B22"/>
  <c r="B23"/>
  <c r="C24"/>
  <c r="D24"/>
  <c r="B25"/>
  <c r="B26"/>
  <c r="B24" s="1"/>
  <c r="B27"/>
  <c r="B28"/>
  <c r="B29"/>
  <c r="B30"/>
  <c r="B31"/>
  <c r="B32"/>
  <c r="B33"/>
  <c r="C34"/>
  <c r="D34"/>
  <c r="B35"/>
  <c r="B36"/>
  <c r="B34" s="1"/>
  <c r="B37"/>
  <c r="C38"/>
  <c r="D38"/>
  <c r="B39"/>
  <c r="B38" s="1"/>
  <c r="B40"/>
  <c r="B41"/>
  <c r="B42"/>
  <c r="C43"/>
  <c r="D43"/>
  <c r="B44"/>
  <c r="B43" s="1"/>
  <c r="B45"/>
  <c r="B46"/>
  <c r="B47"/>
  <c r="B48"/>
  <c r="B49"/>
  <c r="C50"/>
  <c r="C63" i="22"/>
  <c r="D50" i="21"/>
  <c r="B51"/>
  <c r="B52"/>
  <c r="B50" s="1"/>
  <c r="B53"/>
  <c r="B54"/>
  <c r="B55"/>
  <c r="B56"/>
  <c r="B57"/>
  <c r="B63" i="22" l="1"/>
</calcChain>
</file>

<file path=xl/sharedStrings.xml><?xml version="1.0" encoding="utf-8"?>
<sst xmlns="http://schemas.openxmlformats.org/spreadsheetml/2006/main" count="259" uniqueCount="234">
  <si>
    <t>Santé</t>
  </si>
  <si>
    <t xml:space="preserve">الصحة </t>
  </si>
  <si>
    <t>Situation mois de juin</t>
  </si>
  <si>
    <t>Oued Ed-Dahab - Lagouira</t>
  </si>
  <si>
    <t>-</t>
  </si>
  <si>
    <t>وادي الذهب ــ لكويرة</t>
  </si>
  <si>
    <t xml:space="preserve">   Aousserd</t>
  </si>
  <si>
    <t xml:space="preserve">  أوسرد</t>
  </si>
  <si>
    <t xml:space="preserve">   Oued Ed-Dahab</t>
  </si>
  <si>
    <t xml:space="preserve">  وادي الذهب </t>
  </si>
  <si>
    <t>Laâyoune - Boujdour - Sakia El Hamra</t>
  </si>
  <si>
    <t>العيون ــ بوجدور ــ الساقية الحمراء</t>
  </si>
  <si>
    <t xml:space="preserve">   Boujdour</t>
  </si>
  <si>
    <t xml:space="preserve">  بوجدور </t>
  </si>
  <si>
    <t xml:space="preserve">   Laâyoune</t>
  </si>
  <si>
    <t xml:space="preserve">  العيون </t>
  </si>
  <si>
    <t xml:space="preserve">   Tarfaya</t>
  </si>
  <si>
    <t>Guelmim - Es-Semara</t>
  </si>
  <si>
    <t>كلميم ــ السمارة</t>
  </si>
  <si>
    <t xml:space="preserve">   Assa-Zag</t>
  </si>
  <si>
    <t xml:space="preserve">  أسا ــ الزاك</t>
  </si>
  <si>
    <t xml:space="preserve">   Es-Semara</t>
  </si>
  <si>
    <t xml:space="preserve">  السمارة</t>
  </si>
  <si>
    <t xml:space="preserve">   Guelmim</t>
  </si>
  <si>
    <t xml:space="preserve">  كلميم </t>
  </si>
  <si>
    <t xml:space="preserve">   Tan-Tan</t>
  </si>
  <si>
    <t xml:space="preserve">  طانطان</t>
  </si>
  <si>
    <t xml:space="preserve">   Tata</t>
  </si>
  <si>
    <t xml:space="preserve">  طاطا</t>
  </si>
  <si>
    <t>Souss - Massa - Drâa</t>
  </si>
  <si>
    <t>سوس ــ ماسة ــ درعة</t>
  </si>
  <si>
    <t xml:space="preserve">  Agadir-Ida-Ou-Tanane </t>
  </si>
  <si>
    <t xml:space="preserve">  أكاديرــ إداوتنان</t>
  </si>
  <si>
    <t xml:space="preserve">  Chtouka-Aït Baha </t>
  </si>
  <si>
    <t xml:space="preserve">  اشتوكة ــ أيت باها</t>
  </si>
  <si>
    <t xml:space="preserve">  Inezgane-Aït Melloul </t>
  </si>
  <si>
    <t xml:space="preserve">  إنزكان ــ أيت ملول</t>
  </si>
  <si>
    <t xml:space="preserve">  Ouarzazate </t>
  </si>
  <si>
    <t xml:space="preserve">  ورزازات </t>
  </si>
  <si>
    <t xml:space="preserve">  Sidi Ifni</t>
  </si>
  <si>
    <t xml:space="preserve">  سيدي افني </t>
  </si>
  <si>
    <t xml:space="preserve">  Taroudannt</t>
  </si>
  <si>
    <t xml:space="preserve">  تارودانت</t>
  </si>
  <si>
    <t xml:space="preserve">  Tinghir</t>
  </si>
  <si>
    <t xml:space="preserve">  تينغير</t>
  </si>
  <si>
    <t xml:space="preserve">  Tiznit </t>
  </si>
  <si>
    <t xml:space="preserve">  تيزنيت</t>
  </si>
  <si>
    <t xml:space="preserve">  Zagora</t>
  </si>
  <si>
    <t xml:space="preserve">  زاكورة</t>
  </si>
  <si>
    <t>Gharb - Chrarda - Béni Hssen</t>
  </si>
  <si>
    <t>الغرب ــ الشراردة ــ بني حسن</t>
  </si>
  <si>
    <t xml:space="preserve">  Kénitra </t>
  </si>
  <si>
    <t xml:space="preserve">  القنيطرة</t>
  </si>
  <si>
    <t xml:space="preserve">  Sidi Kacem </t>
  </si>
  <si>
    <t xml:space="preserve">  سيدي قاسم</t>
  </si>
  <si>
    <t xml:space="preserve">  Sidi Slimane</t>
  </si>
  <si>
    <t xml:space="preserve">  سيدي سليمان</t>
  </si>
  <si>
    <t>Chaouia - Ouardigha</t>
  </si>
  <si>
    <t>الشاوية ــ ورديغة</t>
  </si>
  <si>
    <t xml:space="preserve">  Benslimane </t>
  </si>
  <si>
    <t xml:space="preserve">  بنسليمان</t>
  </si>
  <si>
    <t xml:space="preserve">  Berrechid</t>
  </si>
  <si>
    <t xml:space="preserve">  برشيد</t>
  </si>
  <si>
    <t xml:space="preserve">  Khouribga </t>
  </si>
  <si>
    <t xml:space="preserve">  خريبكة</t>
  </si>
  <si>
    <t xml:space="preserve">  Settat </t>
  </si>
  <si>
    <t xml:space="preserve">  سطات</t>
  </si>
  <si>
    <t>Marrakech - Tensift - Al Haouz</t>
  </si>
  <si>
    <t>مراكش ــ تانسيفت ــ الحوز</t>
  </si>
  <si>
    <t xml:space="preserve">  Al Haouz </t>
  </si>
  <si>
    <t xml:space="preserve">  الحوز</t>
  </si>
  <si>
    <t xml:space="preserve">  Chichaoua </t>
  </si>
  <si>
    <t xml:space="preserve">  شيشاوة</t>
  </si>
  <si>
    <t xml:space="preserve">  El Kelâa des Sraghna </t>
  </si>
  <si>
    <t xml:space="preserve">  قلعة السراغنة</t>
  </si>
  <si>
    <t xml:space="preserve">  Essaouira </t>
  </si>
  <si>
    <t xml:space="preserve">  الصويرة</t>
  </si>
  <si>
    <t xml:space="preserve">  Marrakech</t>
  </si>
  <si>
    <t xml:space="preserve">  مراكش </t>
  </si>
  <si>
    <t xml:space="preserve">  Rehamna</t>
  </si>
  <si>
    <t xml:space="preserve">  الرحامنة </t>
  </si>
  <si>
    <t>Oriental</t>
  </si>
  <si>
    <t>الشرق</t>
  </si>
  <si>
    <t xml:space="preserve">  Berkane</t>
  </si>
  <si>
    <t xml:space="preserve">  بركان </t>
  </si>
  <si>
    <t xml:space="preserve">  Driouch</t>
  </si>
  <si>
    <t xml:space="preserve">  دريوش </t>
  </si>
  <si>
    <t xml:space="preserve">  Figuig </t>
  </si>
  <si>
    <t xml:space="preserve">  فجيج</t>
  </si>
  <si>
    <t xml:space="preserve">  Jerada </t>
  </si>
  <si>
    <t xml:space="preserve">  جرادة</t>
  </si>
  <si>
    <t xml:space="preserve">  Nador </t>
  </si>
  <si>
    <t xml:space="preserve">  الناضور</t>
  </si>
  <si>
    <t xml:space="preserve">  Oujda-Angad </t>
  </si>
  <si>
    <t xml:space="preserve">  وجدة-أنجاد</t>
  </si>
  <si>
    <t xml:space="preserve">  Taourirt</t>
  </si>
  <si>
    <t xml:space="preserve">  تاوريرت</t>
  </si>
  <si>
    <t>Grand Casablanca</t>
  </si>
  <si>
    <t>الدار البيضاء الكبرى</t>
  </si>
  <si>
    <t xml:space="preserve">   Aïn Chock</t>
  </si>
  <si>
    <t xml:space="preserve">   Aïn Sebaâ-Hay Mohammadi</t>
  </si>
  <si>
    <t xml:space="preserve">  الفداء ــ مرس السلطان</t>
  </si>
  <si>
    <t xml:space="preserve">   Ben M'Sick</t>
  </si>
  <si>
    <t xml:space="preserve">  ابن امسيك </t>
  </si>
  <si>
    <t xml:space="preserve">   Casablanca-Anfa</t>
  </si>
  <si>
    <t xml:space="preserve">  الدار البيضاء ــ أنفا</t>
  </si>
  <si>
    <t xml:space="preserve">  الحي الحسني</t>
  </si>
  <si>
    <t xml:space="preserve">   Mechouar de Casablanca</t>
  </si>
  <si>
    <t xml:space="preserve">  مشوار الدار البيضاء</t>
  </si>
  <si>
    <t xml:space="preserve">   Médiouna</t>
  </si>
  <si>
    <t xml:space="preserve">  مديونة</t>
  </si>
  <si>
    <t xml:space="preserve">   Mohammadia</t>
  </si>
  <si>
    <t xml:space="preserve">  المحمدية</t>
  </si>
  <si>
    <t xml:space="preserve">   Moulay Rachid - Sidi Othmane</t>
  </si>
  <si>
    <t xml:space="preserve">  مولاي رشيد ــ سيدي عثمان</t>
  </si>
  <si>
    <t xml:space="preserve">   Nouaceur</t>
  </si>
  <si>
    <t xml:space="preserve">  النواصر</t>
  </si>
  <si>
    <t xml:space="preserve">  سيدي البرنوصي </t>
  </si>
  <si>
    <t>Rabat - Salé - Zemmour - Zaër</t>
  </si>
  <si>
    <t>الرباط ــ سـلا ــ زمور ــ زعير</t>
  </si>
  <si>
    <t xml:space="preserve">   Khémisset</t>
  </si>
  <si>
    <t xml:space="preserve">  الخميسات</t>
  </si>
  <si>
    <t xml:space="preserve">   Rabat</t>
  </si>
  <si>
    <t xml:space="preserve">  الرباط</t>
  </si>
  <si>
    <t xml:space="preserve">   Salé</t>
  </si>
  <si>
    <t xml:space="preserve">  سـلا </t>
  </si>
  <si>
    <t xml:space="preserve">   Skhirate-Témara</t>
  </si>
  <si>
    <t xml:space="preserve">  الصخيرات ــ تمارة</t>
  </si>
  <si>
    <t>Doukkala - Abda</t>
  </si>
  <si>
    <t>دكالة ــ عبدة</t>
  </si>
  <si>
    <t xml:space="preserve">  El Jadida</t>
  </si>
  <si>
    <t xml:space="preserve">  الجديدة</t>
  </si>
  <si>
    <t xml:space="preserve">  Safi</t>
  </si>
  <si>
    <t xml:space="preserve">  آسفي</t>
  </si>
  <si>
    <t xml:space="preserve">  Sidi Bennour</t>
  </si>
  <si>
    <t xml:space="preserve">  Youssoufia</t>
  </si>
  <si>
    <t>Tadla - Azilal</t>
  </si>
  <si>
    <t>تادلة ــ أزيلال</t>
  </si>
  <si>
    <t xml:space="preserve">  Azilal</t>
  </si>
  <si>
    <t xml:space="preserve">  أزيلال</t>
  </si>
  <si>
    <t xml:space="preserve">  Béni  Mellal</t>
  </si>
  <si>
    <t xml:space="preserve">  بني ملال</t>
  </si>
  <si>
    <t xml:space="preserve">  Fquih Ben Salah</t>
  </si>
  <si>
    <t xml:space="preserve"> الفقيه بن صالح</t>
  </si>
  <si>
    <t>Meknès - Tafilalet</t>
  </si>
  <si>
    <t>مكناس ــ تافيلالت</t>
  </si>
  <si>
    <t xml:space="preserve">  El Hajeb </t>
  </si>
  <si>
    <t xml:space="preserve">  الحاجب</t>
  </si>
  <si>
    <t xml:space="preserve">  Errachidia </t>
  </si>
  <si>
    <t xml:space="preserve">  الرشيدية</t>
  </si>
  <si>
    <t xml:space="preserve">  Ifrane </t>
  </si>
  <si>
    <t xml:space="preserve">  إفران</t>
  </si>
  <si>
    <t xml:space="preserve">  Khénifra </t>
  </si>
  <si>
    <t xml:space="preserve">  خنيفرة</t>
  </si>
  <si>
    <t xml:space="preserve">  Meknès</t>
  </si>
  <si>
    <t xml:space="preserve">  مكناس </t>
  </si>
  <si>
    <t xml:space="preserve">  Midelt</t>
  </si>
  <si>
    <t xml:space="preserve">  ميدلت </t>
  </si>
  <si>
    <t>Fès - Boulemane</t>
  </si>
  <si>
    <t>فاس ــ بولمان</t>
  </si>
  <si>
    <t xml:space="preserve">  Boulemane </t>
  </si>
  <si>
    <t xml:space="preserve">  بولمان</t>
  </si>
  <si>
    <t xml:space="preserve">  Fès</t>
  </si>
  <si>
    <t xml:space="preserve">  فاس </t>
  </si>
  <si>
    <t xml:space="preserve"> Moulay Yacoub </t>
  </si>
  <si>
    <t xml:space="preserve">  مولاي يعقوب</t>
  </si>
  <si>
    <t xml:space="preserve"> Sefrou</t>
  </si>
  <si>
    <t xml:space="preserve">  صفرو</t>
  </si>
  <si>
    <t>Taza - Al Hoceima - Taounate</t>
  </si>
  <si>
    <t>تازة ــ الحسيمة ــ تاونات</t>
  </si>
  <si>
    <t xml:space="preserve">  Al Hoceima </t>
  </si>
  <si>
    <t xml:space="preserve">  الحسيمة</t>
  </si>
  <si>
    <t xml:space="preserve">  Guercif</t>
  </si>
  <si>
    <t xml:space="preserve">  Taounate</t>
  </si>
  <si>
    <t xml:space="preserve">  تاونات</t>
  </si>
  <si>
    <t xml:space="preserve">  Taza</t>
  </si>
  <si>
    <t xml:space="preserve">  تازة</t>
  </si>
  <si>
    <t>Tanger - Tétouan</t>
  </si>
  <si>
    <t>طنجة ــ تطوان</t>
  </si>
  <si>
    <t xml:space="preserve">  Chefchaouen</t>
  </si>
  <si>
    <t xml:space="preserve">  شفشاون</t>
  </si>
  <si>
    <t xml:space="preserve">  Fahs-Anjra</t>
  </si>
  <si>
    <t xml:space="preserve">  الفحص-أنجرة</t>
  </si>
  <si>
    <t xml:space="preserve">  Larache</t>
  </si>
  <si>
    <t xml:space="preserve">  العرائش</t>
  </si>
  <si>
    <t xml:space="preserve">  M'Diq-Fnideq</t>
  </si>
  <si>
    <t xml:space="preserve">  المضيق- الفنيدق</t>
  </si>
  <si>
    <t xml:space="preserve">  Ouezzane</t>
  </si>
  <si>
    <t xml:space="preserve">  وزان</t>
  </si>
  <si>
    <t xml:space="preserve">  Tanger-Assilah</t>
  </si>
  <si>
    <t xml:space="preserve">  طنجة ــ أصيلة </t>
  </si>
  <si>
    <t xml:space="preserve">  Tétouan</t>
  </si>
  <si>
    <t xml:space="preserve">  تطوان</t>
  </si>
  <si>
    <t>Ensemble</t>
  </si>
  <si>
    <t>المجموع</t>
  </si>
  <si>
    <t>وضعية شهر  يونيو</t>
  </si>
  <si>
    <t>Total</t>
  </si>
  <si>
    <t xml:space="preserve">مساعدو الصحة </t>
  </si>
  <si>
    <t>مساعدو الصحة المجازون</t>
  </si>
  <si>
    <t>حاملو الإعدادية</t>
  </si>
  <si>
    <t>ASB</t>
  </si>
  <si>
    <t xml:space="preserve">   Al Fida-Mers Sultan</t>
  </si>
  <si>
    <t xml:space="preserve">   Sidi Bernoussi-Zenata</t>
  </si>
  <si>
    <t xml:space="preserve">  (1) - Il englobe les centres de santé urbains,  </t>
  </si>
  <si>
    <r>
      <t>(1)</t>
    </r>
    <r>
      <rPr>
        <sz val="10"/>
        <rFont val="Times New Roman"/>
        <family val="1"/>
      </rPr>
      <t xml:space="preserve"> -  يشمل المراكز الصحية الحضرية،  </t>
    </r>
  </si>
  <si>
    <t xml:space="preserve">       -  Non compris le personnel paramédical  exerçant dans les services provinciaux   </t>
  </si>
  <si>
    <t xml:space="preserve">  عين السبع ــ الحي المحمدي</t>
  </si>
  <si>
    <t xml:space="preserve">  عين الشق </t>
  </si>
  <si>
    <t xml:space="preserve">  Source :  Ministère de la Santé.</t>
  </si>
  <si>
    <t xml:space="preserve"> المصدر :  وزارة الصحة. </t>
  </si>
  <si>
    <t xml:space="preserve">          (délégations médicales, services d'infrastructures et d'actions ambulatoires provinciaux)</t>
  </si>
  <si>
    <t xml:space="preserve">  طرفاية </t>
  </si>
  <si>
    <t xml:space="preserve">  سيدي بنور</t>
  </si>
  <si>
    <t xml:space="preserve">  اليوسفية</t>
  </si>
  <si>
    <t xml:space="preserve">  جرسيف</t>
  </si>
  <si>
    <t xml:space="preserve">        مصالح التجهيزات الأساسية للأنشطة المتنقلة الإقليمية).</t>
  </si>
  <si>
    <r>
      <t>(2)</t>
    </r>
    <r>
      <rPr>
        <sz val="10"/>
        <rFont val="Times New Roman"/>
        <family val="1"/>
      </rPr>
      <t xml:space="preserve">  يشمل الدرجة الثانية، الأولى والممتازة.</t>
    </r>
  </si>
  <si>
    <t xml:space="preserve">  (2) Englobe le deuxième, le premier et le  grade principal.</t>
  </si>
  <si>
    <r>
      <t xml:space="preserve">     - </t>
    </r>
    <r>
      <rPr>
        <sz val="10"/>
        <rFont val="Times New Roman"/>
        <family val="1"/>
      </rPr>
      <t xml:space="preserve"> لايشمل  الجهاز الشبه الطبي الذي يزاول بالمصالح الإقليمية (العمالات الطبية، </t>
    </r>
  </si>
  <si>
    <t xml:space="preserve">   Hay Al Hassani</t>
  </si>
  <si>
    <t xml:space="preserve">12 - 11 Personnel paramédical exerçant dans      </t>
  </si>
  <si>
    <t xml:space="preserve">            le réseau ambulatoire par grade  </t>
  </si>
  <si>
    <t xml:space="preserve">             العلاجات الأساسية  حسب الدرجة</t>
  </si>
  <si>
    <r>
      <t xml:space="preserve">12 - 11 </t>
    </r>
    <r>
      <rPr>
        <b/>
        <sz val="16"/>
        <rFont val="Times New Roman"/>
        <family val="1"/>
      </rPr>
      <t>الجهازالشبه الطبي المزاول بشبكة</t>
    </r>
  </si>
  <si>
    <r>
      <t xml:space="preserve">             والإقليم (أوالعمالة) : عمومي</t>
    </r>
    <r>
      <rPr>
        <sz val="11"/>
        <rFont val="Times New Roman"/>
        <family val="1"/>
      </rPr>
      <t xml:space="preserve"> </t>
    </r>
    <r>
      <rPr>
        <sz val="9"/>
        <rFont val="Times New Roman"/>
        <family val="1"/>
      </rPr>
      <t>(1)</t>
    </r>
  </si>
  <si>
    <t xml:space="preserve">        المراكز الجماعية القروية و المستوصفات القروية.</t>
  </si>
  <si>
    <t xml:space="preserve">          les centres de santé communaux ruraux et les dispensaires ruraux.</t>
  </si>
  <si>
    <t>Année 2011*</t>
  </si>
  <si>
    <t>سنة 2011*</t>
  </si>
  <si>
    <t xml:space="preserve">  A.S.D.E.S : Adjoints de Santé Diplômés d'Etat Spécialistes.</t>
  </si>
  <si>
    <t xml:space="preserve">  A.S.B : Adjoints de Santé Brevetés.</t>
  </si>
  <si>
    <r>
      <t xml:space="preserve">            et province (ou préfecture) : public</t>
    </r>
    <r>
      <rPr>
        <sz val="10"/>
        <rFont val="Times New Roman"/>
        <family val="1"/>
      </rPr>
      <t xml:space="preserve"> (1) </t>
    </r>
  </si>
  <si>
    <r>
      <t xml:space="preserve">من الدولة المختصون </t>
    </r>
    <r>
      <rPr>
        <sz val="9"/>
        <rFont val="Times New Roman"/>
        <family val="1"/>
      </rPr>
      <t>(2)</t>
    </r>
  </si>
  <si>
    <r>
      <t>ASDES</t>
    </r>
    <r>
      <rPr>
        <b/>
        <sz val="9"/>
        <rFont val="Times New Roman"/>
        <family val="1"/>
      </rPr>
      <t xml:space="preserve"> </t>
    </r>
    <r>
      <rPr>
        <sz val="9"/>
        <rFont val="Times New Roman"/>
        <family val="1"/>
      </rPr>
      <t>(2)</t>
    </r>
  </si>
</sst>
</file>

<file path=xl/styles.xml><?xml version="1.0" encoding="utf-8"?>
<styleSheet xmlns="http://schemas.openxmlformats.org/spreadsheetml/2006/main">
  <numFmts count="12">
    <numFmt numFmtId="43" formatCode="_-* #,##0.00\ _€_-;\-* #,##0.00\ _€_-;_-* &quot;-&quot;??\ _€_-;_-@_-"/>
    <numFmt numFmtId="164" formatCode="0_)"/>
    <numFmt numFmtId="165" formatCode="General_)"/>
    <numFmt numFmtId="166" formatCode="#\ ###"/>
    <numFmt numFmtId="167" formatCode="0;0;"/>
    <numFmt numFmtId="168" formatCode="#\ ###\ ###"/>
    <numFmt numFmtId="169" formatCode="###\ ###"/>
    <numFmt numFmtId="170" formatCode="_-* #,##0.00\ [$€-1]_-;\-* #,##0.00\ [$€-1]_-;_-* &quot;-&quot;??\ [$€-1]_-"/>
    <numFmt numFmtId="171" formatCode="_-&quot;ر.س.&quot;\ * #,##0_-;_-&quot;ر.س.&quot;\ * #,##0\-;_-&quot;ر.س.&quot;\ * &quot;-&quot;_-;_-@_-"/>
    <numFmt numFmtId="172" formatCode="_-&quot;ر.س.&quot;\ * #,##0.00_-;_-&quot;ر.س.&quot;\ * #,##0.00\-;_-&quot;ر.س.&quot;\ * &quot;-&quot;??_-;_-@_-"/>
    <numFmt numFmtId="173" formatCode="_-* #,##0_-;_-* #,##0\-;_-* &quot;-&quot;_-;_-@_-"/>
    <numFmt numFmtId="174" formatCode="_-* #,##0.00_-;_-* #,##0.00\-;_-* &quot;-&quot;??_-;_-@_-"/>
  </numFmts>
  <fonts count="19">
    <font>
      <sz val="11"/>
      <color theme="1"/>
      <name val="Calibri"/>
      <family val="2"/>
      <scheme val="minor"/>
    </font>
    <font>
      <sz val="10"/>
      <name val="Courier"/>
      <family val="3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CG Times (W1)"/>
      <charset val="178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8"/>
      <name val="Times New Roman"/>
      <family val="1"/>
    </font>
    <font>
      <b/>
      <sz val="16"/>
      <name val="Times New Roman"/>
      <family val="1"/>
    </font>
    <font>
      <sz val="10"/>
      <color indexed="8"/>
      <name val="Calibri"/>
      <family val="2"/>
    </font>
    <font>
      <sz val="9"/>
      <name val="Times New Roman"/>
      <family val="1"/>
    </font>
    <font>
      <b/>
      <sz val="18"/>
      <name val="Times New Roman"/>
      <family val="1"/>
    </font>
    <font>
      <sz val="10"/>
      <name val="CG Times (WN)"/>
      <family val="1"/>
      <charset val="178"/>
    </font>
    <font>
      <b/>
      <sz val="9"/>
      <name val="Times New Roman"/>
      <family val="1"/>
    </font>
    <font>
      <b/>
      <sz val="14"/>
      <name val="Times New Roman"/>
      <family val="1"/>
    </font>
    <font>
      <sz val="10"/>
      <name val="Courier"/>
      <family val="3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</fills>
  <borders count="1">
    <border>
      <left/>
      <right/>
      <top/>
      <bottom/>
      <diagonal/>
    </border>
  </borders>
  <cellStyleXfs count="28">
    <xf numFmtId="0" fontId="0" fillId="0" borderId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4" fillId="0" borderId="0" applyNumberFormat="0">
      <alignment horizontal="right"/>
    </xf>
    <xf numFmtId="0" fontId="1" fillId="0" borderId="0"/>
    <xf numFmtId="1" fontId="1" fillId="0" borderId="0"/>
    <xf numFmtId="0" fontId="11" fillId="0" borderId="0" applyNumberFormat="0" applyFill="0" applyBorder="0" applyProtection="0"/>
    <xf numFmtId="0" fontId="18" fillId="0" borderId="0"/>
    <xf numFmtId="0" fontId="7" fillId="0" borderId="0"/>
    <xf numFmtId="167" fontId="1" fillId="0" borderId="0"/>
    <xf numFmtId="0" fontId="1" fillId="0" borderId="0"/>
    <xf numFmtId="0" fontId="17" fillId="0" borderId="0"/>
    <xf numFmtId="167" fontId="1" fillId="0" borderId="0"/>
    <xf numFmtId="164" fontId="1" fillId="0" borderId="0"/>
    <xf numFmtId="165" fontId="1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4" fontId="7" fillId="0" borderId="0" applyFont="0" applyFill="0" applyBorder="0" applyAlignment="0" applyProtection="0"/>
  </cellStyleXfs>
  <cellXfs count="74">
    <xf numFmtId="0" fontId="0" fillId="0" borderId="0" xfId="0"/>
    <xf numFmtId="165" fontId="2" fillId="0" borderId="0" xfId="21" applyFont="1" applyAlignment="1">
      <alignment horizontal="right" vertical="center"/>
    </xf>
    <xf numFmtId="0" fontId="5" fillId="0" borderId="0" xfId="10" quotePrefix="1" applyFont="1" applyAlignment="1">
      <alignment horizontal="right" vertical="center" readingOrder="2"/>
    </xf>
    <xf numFmtId="165" fontId="2" fillId="0" borderId="0" xfId="21" applyFont="1" applyAlignment="1">
      <alignment vertical="center"/>
    </xf>
    <xf numFmtId="0" fontId="6" fillId="0" borderId="0" xfId="10" applyFont="1" applyAlignment="1">
      <alignment horizontal="right" vertical="center" readingOrder="2"/>
    </xf>
    <xf numFmtId="0" fontId="2" fillId="0" borderId="0" xfId="15" quotePrefix="1" applyFont="1" applyAlignment="1">
      <alignment horizontal="left" vertical="center"/>
    </xf>
    <xf numFmtId="1" fontId="6" fillId="0" borderId="0" xfId="7" applyNumberFormat="1" applyFont="1" applyAlignment="1">
      <alignment vertical="center"/>
    </xf>
    <xf numFmtId="0" fontId="3" fillId="0" borderId="0" xfId="15" quotePrefix="1" applyFont="1" applyAlignment="1">
      <alignment horizontal="left" vertical="center"/>
    </xf>
    <xf numFmtId="168" fontId="3" fillId="0" borderId="0" xfId="15" quotePrefix="1" applyNumberFormat="1" applyFont="1" applyAlignment="1" applyProtection="1">
      <alignment horizontal="left" vertical="center"/>
    </xf>
    <xf numFmtId="0" fontId="2" fillId="0" borderId="0" xfId="15" applyFont="1" applyAlignment="1">
      <alignment vertical="center"/>
    </xf>
    <xf numFmtId="0" fontId="5" fillId="0" borderId="0" xfId="10" applyFont="1" applyAlignment="1">
      <alignment horizontal="right" vertical="center" readingOrder="2"/>
    </xf>
    <xf numFmtId="165" fontId="2" fillId="0" borderId="0" xfId="21" applyFont="1" applyBorder="1" applyAlignment="1">
      <alignment vertical="center"/>
    </xf>
    <xf numFmtId="0" fontId="6" fillId="0" borderId="0" xfId="10" quotePrefix="1" applyFont="1" applyAlignment="1">
      <alignment horizontal="right" vertical="center" readingOrder="2"/>
    </xf>
    <xf numFmtId="165" fontId="6" fillId="0" borderId="0" xfId="23" applyFont="1" applyAlignment="1">
      <alignment horizontal="right" vertical="center"/>
    </xf>
    <xf numFmtId="168" fontId="3" fillId="0" borderId="0" xfId="15" applyNumberFormat="1" applyFont="1" applyAlignment="1" applyProtection="1">
      <alignment horizontal="left" vertical="center"/>
    </xf>
    <xf numFmtId="165" fontId="6" fillId="0" borderId="0" xfId="22" applyFont="1" applyAlignment="1">
      <alignment horizontal="right" vertical="center"/>
    </xf>
    <xf numFmtId="0" fontId="3" fillId="0" borderId="0" xfId="15" applyFont="1" applyAlignment="1">
      <alignment horizontal="left" vertical="center"/>
    </xf>
    <xf numFmtId="0" fontId="2" fillId="0" borderId="0" xfId="15" quotePrefix="1" applyFont="1" applyBorder="1" applyAlignment="1">
      <alignment horizontal="left" vertical="center"/>
    </xf>
    <xf numFmtId="165" fontId="3" fillId="0" borderId="0" xfId="20" applyNumberFormat="1" applyFont="1" applyAlignment="1">
      <alignment vertical="center"/>
    </xf>
    <xf numFmtId="1" fontId="8" fillId="0" borderId="0" xfId="10" applyNumberFormat="1" applyFont="1" applyAlignment="1">
      <alignment horizontal="right" vertical="center" readingOrder="2"/>
    </xf>
    <xf numFmtId="3" fontId="3" fillId="0" borderId="0" xfId="9" applyNumberFormat="1" applyFont="1" applyBorder="1" applyAlignment="1">
      <alignment horizontal="right" vertical="center"/>
    </xf>
    <xf numFmtId="3" fontId="2" fillId="0" borderId="0" xfId="9" applyNumberFormat="1" applyFont="1" applyBorder="1" applyAlignment="1">
      <alignment horizontal="right" vertical="center"/>
    </xf>
    <xf numFmtId="3" fontId="2" fillId="0" borderId="0" xfId="9" applyNumberFormat="1" applyFont="1" applyBorder="1" applyAlignment="1" applyProtection="1">
      <alignment horizontal="right" vertical="center"/>
    </xf>
    <xf numFmtId="3" fontId="3" fillId="0" borderId="0" xfId="9" applyNumberFormat="1" applyFont="1" applyBorder="1" applyAlignment="1" applyProtection="1">
      <alignment horizontal="right" vertical="center"/>
    </xf>
    <xf numFmtId="165" fontId="13" fillId="0" borderId="0" xfId="21" applyFont="1" applyBorder="1" applyAlignment="1">
      <alignment vertical="center"/>
    </xf>
    <xf numFmtId="0" fontId="10" fillId="3" borderId="0" xfId="17" applyFont="1" applyFill="1" applyBorder="1" applyAlignment="1">
      <alignment horizontal="right" vertical="center" readingOrder="2"/>
    </xf>
    <xf numFmtId="168" fontId="3" fillId="2" borderId="0" xfId="17" applyNumberFormat="1" applyFont="1" applyFill="1" applyBorder="1" applyAlignment="1">
      <alignment horizontal="right" vertical="center"/>
    </xf>
    <xf numFmtId="166" fontId="9" fillId="0" borderId="0" xfId="21" quotePrefix="1" applyNumberFormat="1" applyFont="1" applyAlignment="1">
      <alignment horizontal="right" vertical="center" readingOrder="2"/>
    </xf>
    <xf numFmtId="165" fontId="2" fillId="0" borderId="0" xfId="21" applyFont="1" applyAlignment="1">
      <alignment vertical="center" readingOrder="2"/>
    </xf>
    <xf numFmtId="166" fontId="9" fillId="0" borderId="0" xfId="21" applyNumberFormat="1" applyFont="1" applyAlignment="1">
      <alignment horizontal="right" vertical="center" readingOrder="2"/>
    </xf>
    <xf numFmtId="0" fontId="2" fillId="3" borderId="0" xfId="17" applyFont="1" applyFill="1" applyBorder="1" applyAlignment="1">
      <alignment horizontal="right" vertical="center"/>
    </xf>
    <xf numFmtId="168" fontId="3" fillId="0" borderId="0" xfId="14" applyNumberFormat="1" applyFont="1" applyAlignment="1" applyProtection="1">
      <alignment horizontal="left" vertical="center"/>
    </xf>
    <xf numFmtId="164" fontId="10" fillId="0" borderId="0" xfId="13" applyFont="1" applyAlignment="1">
      <alignment vertical="center"/>
    </xf>
    <xf numFmtId="166" fontId="2" fillId="0" borderId="0" xfId="21" applyNumberFormat="1" applyFont="1" applyAlignment="1">
      <alignment horizontal="right" vertical="center"/>
    </xf>
    <xf numFmtId="165" fontId="3" fillId="0" borderId="0" xfId="21" applyFont="1" applyBorder="1" applyAlignment="1">
      <alignment horizontal="right" vertical="center"/>
    </xf>
    <xf numFmtId="165" fontId="2" fillId="0" borderId="0" xfId="21" applyFont="1" applyBorder="1" applyAlignment="1">
      <alignment horizontal="right" vertical="center"/>
    </xf>
    <xf numFmtId="0" fontId="2" fillId="0" borderId="0" xfId="17" applyFont="1" applyBorder="1" applyAlignment="1">
      <alignment horizontal="right" vertical="center"/>
    </xf>
    <xf numFmtId="0" fontId="2" fillId="0" borderId="0" xfId="17" applyFont="1" applyBorder="1" applyAlignment="1">
      <alignment vertical="center"/>
    </xf>
    <xf numFmtId="165" fontId="6" fillId="0" borderId="0" xfId="21" applyFont="1" applyAlignment="1">
      <alignment horizontal="right" vertical="center"/>
    </xf>
    <xf numFmtId="165" fontId="9" fillId="0" borderId="0" xfId="21" applyFont="1" applyAlignment="1">
      <alignment vertical="center"/>
    </xf>
    <xf numFmtId="165" fontId="9" fillId="0" borderId="0" xfId="21" quotePrefix="1" applyFont="1" applyAlignment="1" applyProtection="1">
      <alignment horizontal="left" vertical="center"/>
    </xf>
    <xf numFmtId="166" fontId="2" fillId="0" borderId="0" xfId="21" quotePrefix="1" applyNumberFormat="1" applyFont="1" applyAlignment="1">
      <alignment horizontal="right" vertical="center" readingOrder="2"/>
    </xf>
    <xf numFmtId="0" fontId="9" fillId="0" borderId="0" xfId="16" applyFont="1" applyFill="1" applyBorder="1" applyAlignment="1">
      <alignment vertical="center"/>
    </xf>
    <xf numFmtId="0" fontId="2" fillId="0" borderId="0" xfId="16" applyFont="1" applyFill="1" applyBorder="1" applyAlignment="1">
      <alignment horizontal="right" vertical="center" readingOrder="2"/>
    </xf>
    <xf numFmtId="165" fontId="9" fillId="0" borderId="0" xfId="21" quotePrefix="1" applyFont="1" applyBorder="1" applyAlignment="1">
      <alignment horizontal="left" vertical="center"/>
    </xf>
    <xf numFmtId="168" fontId="3" fillId="3" borderId="0" xfId="21" applyNumberFormat="1" applyFont="1" applyFill="1" applyBorder="1" applyAlignment="1">
      <alignment horizontal="right" vertical="center"/>
    </xf>
    <xf numFmtId="167" fontId="3" fillId="4" borderId="0" xfId="21" applyNumberFormat="1" applyFont="1" applyFill="1" applyBorder="1" applyAlignment="1" applyProtection="1">
      <alignment horizontal="right" vertical="center"/>
    </xf>
    <xf numFmtId="169" fontId="3" fillId="0" borderId="0" xfId="19" applyNumberFormat="1" applyFont="1" applyBorder="1" applyAlignment="1" applyProtection="1">
      <alignment horizontal="right" vertical="center"/>
    </xf>
    <xf numFmtId="165" fontId="5" fillId="0" borderId="0" xfId="21" applyFont="1" applyAlignment="1">
      <alignment horizontal="right" vertical="center"/>
    </xf>
    <xf numFmtId="0" fontId="2" fillId="0" borderId="0" xfId="15" applyFont="1" applyAlignment="1">
      <alignment horizontal="left" vertical="center"/>
    </xf>
    <xf numFmtId="0" fontId="3" fillId="0" borderId="0" xfId="15" applyFont="1" applyAlignment="1">
      <alignment vertical="center"/>
    </xf>
    <xf numFmtId="168" fontId="2" fillId="0" borderId="0" xfId="15" quotePrefix="1" applyNumberFormat="1" applyFont="1" applyAlignment="1" applyProtection="1">
      <alignment horizontal="left" vertical="center"/>
    </xf>
    <xf numFmtId="168" fontId="3" fillId="0" borderId="0" xfId="17" quotePrefix="1" applyNumberFormat="1" applyFont="1" applyBorder="1" applyAlignment="1">
      <alignment horizontal="left" vertical="center"/>
    </xf>
    <xf numFmtId="168" fontId="2" fillId="0" borderId="0" xfId="14" applyNumberFormat="1" applyFont="1" applyAlignment="1" applyProtection="1">
      <alignment horizontal="left" vertical="center"/>
    </xf>
    <xf numFmtId="168" fontId="2" fillId="0" borderId="0" xfId="14" quotePrefix="1" applyNumberFormat="1" applyFont="1" applyAlignment="1" applyProtection="1">
      <alignment horizontal="left" vertical="center"/>
    </xf>
    <xf numFmtId="0" fontId="2" fillId="0" borderId="0" xfId="10" applyFont="1" applyBorder="1" applyAlignment="1" applyProtection="1">
      <alignment horizontal="left" vertical="center"/>
    </xf>
    <xf numFmtId="168" fontId="2" fillId="0" borderId="0" xfId="15" applyNumberFormat="1" applyFont="1" applyAlignment="1" applyProtection="1">
      <alignment horizontal="left" vertical="center"/>
    </xf>
    <xf numFmtId="165" fontId="2" fillId="0" borderId="0" xfId="20" applyNumberFormat="1" applyFont="1" applyAlignment="1">
      <alignment vertical="center"/>
    </xf>
    <xf numFmtId="0" fontId="16" fillId="0" borderId="0" xfId="17" applyFont="1" applyBorder="1" applyAlignment="1">
      <alignment vertical="center"/>
    </xf>
    <xf numFmtId="0" fontId="16" fillId="0" borderId="0" xfId="17" applyFont="1" applyBorder="1" applyAlignment="1">
      <alignment horizontal="right" vertical="center"/>
    </xf>
    <xf numFmtId="0" fontId="16" fillId="0" borderId="0" xfId="17" quotePrefix="1" applyFont="1" applyBorder="1" applyAlignment="1">
      <alignment horizontal="left" vertical="center"/>
    </xf>
    <xf numFmtId="165" fontId="2" fillId="0" borderId="0" xfId="21" quotePrefix="1" applyFont="1" applyAlignment="1">
      <alignment horizontal="left" vertical="center"/>
    </xf>
    <xf numFmtId="165" fontId="3" fillId="0" borderId="0" xfId="21" applyFont="1" applyBorder="1" applyAlignment="1">
      <alignment vertical="center"/>
    </xf>
    <xf numFmtId="165" fontId="3" fillId="0" borderId="0" xfId="21" quotePrefix="1" applyFont="1" applyBorder="1" applyAlignment="1">
      <alignment horizontal="right" vertical="center"/>
    </xf>
    <xf numFmtId="166" fontId="2" fillId="0" borderId="0" xfId="21" applyNumberFormat="1" applyFont="1" applyAlignment="1">
      <alignment horizontal="left" vertical="center"/>
    </xf>
    <xf numFmtId="165" fontId="3" fillId="0" borderId="0" xfId="21" quotePrefix="1" applyFont="1" applyBorder="1" applyAlignment="1">
      <alignment horizontal="right" vertical="center" readingOrder="2"/>
    </xf>
    <xf numFmtId="0" fontId="3" fillId="2" borderId="0" xfId="17" applyFont="1" applyFill="1" applyBorder="1" applyAlignment="1">
      <alignment horizontal="right" vertical="center"/>
    </xf>
    <xf numFmtId="168" fontId="3" fillId="2" borderId="0" xfId="17" quotePrefix="1" applyNumberFormat="1" applyFont="1" applyFill="1" applyBorder="1" applyAlignment="1">
      <alignment horizontal="right" vertical="center"/>
    </xf>
    <xf numFmtId="0" fontId="2" fillId="2" borderId="0" xfId="17" applyFont="1" applyFill="1" applyBorder="1" applyAlignment="1" applyProtection="1">
      <alignment horizontal="left" vertical="center"/>
    </xf>
    <xf numFmtId="0" fontId="2" fillId="2" borderId="0" xfId="17" applyFont="1" applyFill="1" applyBorder="1" applyAlignment="1">
      <alignment vertical="center"/>
    </xf>
    <xf numFmtId="0" fontId="3" fillId="0" borderId="0" xfId="17" applyFont="1" applyBorder="1" applyAlignment="1">
      <alignment vertical="center"/>
    </xf>
    <xf numFmtId="167" fontId="2" fillId="4" borderId="0" xfId="21" applyNumberFormat="1" applyFont="1" applyFill="1" applyBorder="1" applyAlignment="1" applyProtection="1">
      <alignment horizontal="right" vertical="center"/>
    </xf>
    <xf numFmtId="165" fontId="16" fillId="0" borderId="0" xfId="21" applyFont="1" applyBorder="1" applyAlignment="1">
      <alignment horizontal="right" vertical="center" readingOrder="2"/>
    </xf>
    <xf numFmtId="165" fontId="10" fillId="0" borderId="0" xfId="21" applyFont="1" applyAlignment="1">
      <alignment horizontal="right" vertical="center" readingOrder="2"/>
    </xf>
  </cellXfs>
  <cellStyles count="28">
    <cellStyle name="Euro" xfId="1"/>
    <cellStyle name="Milliers 2" xfId="2"/>
    <cellStyle name="MS_Arabic" xfId="3"/>
    <cellStyle name="Normal" xfId="0" builtinId="0"/>
    <cellStyle name="Normal 2" xfId="4"/>
    <cellStyle name="Normal 2 2" xfId="5"/>
    <cellStyle name="Normal 3" xfId="6"/>
    <cellStyle name="Normal 4" xfId="7"/>
    <cellStyle name="Normal 5" xfId="8"/>
    <cellStyle name="Normal 6" xfId="9"/>
    <cellStyle name="Normal 6 2" xfId="10"/>
    <cellStyle name="Normal 7" xfId="11"/>
    <cellStyle name="Normal 9" xfId="12"/>
    <cellStyle name="Normal_11" xfId="13"/>
    <cellStyle name="Normal_E18_sante1" xfId="14"/>
    <cellStyle name="Normal_Feuil1" xfId="15"/>
    <cellStyle name="Normal_medssb e (2)" xfId="16"/>
    <cellStyle name="Normal_parmssb e" xfId="17"/>
    <cellStyle name="عادي_agros99" xfId="18"/>
    <cellStyle name="عادي_PARAMSSB2000" xfId="19"/>
    <cellStyle name="عادي_pop-2002" xfId="20"/>
    <cellStyle name="عادي_sante1" xfId="21"/>
    <cellStyle name="عادي_sante1b" xfId="22"/>
    <cellStyle name="عادي_SANTE3" xfId="23"/>
    <cellStyle name="عملة [0]_Book1" xfId="24"/>
    <cellStyle name="عملة_Book1" xfId="25"/>
    <cellStyle name="فاصلة [0]_Book1" xfId="26"/>
    <cellStyle name="فاصلة_Book1" xf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10</xdr:row>
      <xdr:rowOff>0</xdr:rowOff>
    </xdr:from>
    <xdr:to>
      <xdr:col>5</xdr:col>
      <xdr:colOff>0</xdr:colOff>
      <xdr:row>10</xdr:row>
      <xdr:rowOff>0</xdr:rowOff>
    </xdr:to>
    <xdr:sp macro="" textlink="">
      <xdr:nvSpPr>
        <xdr:cNvPr id="2062" name="Line 1"/>
        <xdr:cNvSpPr>
          <a:spLocks noChangeShapeType="1"/>
        </xdr:cNvSpPr>
      </xdr:nvSpPr>
      <xdr:spPr bwMode="auto">
        <a:xfrm>
          <a:off x="7305675" y="215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10</xdr:row>
      <xdr:rowOff>0</xdr:rowOff>
    </xdr:from>
    <xdr:to>
      <xdr:col>5</xdr:col>
      <xdr:colOff>0</xdr:colOff>
      <xdr:row>10</xdr:row>
      <xdr:rowOff>0</xdr:rowOff>
    </xdr:to>
    <xdr:sp macro="" textlink="">
      <xdr:nvSpPr>
        <xdr:cNvPr id="2063" name="Line 2"/>
        <xdr:cNvSpPr>
          <a:spLocks noChangeShapeType="1"/>
        </xdr:cNvSpPr>
      </xdr:nvSpPr>
      <xdr:spPr bwMode="auto">
        <a:xfrm>
          <a:off x="7305675" y="215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10</xdr:row>
      <xdr:rowOff>0</xdr:rowOff>
    </xdr:from>
    <xdr:to>
      <xdr:col>5</xdr:col>
      <xdr:colOff>0</xdr:colOff>
      <xdr:row>10</xdr:row>
      <xdr:rowOff>0</xdr:rowOff>
    </xdr:to>
    <xdr:sp macro="" textlink="">
      <xdr:nvSpPr>
        <xdr:cNvPr id="2064" name="Line 3"/>
        <xdr:cNvSpPr>
          <a:spLocks noChangeShapeType="1"/>
        </xdr:cNvSpPr>
      </xdr:nvSpPr>
      <xdr:spPr bwMode="auto">
        <a:xfrm>
          <a:off x="7305675" y="215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10</xdr:row>
      <xdr:rowOff>0</xdr:rowOff>
    </xdr:from>
    <xdr:to>
      <xdr:col>5</xdr:col>
      <xdr:colOff>0</xdr:colOff>
      <xdr:row>10</xdr:row>
      <xdr:rowOff>0</xdr:rowOff>
    </xdr:to>
    <xdr:sp macro="" textlink="">
      <xdr:nvSpPr>
        <xdr:cNvPr id="2065" name="Line 4"/>
        <xdr:cNvSpPr>
          <a:spLocks noChangeShapeType="1"/>
        </xdr:cNvSpPr>
      </xdr:nvSpPr>
      <xdr:spPr bwMode="auto">
        <a:xfrm>
          <a:off x="7305675" y="215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10</xdr:row>
      <xdr:rowOff>0</xdr:rowOff>
    </xdr:from>
    <xdr:to>
      <xdr:col>5</xdr:col>
      <xdr:colOff>0</xdr:colOff>
      <xdr:row>10</xdr:row>
      <xdr:rowOff>0</xdr:rowOff>
    </xdr:to>
    <xdr:sp macro="" textlink="">
      <xdr:nvSpPr>
        <xdr:cNvPr id="2066" name="Line 5"/>
        <xdr:cNvSpPr>
          <a:spLocks noChangeShapeType="1"/>
        </xdr:cNvSpPr>
      </xdr:nvSpPr>
      <xdr:spPr bwMode="auto">
        <a:xfrm>
          <a:off x="7305675" y="215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10</xdr:row>
      <xdr:rowOff>0</xdr:rowOff>
    </xdr:from>
    <xdr:to>
      <xdr:col>5</xdr:col>
      <xdr:colOff>0</xdr:colOff>
      <xdr:row>10</xdr:row>
      <xdr:rowOff>0</xdr:rowOff>
    </xdr:to>
    <xdr:sp macro="" textlink="">
      <xdr:nvSpPr>
        <xdr:cNvPr id="2067" name="Line 6"/>
        <xdr:cNvSpPr>
          <a:spLocks noChangeShapeType="1"/>
        </xdr:cNvSpPr>
      </xdr:nvSpPr>
      <xdr:spPr bwMode="auto">
        <a:xfrm>
          <a:off x="7305675" y="215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10</xdr:row>
      <xdr:rowOff>0</xdr:rowOff>
    </xdr:from>
    <xdr:to>
      <xdr:col>5</xdr:col>
      <xdr:colOff>0</xdr:colOff>
      <xdr:row>10</xdr:row>
      <xdr:rowOff>0</xdr:rowOff>
    </xdr:to>
    <xdr:sp macro="" textlink="">
      <xdr:nvSpPr>
        <xdr:cNvPr id="2068" name="Line 7"/>
        <xdr:cNvSpPr>
          <a:spLocks noChangeShapeType="1"/>
        </xdr:cNvSpPr>
      </xdr:nvSpPr>
      <xdr:spPr bwMode="auto">
        <a:xfrm>
          <a:off x="7305675" y="215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10</xdr:row>
      <xdr:rowOff>0</xdr:rowOff>
    </xdr:from>
    <xdr:to>
      <xdr:col>5</xdr:col>
      <xdr:colOff>0</xdr:colOff>
      <xdr:row>10</xdr:row>
      <xdr:rowOff>0</xdr:rowOff>
    </xdr:to>
    <xdr:sp macro="" textlink="">
      <xdr:nvSpPr>
        <xdr:cNvPr id="2069" name="Line 8"/>
        <xdr:cNvSpPr>
          <a:spLocks noChangeShapeType="1"/>
        </xdr:cNvSpPr>
      </xdr:nvSpPr>
      <xdr:spPr bwMode="auto">
        <a:xfrm>
          <a:off x="7305675" y="215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10</xdr:row>
      <xdr:rowOff>0</xdr:rowOff>
    </xdr:from>
    <xdr:to>
      <xdr:col>5</xdr:col>
      <xdr:colOff>0</xdr:colOff>
      <xdr:row>10</xdr:row>
      <xdr:rowOff>0</xdr:rowOff>
    </xdr:to>
    <xdr:sp macro="" textlink="">
      <xdr:nvSpPr>
        <xdr:cNvPr id="2070" name="Line 9"/>
        <xdr:cNvSpPr>
          <a:spLocks noChangeShapeType="1"/>
        </xdr:cNvSpPr>
      </xdr:nvSpPr>
      <xdr:spPr bwMode="auto">
        <a:xfrm>
          <a:off x="7305675" y="215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10</xdr:row>
      <xdr:rowOff>0</xdr:rowOff>
    </xdr:from>
    <xdr:to>
      <xdr:col>5</xdr:col>
      <xdr:colOff>0</xdr:colOff>
      <xdr:row>10</xdr:row>
      <xdr:rowOff>0</xdr:rowOff>
    </xdr:to>
    <xdr:sp macro="" textlink="">
      <xdr:nvSpPr>
        <xdr:cNvPr id="2071" name="Line 10"/>
        <xdr:cNvSpPr>
          <a:spLocks noChangeShapeType="1"/>
        </xdr:cNvSpPr>
      </xdr:nvSpPr>
      <xdr:spPr bwMode="auto">
        <a:xfrm>
          <a:off x="7305675" y="215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10</xdr:row>
      <xdr:rowOff>0</xdr:rowOff>
    </xdr:from>
    <xdr:to>
      <xdr:col>5</xdr:col>
      <xdr:colOff>0</xdr:colOff>
      <xdr:row>10</xdr:row>
      <xdr:rowOff>0</xdr:rowOff>
    </xdr:to>
    <xdr:sp macro="" textlink="">
      <xdr:nvSpPr>
        <xdr:cNvPr id="2072" name="Line 11"/>
        <xdr:cNvSpPr>
          <a:spLocks noChangeShapeType="1"/>
        </xdr:cNvSpPr>
      </xdr:nvSpPr>
      <xdr:spPr bwMode="auto">
        <a:xfrm>
          <a:off x="7305675" y="215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10</xdr:row>
      <xdr:rowOff>0</xdr:rowOff>
    </xdr:from>
    <xdr:to>
      <xdr:col>5</xdr:col>
      <xdr:colOff>0</xdr:colOff>
      <xdr:row>10</xdr:row>
      <xdr:rowOff>0</xdr:rowOff>
    </xdr:to>
    <xdr:sp macro="" textlink="">
      <xdr:nvSpPr>
        <xdr:cNvPr id="2073" name="Line 12"/>
        <xdr:cNvSpPr>
          <a:spLocks noChangeShapeType="1"/>
        </xdr:cNvSpPr>
      </xdr:nvSpPr>
      <xdr:spPr bwMode="auto">
        <a:xfrm>
          <a:off x="7305675" y="2152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074" name="Line 13"/>
        <xdr:cNvSpPr>
          <a:spLocks noChangeShapeType="1"/>
        </xdr:cNvSpPr>
      </xdr:nvSpPr>
      <xdr:spPr bwMode="auto">
        <a:xfrm>
          <a:off x="7305675" y="9820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elyousfi\ANNUAIRE%20200\ann2002\sante\NRHOP9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SIBER2010\KSIBER2009\LABORATOIRES\SEIS2009\LABORATOIRE2008\fichHosp2006lab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RSONNEL%202011\MEDECINS%202011\RECAPS%20DES%20MEDECINS%20201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OPITAUX"/>
    </sheetNames>
    <sheetDataSet>
      <sheetData sheetId="0">
        <row r="5">
          <cell r="B5" t="str">
            <v>Préféctures</v>
          </cell>
          <cell r="C5" t="str">
            <v>l'hôpital</v>
          </cell>
          <cell r="D5" t="str">
            <v xml:space="preserve"> </v>
          </cell>
          <cell r="E5" t="str">
            <v xml:space="preserve"> </v>
          </cell>
        </row>
        <row r="6">
          <cell r="B6" t="str">
            <v>OUED EDDAHAB</v>
          </cell>
          <cell r="C6" t="str">
            <v>HASSAN II</v>
          </cell>
          <cell r="D6" t="str">
            <v>H.G.P</v>
          </cell>
          <cell r="E6">
            <v>53</v>
          </cell>
        </row>
        <row r="7">
          <cell r="B7" t="str">
            <v>Total région</v>
          </cell>
          <cell r="C7">
            <v>1</v>
          </cell>
          <cell r="E7">
            <v>53</v>
          </cell>
        </row>
        <row r="8">
          <cell r="B8" t="str">
            <v>BOUJDOUR</v>
          </cell>
          <cell r="C8" t="str">
            <v>BOUJDOUR</v>
          </cell>
          <cell r="D8" t="str">
            <v>H.G.P</v>
          </cell>
          <cell r="E8">
            <v>36</v>
          </cell>
        </row>
        <row r="9">
          <cell r="B9" t="str">
            <v>LAAYOUNE</v>
          </cell>
          <cell r="C9" t="str">
            <v>My HASSAN BEN EL MEHDI</v>
          </cell>
          <cell r="D9" t="str">
            <v xml:space="preserve">H.G.P </v>
          </cell>
          <cell r="E9">
            <v>216</v>
          </cell>
        </row>
        <row r="10">
          <cell r="B10" t="str">
            <v xml:space="preserve"> </v>
          </cell>
          <cell r="C10" t="str">
            <v xml:space="preserve">HASSAN II </v>
          </cell>
          <cell r="D10" t="str">
            <v xml:space="preserve">H.S.P </v>
          </cell>
          <cell r="E10">
            <v>153</v>
          </cell>
        </row>
        <row r="11">
          <cell r="B11" t="str">
            <v>Total région</v>
          </cell>
          <cell r="C11">
            <v>3</v>
          </cell>
          <cell r="E11">
            <v>405</v>
          </cell>
        </row>
        <row r="12">
          <cell r="B12" t="str">
            <v>ESS-EMARA</v>
          </cell>
          <cell r="C12" t="str">
            <v>ES-SMARA</v>
          </cell>
          <cell r="D12" t="str">
            <v xml:space="preserve">H.G.P </v>
          </cell>
          <cell r="E12">
            <v>90</v>
          </cell>
        </row>
        <row r="13">
          <cell r="B13" t="str">
            <v>GUELMIM</v>
          </cell>
          <cell r="C13" t="str">
            <v>BOUIZAKAREN</v>
          </cell>
          <cell r="D13" t="str">
            <v>P.S.P</v>
          </cell>
          <cell r="E13">
            <v>80</v>
          </cell>
        </row>
        <row r="14">
          <cell r="B14" t="str">
            <v xml:space="preserve"> </v>
          </cell>
          <cell r="C14" t="str">
            <v>GUELMIM</v>
          </cell>
          <cell r="D14" t="str">
            <v>H.G.P</v>
          </cell>
          <cell r="E14">
            <v>50</v>
          </cell>
        </row>
        <row r="15">
          <cell r="B15" t="str">
            <v>TANTAN</v>
          </cell>
          <cell r="C15" t="str">
            <v>HASSAN II</v>
          </cell>
          <cell r="D15" t="str">
            <v>H.G.P</v>
          </cell>
          <cell r="E15">
            <v>120</v>
          </cell>
        </row>
        <row r="16">
          <cell r="B16" t="str">
            <v>Total région</v>
          </cell>
          <cell r="C16">
            <v>4</v>
          </cell>
          <cell r="E16">
            <v>340</v>
          </cell>
        </row>
        <row r="17">
          <cell r="B17" t="str">
            <v>AGADIR</v>
          </cell>
          <cell r="C17" t="str">
            <v>HASSAN II</v>
          </cell>
          <cell r="D17" t="str">
            <v>H.G.R *</v>
          </cell>
          <cell r="E17">
            <v>675</v>
          </cell>
        </row>
        <row r="18">
          <cell r="B18" t="str">
            <v>INEZGANE</v>
          </cell>
          <cell r="C18" t="str">
            <v>INEZGANE</v>
          </cell>
          <cell r="D18" t="str">
            <v>H.G.P *</v>
          </cell>
          <cell r="E18">
            <v>350</v>
          </cell>
        </row>
        <row r="19">
          <cell r="B19" t="str">
            <v>OUARZAZATE</v>
          </cell>
          <cell r="C19" t="str">
            <v>BOUGAFER</v>
          </cell>
          <cell r="D19" t="str">
            <v xml:space="preserve">H.S.P </v>
          </cell>
          <cell r="E19">
            <v>82</v>
          </cell>
        </row>
        <row r="20">
          <cell r="B20" t="str">
            <v xml:space="preserve"> </v>
          </cell>
          <cell r="C20" t="str">
            <v>SIDI HSSAIN BENACEUR</v>
          </cell>
          <cell r="D20" t="str">
            <v xml:space="preserve">H.G.P </v>
          </cell>
          <cell r="E20">
            <v>291</v>
          </cell>
        </row>
        <row r="21">
          <cell r="B21" t="str">
            <v xml:space="preserve"> </v>
          </cell>
          <cell r="C21" t="str">
            <v>TINGHIR</v>
          </cell>
          <cell r="D21" t="str">
            <v>P.S.P</v>
          </cell>
          <cell r="E21">
            <v>47</v>
          </cell>
        </row>
        <row r="22">
          <cell r="B22" t="str">
            <v>TAROUDANTE</v>
          </cell>
          <cell r="C22" t="str">
            <v>TAROUDANTE</v>
          </cell>
          <cell r="D22" t="str">
            <v>H.G.P</v>
          </cell>
          <cell r="E22">
            <v>285</v>
          </cell>
        </row>
        <row r="23">
          <cell r="B23" t="str">
            <v>TIZNIT</v>
          </cell>
          <cell r="C23" t="str">
            <v>HASSAN Ier</v>
          </cell>
          <cell r="D23" t="str">
            <v xml:space="preserve">H.G.P </v>
          </cell>
          <cell r="E23">
            <v>230</v>
          </cell>
        </row>
        <row r="24">
          <cell r="B24" t="str">
            <v xml:space="preserve"> </v>
          </cell>
          <cell r="C24" t="str">
            <v>SIDI IFNI</v>
          </cell>
          <cell r="D24" t="str">
            <v>P.S.P</v>
          </cell>
          <cell r="E24">
            <v>100</v>
          </cell>
        </row>
        <row r="25">
          <cell r="B25" t="str">
            <v xml:space="preserve"> </v>
          </cell>
          <cell r="C25" t="str">
            <v>HOUMANE EL FATOUAKI</v>
          </cell>
          <cell r="D25" t="str">
            <v>H.S.P</v>
          </cell>
          <cell r="E25">
            <v>72</v>
          </cell>
        </row>
        <row r="26">
          <cell r="B26" t="str">
            <v>ZAGORA</v>
          </cell>
          <cell r="C26" t="str">
            <v>ZAGORA</v>
          </cell>
          <cell r="D26" t="str">
            <v>P.S.P</v>
          </cell>
          <cell r="E26">
            <v>72</v>
          </cell>
        </row>
        <row r="27">
          <cell r="B27" t="str">
            <v>Total région</v>
          </cell>
          <cell r="C27">
            <v>10</v>
          </cell>
          <cell r="E27">
            <v>2204</v>
          </cell>
        </row>
        <row r="28">
          <cell r="B28" t="str">
            <v>KENITRA</v>
          </cell>
          <cell r="C28" t="str">
            <v>AL IDRISSI</v>
          </cell>
          <cell r="D28" t="str">
            <v xml:space="preserve">H.G.P </v>
          </cell>
          <cell r="E28">
            <v>501</v>
          </cell>
        </row>
        <row r="29">
          <cell r="B29" t="str">
            <v xml:space="preserve"> </v>
          </cell>
          <cell r="C29" t="str">
            <v>ZOUBIR SKIREJ</v>
          </cell>
          <cell r="D29" t="str">
            <v>P.S.P</v>
          </cell>
          <cell r="E29">
            <v>180</v>
          </cell>
        </row>
        <row r="30">
          <cell r="B30" t="str">
            <v>SIDI KACEM</v>
          </cell>
          <cell r="C30" t="str">
            <v>OUAZZANE</v>
          </cell>
          <cell r="D30" t="str">
            <v>P.S.P</v>
          </cell>
          <cell r="E30">
            <v>153</v>
          </cell>
        </row>
        <row r="31">
          <cell r="B31" t="str">
            <v xml:space="preserve"> </v>
          </cell>
          <cell r="C31" t="str">
            <v>SIDI KACEM</v>
          </cell>
          <cell r="D31" t="str">
            <v xml:space="preserve">H.G.P </v>
          </cell>
          <cell r="E31">
            <v>210</v>
          </cell>
        </row>
        <row r="32">
          <cell r="B32" t="str">
            <v>Total région</v>
          </cell>
          <cell r="C32">
            <v>4</v>
          </cell>
          <cell r="E32">
            <v>1044</v>
          </cell>
        </row>
        <row r="33">
          <cell r="B33" t="str">
            <v>BENSLIMANE</v>
          </cell>
          <cell r="C33" t="str">
            <v>BENSLIMANE</v>
          </cell>
          <cell r="D33" t="str">
            <v xml:space="preserve">H.G.P </v>
          </cell>
          <cell r="E33">
            <v>29</v>
          </cell>
        </row>
        <row r="34">
          <cell r="B34" t="str">
            <v>KHOURIBGA</v>
          </cell>
          <cell r="C34" t="str">
            <v>OUED.ZEM</v>
          </cell>
          <cell r="D34" t="str">
            <v>P.S.P</v>
          </cell>
          <cell r="E34">
            <v>50</v>
          </cell>
        </row>
        <row r="35">
          <cell r="B35" t="str">
            <v xml:space="preserve"> </v>
          </cell>
          <cell r="C35" t="str">
            <v>KHOURIBGA</v>
          </cell>
          <cell r="D35" t="str">
            <v xml:space="preserve">H.G.P </v>
          </cell>
          <cell r="E35">
            <v>230</v>
          </cell>
        </row>
        <row r="36">
          <cell r="B36" t="str">
            <v>SETTAT</v>
          </cell>
          <cell r="C36" t="str">
            <v xml:space="preserve">BEN AHMED ( PHTISIO ) </v>
          </cell>
          <cell r="D36" t="str">
            <v xml:space="preserve">H.S.P </v>
          </cell>
          <cell r="E36">
            <v>187</v>
          </cell>
        </row>
        <row r="37">
          <cell r="B37" t="str">
            <v xml:space="preserve"> </v>
          </cell>
          <cell r="C37" t="str">
            <v>HASSAN II</v>
          </cell>
          <cell r="D37" t="str">
            <v>H.G.P</v>
          </cell>
          <cell r="E37">
            <v>280</v>
          </cell>
        </row>
        <row r="38">
          <cell r="B38" t="str">
            <v xml:space="preserve"> </v>
          </cell>
          <cell r="C38" t="str">
            <v>ER-RAZI</v>
          </cell>
          <cell r="D38" t="str">
            <v>P.S.P</v>
          </cell>
          <cell r="E38">
            <v>120</v>
          </cell>
        </row>
        <row r="39">
          <cell r="B39" t="str">
            <v xml:space="preserve"> </v>
          </cell>
          <cell r="C39" t="str">
            <v>PSYCHIATRIE</v>
          </cell>
          <cell r="D39" t="str">
            <v xml:space="preserve">H.S.P </v>
          </cell>
          <cell r="E39">
            <v>630</v>
          </cell>
        </row>
        <row r="40">
          <cell r="B40" t="str">
            <v xml:space="preserve"> </v>
          </cell>
          <cell r="C40" t="str">
            <v xml:space="preserve">BEN AHMED </v>
          </cell>
          <cell r="D40" t="str">
            <v>P.S.P</v>
          </cell>
          <cell r="E40">
            <v>120</v>
          </cell>
        </row>
        <row r="41">
          <cell r="B41" t="str">
            <v>Total région</v>
          </cell>
          <cell r="C41">
            <v>8</v>
          </cell>
          <cell r="E41">
            <v>1646</v>
          </cell>
        </row>
        <row r="42">
          <cell r="B42" t="str">
            <v>EL KELAA</v>
          </cell>
          <cell r="C42" t="str">
            <v>ASSALAMA</v>
          </cell>
          <cell r="D42" t="str">
            <v>H.G.P</v>
          </cell>
          <cell r="E42">
            <v>417</v>
          </cell>
        </row>
        <row r="43">
          <cell r="B43" t="str">
            <v>ESSAOUIRA</v>
          </cell>
          <cell r="C43" t="str">
            <v>SIDI Med BEN ABDELLAH</v>
          </cell>
          <cell r="D43" t="str">
            <v xml:space="preserve">H.G.P </v>
          </cell>
          <cell r="E43">
            <v>361</v>
          </cell>
        </row>
        <row r="44">
          <cell r="B44" t="str">
            <v>MARRA-MENARA</v>
          </cell>
          <cell r="C44" t="str">
            <v>EL RAZI</v>
          </cell>
          <cell r="D44" t="str">
            <v>H.S.R</v>
          </cell>
          <cell r="E44">
            <v>420</v>
          </cell>
        </row>
        <row r="45">
          <cell r="B45" t="str">
            <v xml:space="preserve"> </v>
          </cell>
          <cell r="C45" t="str">
            <v>IBN NAFIS</v>
          </cell>
          <cell r="D45" t="str">
            <v>H.S.R</v>
          </cell>
          <cell r="E45">
            <v>220</v>
          </cell>
        </row>
        <row r="46">
          <cell r="B46" t="str">
            <v xml:space="preserve"> </v>
          </cell>
          <cell r="C46" t="str">
            <v>IBN TOFAIL MATERNITE</v>
          </cell>
          <cell r="D46" t="str">
            <v xml:space="preserve">H.S.R </v>
          </cell>
          <cell r="E46">
            <v>161</v>
          </cell>
        </row>
        <row r="47">
          <cell r="B47" t="str">
            <v xml:space="preserve"> </v>
          </cell>
          <cell r="C47" t="str">
            <v>IBN TOFAIL CHIRURGIE</v>
          </cell>
          <cell r="D47" t="str">
            <v xml:space="preserve">H.S.R </v>
          </cell>
          <cell r="E47">
            <v>300</v>
          </cell>
        </row>
        <row r="48">
          <cell r="B48" t="str">
            <v>MARRA-MEDINA</v>
          </cell>
          <cell r="C48" t="str">
            <v>IBN ZOHR</v>
          </cell>
          <cell r="D48" t="str">
            <v>H.G.R</v>
          </cell>
          <cell r="E48">
            <v>460</v>
          </cell>
        </row>
        <row r="49">
          <cell r="B49" t="str">
            <v xml:space="preserve"> </v>
          </cell>
          <cell r="C49" t="str">
            <v>EL ANTAKI</v>
          </cell>
          <cell r="D49" t="str">
            <v xml:space="preserve">H.S.R </v>
          </cell>
          <cell r="E49">
            <v>197</v>
          </cell>
        </row>
        <row r="50">
          <cell r="B50" t="str">
            <v>Total région</v>
          </cell>
          <cell r="C50">
            <v>8</v>
          </cell>
          <cell r="E50">
            <v>2536</v>
          </cell>
        </row>
        <row r="51">
          <cell r="B51" t="str">
            <v>FIGUIG</v>
          </cell>
          <cell r="C51" t="str">
            <v>HASSAN II</v>
          </cell>
          <cell r="D51" t="str">
            <v xml:space="preserve">H.G.P </v>
          </cell>
          <cell r="E51">
            <v>100</v>
          </cell>
        </row>
        <row r="52">
          <cell r="B52" t="str">
            <v>NADOR</v>
          </cell>
          <cell r="C52" t="str">
            <v>HASSANI</v>
          </cell>
          <cell r="D52" t="str">
            <v xml:space="preserve">H.G.P </v>
          </cell>
          <cell r="E52">
            <v>343</v>
          </cell>
        </row>
        <row r="53">
          <cell r="B53" t="str">
            <v>OUJDA-ANGAD</v>
          </cell>
          <cell r="C53" t="str">
            <v>AL FARABI</v>
          </cell>
          <cell r="D53" t="str">
            <v>H.G.R</v>
          </cell>
          <cell r="E53">
            <v>747</v>
          </cell>
        </row>
        <row r="54">
          <cell r="B54" t="str">
            <v xml:space="preserve"> </v>
          </cell>
          <cell r="C54" t="str">
            <v>PSYCHIATRIQUE</v>
          </cell>
          <cell r="D54" t="str">
            <v>H.S.R</v>
          </cell>
          <cell r="E54">
            <v>90</v>
          </cell>
        </row>
        <row r="55">
          <cell r="B55" t="str">
            <v>BERKANE</v>
          </cell>
          <cell r="C55" t="str">
            <v>EDDERAK</v>
          </cell>
          <cell r="D55" t="str">
            <v>H.G.P</v>
          </cell>
          <cell r="E55">
            <v>92</v>
          </cell>
        </row>
        <row r="56">
          <cell r="B56" t="str">
            <v>Total région</v>
          </cell>
          <cell r="C56">
            <v>5</v>
          </cell>
          <cell r="E56">
            <v>1372</v>
          </cell>
        </row>
        <row r="57">
          <cell r="B57" t="str">
            <v>BERNO.ZENATA</v>
          </cell>
          <cell r="C57" t="str">
            <v>TIT MELLIL</v>
          </cell>
          <cell r="D57" t="str">
            <v>H.S.P *</v>
          </cell>
          <cell r="E57">
            <v>110</v>
          </cell>
        </row>
        <row r="58">
          <cell r="B58" t="str">
            <v xml:space="preserve">CASA.B.M'SIK </v>
          </cell>
          <cell r="C58" t="str">
            <v>BEN M'SICK S.OTHMANE</v>
          </cell>
          <cell r="D58" t="str">
            <v>H.G.P</v>
          </cell>
          <cell r="E58">
            <v>250</v>
          </cell>
        </row>
        <row r="59">
          <cell r="B59" t="str">
            <v xml:space="preserve">CASA A.SEBAA </v>
          </cell>
          <cell r="C59" t="str">
            <v>MOHAMED V</v>
          </cell>
          <cell r="D59" t="str">
            <v xml:space="preserve">H.G.P </v>
          </cell>
          <cell r="E59">
            <v>226</v>
          </cell>
        </row>
        <row r="60">
          <cell r="B60" t="str">
            <v xml:space="preserve">CASA A.CHOCK </v>
          </cell>
          <cell r="C60" t="str">
            <v>CENTRE DE LEPROLOGIE</v>
          </cell>
          <cell r="D60" t="str">
            <v>H.S.P</v>
          </cell>
          <cell r="E60">
            <v>216</v>
          </cell>
        </row>
        <row r="61">
          <cell r="B61" t="str">
            <v>MOHAMMADIA</v>
          </cell>
          <cell r="C61" t="str">
            <v>My ABDELLAH</v>
          </cell>
          <cell r="D61" t="str">
            <v xml:space="preserve">H.G.P </v>
          </cell>
          <cell r="E61">
            <v>172</v>
          </cell>
        </row>
        <row r="62">
          <cell r="B62" t="str">
            <v>CASA-ANFA</v>
          </cell>
          <cell r="C62" t="str">
            <v>MY YOUSSEF</v>
          </cell>
          <cell r="D62" t="str">
            <v xml:space="preserve">H.G.P </v>
          </cell>
          <cell r="E62">
            <v>203</v>
          </cell>
        </row>
        <row r="63">
          <cell r="B63" t="str">
            <v xml:space="preserve"> </v>
          </cell>
          <cell r="C63" t="str">
            <v>HOPITAL D'ENFANTS</v>
          </cell>
          <cell r="D63" t="str">
            <v>H.S.N *</v>
          </cell>
          <cell r="E63">
            <v>260</v>
          </cell>
        </row>
        <row r="64">
          <cell r="B64" t="str">
            <v xml:space="preserve"> </v>
          </cell>
          <cell r="C64" t="str">
            <v>20 AOUT 1953</v>
          </cell>
          <cell r="D64" t="str">
            <v>H.S.N</v>
          </cell>
          <cell r="E64">
            <v>356</v>
          </cell>
        </row>
        <row r="65">
          <cell r="B65" t="str">
            <v xml:space="preserve"> </v>
          </cell>
          <cell r="C65" t="str">
            <v>H.G IBN ROCHD</v>
          </cell>
          <cell r="D65" t="str">
            <v>H.G.N</v>
          </cell>
          <cell r="E65">
            <v>1141</v>
          </cell>
        </row>
        <row r="66">
          <cell r="B66" t="str">
            <v>CASA EL FIDA</v>
          </cell>
          <cell r="C66" t="str">
            <v>H.G.P BOUAFI</v>
          </cell>
          <cell r="D66" t="str">
            <v xml:space="preserve">H.G.P </v>
          </cell>
          <cell r="E66">
            <v>210</v>
          </cell>
        </row>
        <row r="67">
          <cell r="B67" t="str">
            <v>Total région</v>
          </cell>
          <cell r="C67">
            <v>10</v>
          </cell>
          <cell r="E67">
            <v>3144</v>
          </cell>
        </row>
        <row r="68">
          <cell r="B68" t="str">
            <v>KHEMISSET</v>
          </cell>
          <cell r="C68" t="str">
            <v>KHEMISSET</v>
          </cell>
          <cell r="D68" t="str">
            <v>H.G.P</v>
          </cell>
          <cell r="E68">
            <v>154</v>
          </cell>
        </row>
        <row r="69">
          <cell r="B69" t="str">
            <v xml:space="preserve"> </v>
          </cell>
          <cell r="C69" t="str">
            <v>ROMMANI</v>
          </cell>
          <cell r="D69" t="str">
            <v>P.S.P</v>
          </cell>
          <cell r="E69">
            <v>76</v>
          </cell>
        </row>
        <row r="70">
          <cell r="B70" t="str">
            <v xml:space="preserve"> </v>
          </cell>
          <cell r="C70" t="str">
            <v>TIFLET</v>
          </cell>
          <cell r="D70" t="str">
            <v>P.S.P</v>
          </cell>
          <cell r="E70">
            <v>55</v>
          </cell>
        </row>
        <row r="71">
          <cell r="B71" t="str">
            <v>RABAT</v>
          </cell>
          <cell r="C71" t="str">
            <v>My YOUSSEF</v>
          </cell>
          <cell r="D71" t="str">
            <v>H.S.N</v>
          </cell>
          <cell r="E71">
            <v>465</v>
          </cell>
        </row>
        <row r="72">
          <cell r="B72" t="str">
            <v xml:space="preserve"> </v>
          </cell>
          <cell r="C72" t="str">
            <v>IBNOU SINA</v>
          </cell>
          <cell r="D72" t="str">
            <v>H.G.N *</v>
          </cell>
          <cell r="E72">
            <v>1150</v>
          </cell>
        </row>
        <row r="73">
          <cell r="B73" t="str">
            <v xml:space="preserve"> </v>
          </cell>
          <cell r="C73" t="str">
            <v>H.DES SPECIALITES</v>
          </cell>
          <cell r="D73" t="str">
            <v xml:space="preserve">H.S.N </v>
          </cell>
          <cell r="E73">
            <v>404</v>
          </cell>
        </row>
        <row r="74">
          <cell r="B74" t="str">
            <v xml:space="preserve"> </v>
          </cell>
          <cell r="C74" t="str">
            <v>MATERNITE SOUISSI</v>
          </cell>
          <cell r="D74" t="str">
            <v xml:space="preserve">H.S.N </v>
          </cell>
          <cell r="E74">
            <v>239</v>
          </cell>
        </row>
        <row r="75">
          <cell r="B75" t="str">
            <v xml:space="preserve"> </v>
          </cell>
          <cell r="C75" t="str">
            <v>H.D'ENFANT</v>
          </cell>
          <cell r="D75" t="str">
            <v xml:space="preserve">H.S.N </v>
          </cell>
          <cell r="E75">
            <v>634</v>
          </cell>
        </row>
        <row r="76">
          <cell r="B76" t="str">
            <v xml:space="preserve"> </v>
          </cell>
          <cell r="C76" t="str">
            <v xml:space="preserve"> MAT. ORANGERS</v>
          </cell>
          <cell r="D76" t="str">
            <v>H.S.N</v>
          </cell>
          <cell r="E76">
            <v>80</v>
          </cell>
        </row>
        <row r="77">
          <cell r="B77" t="str">
            <v xml:space="preserve"> </v>
          </cell>
          <cell r="C77" t="str">
            <v xml:space="preserve">Med BEN ABDELLAH </v>
          </cell>
          <cell r="D77" t="str">
            <v xml:space="preserve">H.S.N </v>
          </cell>
          <cell r="E77">
            <v>270</v>
          </cell>
        </row>
        <row r="78">
          <cell r="B78" t="str">
            <v>SALE</v>
          </cell>
          <cell r="C78" t="str">
            <v>MOULAY ABDELLAH</v>
          </cell>
          <cell r="D78" t="str">
            <v>H.G.P</v>
          </cell>
          <cell r="E78">
            <v>130</v>
          </cell>
        </row>
        <row r="79">
          <cell r="B79" t="str">
            <v xml:space="preserve"> </v>
          </cell>
          <cell r="C79" t="str">
            <v>AR-RAZI</v>
          </cell>
          <cell r="D79" t="str">
            <v>H.S.N</v>
          </cell>
          <cell r="E79">
            <v>200</v>
          </cell>
        </row>
        <row r="80">
          <cell r="B80" t="str">
            <v xml:space="preserve"> </v>
          </cell>
          <cell r="C80" t="str">
            <v>EL AYACHI</v>
          </cell>
          <cell r="D80" t="str">
            <v>H.S.N</v>
          </cell>
          <cell r="E80">
            <v>84</v>
          </cell>
        </row>
        <row r="81">
          <cell r="B81" t="str">
            <v>SKHIRAT TEMARA</v>
          </cell>
          <cell r="C81" t="str">
            <v>TEMARA</v>
          </cell>
          <cell r="D81" t="str">
            <v>H.G.P</v>
          </cell>
          <cell r="E81">
            <v>42</v>
          </cell>
        </row>
        <row r="82">
          <cell r="B82" t="str">
            <v>Total région</v>
          </cell>
          <cell r="C82">
            <v>14</v>
          </cell>
          <cell r="E82">
            <v>3983</v>
          </cell>
        </row>
        <row r="83">
          <cell r="B83" t="str">
            <v>EL JADIDA</v>
          </cell>
          <cell r="C83" t="str">
            <v>SIDI LAYACHI</v>
          </cell>
          <cell r="D83" t="str">
            <v xml:space="preserve">H.S.P </v>
          </cell>
          <cell r="E83">
            <v>80</v>
          </cell>
        </row>
        <row r="84">
          <cell r="B84" t="str">
            <v xml:space="preserve"> </v>
          </cell>
          <cell r="C84" t="str">
            <v>MOHAMED V</v>
          </cell>
          <cell r="D84" t="str">
            <v xml:space="preserve">H.G.P </v>
          </cell>
          <cell r="E84">
            <v>425</v>
          </cell>
        </row>
        <row r="85">
          <cell r="B85" t="str">
            <v>SAFI</v>
          </cell>
          <cell r="C85" t="str">
            <v>MOHAMED V</v>
          </cell>
          <cell r="D85" t="str">
            <v>H.G.P</v>
          </cell>
          <cell r="E85">
            <v>747</v>
          </cell>
        </row>
        <row r="86">
          <cell r="B86" t="str">
            <v>Total région</v>
          </cell>
          <cell r="C86">
            <v>3</v>
          </cell>
          <cell r="E86">
            <v>1252</v>
          </cell>
        </row>
        <row r="87">
          <cell r="B87" t="str">
            <v>AZILAL</v>
          </cell>
          <cell r="C87" t="str">
            <v>HAUT ATLAS CENTRAL</v>
          </cell>
          <cell r="D87" t="str">
            <v>H.G.P</v>
          </cell>
          <cell r="E87">
            <v>130</v>
          </cell>
        </row>
        <row r="88">
          <cell r="B88" t="str">
            <v>BENI MELLAL</v>
          </cell>
          <cell r="C88" t="str">
            <v>BENI MELLAL</v>
          </cell>
          <cell r="D88" t="str">
            <v>H.G.P</v>
          </cell>
          <cell r="E88">
            <v>428</v>
          </cell>
        </row>
        <row r="89">
          <cell r="B89" t="str">
            <v xml:space="preserve"> </v>
          </cell>
          <cell r="C89" t="str">
            <v>MOULAY ISMAIL</v>
          </cell>
          <cell r="D89" t="str">
            <v>P.S.P *</v>
          </cell>
          <cell r="E89">
            <v>190</v>
          </cell>
        </row>
        <row r="90">
          <cell r="B90" t="str">
            <v xml:space="preserve"> </v>
          </cell>
          <cell r="C90" t="str">
            <v>FQUIH BEN SALAH</v>
          </cell>
          <cell r="D90" t="str">
            <v>P.S.P</v>
          </cell>
          <cell r="E90">
            <v>66</v>
          </cell>
        </row>
        <row r="91">
          <cell r="B91" t="str">
            <v>Total région</v>
          </cell>
          <cell r="C91">
            <v>4</v>
          </cell>
          <cell r="E91">
            <v>814</v>
          </cell>
        </row>
        <row r="92">
          <cell r="B92" t="str">
            <v>ERRACHIDIA</v>
          </cell>
          <cell r="C92" t="str">
            <v>My ALI CHERIF</v>
          </cell>
          <cell r="D92" t="str">
            <v>H.G.P</v>
          </cell>
          <cell r="E92">
            <v>186</v>
          </cell>
        </row>
        <row r="93">
          <cell r="B93" t="str">
            <v xml:space="preserve"> </v>
          </cell>
          <cell r="C93" t="str">
            <v>HOUMANE FATOUAKI</v>
          </cell>
          <cell r="D93" t="str">
            <v>H.S.P</v>
          </cell>
          <cell r="E93">
            <v>130</v>
          </cell>
        </row>
        <row r="94">
          <cell r="B94" t="str">
            <v xml:space="preserve"> </v>
          </cell>
          <cell r="C94" t="str">
            <v>SGHIRI HAMANI B.MAATI</v>
          </cell>
          <cell r="D94" t="str">
            <v>P.S.P</v>
          </cell>
          <cell r="E94">
            <v>122</v>
          </cell>
        </row>
        <row r="95">
          <cell r="B95" t="str">
            <v xml:space="preserve"> </v>
          </cell>
          <cell r="C95" t="str">
            <v>20 AOUT</v>
          </cell>
          <cell r="D95" t="str">
            <v>P.S.P</v>
          </cell>
          <cell r="E95">
            <v>120</v>
          </cell>
        </row>
        <row r="96">
          <cell r="B96" t="str">
            <v>IFRANE</v>
          </cell>
          <cell r="C96" t="str">
            <v>20 AOUT</v>
          </cell>
          <cell r="D96" t="str">
            <v>P.S.P</v>
          </cell>
          <cell r="E96">
            <v>113</v>
          </cell>
        </row>
        <row r="97">
          <cell r="B97" t="str">
            <v>KHENIFRA</v>
          </cell>
          <cell r="C97" t="str">
            <v>MIDELT</v>
          </cell>
          <cell r="D97" t="str">
            <v>P.S.P</v>
          </cell>
          <cell r="E97">
            <v>108</v>
          </cell>
        </row>
        <row r="98">
          <cell r="B98" t="str">
            <v xml:space="preserve"> </v>
          </cell>
          <cell r="C98" t="str">
            <v>KHENIFRA</v>
          </cell>
          <cell r="D98" t="str">
            <v>H.G.P</v>
          </cell>
          <cell r="E98">
            <v>208</v>
          </cell>
        </row>
        <row r="99">
          <cell r="B99" t="str">
            <v>MEKNES-ISMAI.</v>
          </cell>
          <cell r="C99" t="str">
            <v>SIDI SAID</v>
          </cell>
          <cell r="D99" t="str">
            <v>H.S.R</v>
          </cell>
          <cell r="E99">
            <v>336</v>
          </cell>
        </row>
        <row r="100">
          <cell r="B100" t="str">
            <v>MEKNES-MENZEH</v>
          </cell>
          <cell r="C100" t="str">
            <v>MOULAY ISMAIL</v>
          </cell>
          <cell r="D100" t="str">
            <v>H.S.R</v>
          </cell>
          <cell r="E100">
            <v>344</v>
          </cell>
        </row>
        <row r="101">
          <cell r="B101" t="str">
            <v xml:space="preserve"> </v>
          </cell>
          <cell r="C101" t="str">
            <v>Med V</v>
          </cell>
          <cell r="D101" t="str">
            <v>H.G.R</v>
          </cell>
          <cell r="E101">
            <v>672</v>
          </cell>
        </row>
        <row r="102">
          <cell r="B102" t="str">
            <v>Total région</v>
          </cell>
          <cell r="C102">
            <v>10</v>
          </cell>
          <cell r="E102">
            <v>2339</v>
          </cell>
        </row>
        <row r="103">
          <cell r="B103" t="str">
            <v>BOULEMANE</v>
          </cell>
          <cell r="C103" t="str">
            <v xml:space="preserve">MARCHE VERTE </v>
          </cell>
          <cell r="D103" t="str">
            <v>H.G.P</v>
          </cell>
          <cell r="E103">
            <v>130</v>
          </cell>
        </row>
        <row r="104">
          <cell r="C104" t="str">
            <v>OUTATE EL HAJ</v>
          </cell>
          <cell r="D104" t="str">
            <v>P.S.P</v>
          </cell>
          <cell r="E104">
            <v>34</v>
          </cell>
        </row>
        <row r="105">
          <cell r="B105" t="str">
            <v>FES JDID</v>
          </cell>
          <cell r="C105" t="str">
            <v>AL GHASSANI</v>
          </cell>
          <cell r="D105" t="str">
            <v>H.G.R</v>
          </cell>
          <cell r="E105">
            <v>502</v>
          </cell>
        </row>
        <row r="106">
          <cell r="B106" t="str">
            <v xml:space="preserve"> </v>
          </cell>
          <cell r="C106" t="str">
            <v>IBN BAITAR</v>
          </cell>
          <cell r="D106" t="str">
            <v>H.S.R *</v>
          </cell>
          <cell r="E106">
            <v>60</v>
          </cell>
        </row>
        <row r="107">
          <cell r="B107" t="str">
            <v>FES MEDINA</v>
          </cell>
          <cell r="C107" t="str">
            <v>OMAR DRISSI</v>
          </cell>
          <cell r="D107" t="str">
            <v>H.S.R</v>
          </cell>
          <cell r="E107">
            <v>162</v>
          </cell>
        </row>
        <row r="108">
          <cell r="B108" t="str">
            <v xml:space="preserve">FES ZOUAGHA </v>
          </cell>
          <cell r="C108" t="str">
            <v>IBN AL HASSAN</v>
          </cell>
          <cell r="D108" t="str">
            <v xml:space="preserve">H.S.R </v>
          </cell>
          <cell r="E108">
            <v>112</v>
          </cell>
        </row>
        <row r="109">
          <cell r="B109" t="str">
            <v xml:space="preserve"> </v>
          </cell>
          <cell r="C109" t="str">
            <v>IBN AL KHATIB</v>
          </cell>
          <cell r="D109" t="str">
            <v xml:space="preserve">H.G.R </v>
          </cell>
          <cell r="E109">
            <v>546</v>
          </cell>
        </row>
        <row r="110">
          <cell r="B110" t="str">
            <v>FES SEFROU</v>
          </cell>
          <cell r="C110" t="str">
            <v>MOHAMMED V</v>
          </cell>
          <cell r="D110" t="str">
            <v xml:space="preserve">H.G.P </v>
          </cell>
          <cell r="E110">
            <v>120</v>
          </cell>
        </row>
        <row r="111">
          <cell r="B111" t="str">
            <v>Total région</v>
          </cell>
          <cell r="C111">
            <v>8</v>
          </cell>
          <cell r="E111">
            <v>1666</v>
          </cell>
        </row>
        <row r="112">
          <cell r="B112" t="str">
            <v>AL HOCEIMA</v>
          </cell>
          <cell r="C112" t="str">
            <v>MOHAMED V</v>
          </cell>
          <cell r="D112" t="str">
            <v>H.G.P</v>
          </cell>
          <cell r="E112">
            <v>346</v>
          </cell>
        </row>
        <row r="113">
          <cell r="B113" t="str">
            <v>TAOUNATE</v>
          </cell>
          <cell r="C113" t="str">
            <v xml:space="preserve">HASSAN II </v>
          </cell>
          <cell r="D113" t="str">
            <v>P.S.P</v>
          </cell>
          <cell r="E113">
            <v>70</v>
          </cell>
        </row>
        <row r="114">
          <cell r="B114" t="str">
            <v>TAZA</v>
          </cell>
          <cell r="C114" t="str">
            <v>IBNOU ROCHD</v>
          </cell>
          <cell r="D114" t="str">
            <v xml:space="preserve">H.G.P </v>
          </cell>
          <cell r="E114">
            <v>113</v>
          </cell>
        </row>
        <row r="115">
          <cell r="B115" t="str">
            <v xml:space="preserve"> </v>
          </cell>
          <cell r="C115" t="str">
            <v>IBN BAJA</v>
          </cell>
          <cell r="D115" t="str">
            <v xml:space="preserve">H.G.P </v>
          </cell>
          <cell r="E115">
            <v>343</v>
          </cell>
        </row>
        <row r="116">
          <cell r="B116" t="str">
            <v xml:space="preserve"> </v>
          </cell>
          <cell r="C116" t="str">
            <v>GUERCIF</v>
          </cell>
          <cell r="D116" t="str">
            <v>P.S.P</v>
          </cell>
          <cell r="E116">
            <v>41</v>
          </cell>
        </row>
        <row r="117">
          <cell r="B117" t="str">
            <v>Total région</v>
          </cell>
          <cell r="C117">
            <v>5</v>
          </cell>
          <cell r="E117">
            <v>913</v>
          </cell>
        </row>
        <row r="118">
          <cell r="B118" t="str">
            <v>CHAOUEN</v>
          </cell>
          <cell r="C118" t="str">
            <v>MOHAMED V</v>
          </cell>
          <cell r="D118" t="str">
            <v xml:space="preserve">H.G.P </v>
          </cell>
          <cell r="E118">
            <v>120</v>
          </cell>
        </row>
        <row r="119">
          <cell r="B119" t="str">
            <v>LARACHE</v>
          </cell>
          <cell r="C119" t="str">
            <v>LALLA MERIEM</v>
          </cell>
          <cell r="D119" t="str">
            <v xml:space="preserve">H.G.P </v>
          </cell>
          <cell r="E119">
            <v>194</v>
          </cell>
        </row>
        <row r="120">
          <cell r="B120" t="str">
            <v xml:space="preserve"> </v>
          </cell>
          <cell r="C120" t="str">
            <v>KSAR KEBIR</v>
          </cell>
          <cell r="D120" t="str">
            <v>P.S.P</v>
          </cell>
          <cell r="E120">
            <v>105</v>
          </cell>
        </row>
        <row r="121">
          <cell r="B121" t="str">
            <v>TANGER</v>
          </cell>
          <cell r="C121" t="str">
            <v>AL KORTOBI</v>
          </cell>
          <cell r="D121" t="str">
            <v xml:space="preserve">H.G.P </v>
          </cell>
          <cell r="E121">
            <v>105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litsexistants (2)"/>
      <sheetName val="litsexistants"/>
      <sheetName val="litsfonctionnels"/>
      <sheetName val="statuthop"/>
      <sheetName val="Déssertehosp"/>
      <sheetName val="évoluslitshop9403"/>
      <sheetName val="HOP-BLOC-RX-DIALYSE"/>
      <sheetName val="hopmisenSce97-05"/>
      <sheetName val="hopencours-projet-PDSS00-04"/>
      <sheetName val="ES-AVEC-LI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RECAP SPEC"/>
      <sheetName val="REC HOSP"/>
      <sheetName val="REC PAR HOPITAL"/>
      <sheetName val="REC SPROV"/>
      <sheetName val="REC SSB URB"/>
      <sheetName val="REC SSB RUR"/>
      <sheetName val="REC URB+REC RUR"/>
      <sheetName val="MED SSB GS MIL"/>
      <sheetName val="MED PAR RESEAU FOR "/>
      <sheetName val="MED RESchu inclu pr"/>
      <sheetName val="touria recap"/>
      <sheetName val="MED RES VAL"/>
      <sheetName val="EFFECTIFS GLOBAUX"/>
      <sheetName val="MED G S"/>
      <sheetName val="RECAP SSB VAL"/>
      <sheetName val="RECAP SP VAL"/>
      <sheetName val="sp hosp val"/>
      <sheetName val="REC PAR HOPITAL VAL"/>
      <sheetName val="MED PAR RESEAU pou veri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euil22"/>
  <dimension ref="A1:E58"/>
  <sheetViews>
    <sheetView showGridLines="0" tabSelected="1" workbookViewId="0">
      <selection activeCell="I28" sqref="I28"/>
    </sheetView>
  </sheetViews>
  <sheetFormatPr baseColWidth="10" defaultRowHeight="12.75"/>
  <cols>
    <col min="1" max="1" width="32.7109375" style="37" customWidth="1"/>
    <col min="2" max="3" width="13.7109375" style="36" customWidth="1"/>
    <col min="4" max="4" width="16.7109375" style="30" customWidth="1"/>
    <col min="5" max="5" width="32.7109375" style="37" customWidth="1"/>
    <col min="6" max="6" width="3.7109375" style="37" customWidth="1"/>
    <col min="7" max="16384" width="11.42578125" style="37"/>
  </cols>
  <sheetData>
    <row r="1" spans="1:5" ht="24.75" customHeight="1">
      <c r="A1" s="32" t="s">
        <v>0</v>
      </c>
      <c r="E1" s="24" t="s">
        <v>1</v>
      </c>
    </row>
    <row r="2" spans="1:5" ht="18.95" customHeight="1">
      <c r="E2" s="11"/>
    </row>
    <row r="3" spans="1:5" ht="18.95" customHeight="1">
      <c r="A3" s="58" t="s">
        <v>220</v>
      </c>
      <c r="B3" s="59"/>
      <c r="C3" s="59"/>
      <c r="D3" s="72" t="s">
        <v>223</v>
      </c>
      <c r="E3" s="72"/>
    </row>
    <row r="4" spans="1:5" ht="18.95" customHeight="1">
      <c r="A4" s="60" t="s">
        <v>221</v>
      </c>
      <c r="B4" s="59"/>
      <c r="C4" s="59"/>
      <c r="D4" s="73" t="s">
        <v>222</v>
      </c>
      <c r="E4" s="73"/>
    </row>
    <row r="5" spans="1:5" ht="18.95" customHeight="1">
      <c r="A5" s="58" t="s">
        <v>231</v>
      </c>
      <c r="D5" s="73" t="s">
        <v>224</v>
      </c>
      <c r="E5" s="73"/>
    </row>
    <row r="6" spans="1:5" ht="18.95" customHeight="1">
      <c r="A6" s="58"/>
    </row>
    <row r="7" spans="1:5" ht="16.5" customHeight="1">
      <c r="A7" s="61" t="s">
        <v>227</v>
      </c>
      <c r="B7" s="62" t="s">
        <v>194</v>
      </c>
      <c r="C7" s="34" t="s">
        <v>197</v>
      </c>
      <c r="D7" s="63" t="s">
        <v>198</v>
      </c>
      <c r="E7" s="33" t="s">
        <v>228</v>
      </c>
    </row>
    <row r="8" spans="1:5" ht="13.5" customHeight="1">
      <c r="A8" s="64" t="s">
        <v>2</v>
      </c>
      <c r="B8" s="30"/>
      <c r="C8" s="34" t="s">
        <v>199</v>
      </c>
      <c r="D8" s="65" t="s">
        <v>232</v>
      </c>
      <c r="E8" s="1" t="s">
        <v>195</v>
      </c>
    </row>
    <row r="9" spans="1:5" s="69" customFormat="1" ht="13.5" customHeight="1">
      <c r="B9" s="66" t="s">
        <v>196</v>
      </c>
      <c r="C9" s="66" t="s">
        <v>200</v>
      </c>
      <c r="D9" s="67" t="s">
        <v>233</v>
      </c>
    </row>
    <row r="10" spans="1:5" s="69" customFormat="1" ht="8.1" customHeight="1">
      <c r="A10" s="68"/>
      <c r="B10" s="66"/>
      <c r="C10" s="66"/>
      <c r="D10" s="66"/>
    </row>
    <row r="11" spans="1:5" s="70" customFormat="1" ht="14.1" customHeight="1">
      <c r="A11" s="7" t="s">
        <v>3</v>
      </c>
      <c r="B11" s="20">
        <f>SUM(B12:B13)</f>
        <v>40</v>
      </c>
      <c r="C11" s="20">
        <f>SUM(C12:C13)</f>
        <v>14</v>
      </c>
      <c r="D11" s="20">
        <f>SUM(D12:D13)</f>
        <v>26</v>
      </c>
      <c r="E11" s="2" t="s">
        <v>5</v>
      </c>
    </row>
    <row r="12" spans="1:5" ht="14.1" customHeight="1">
      <c r="A12" s="49" t="s">
        <v>6</v>
      </c>
      <c r="B12" s="21">
        <f>SUM(C12:D12)</f>
        <v>10</v>
      </c>
      <c r="C12" s="22" t="s">
        <v>4</v>
      </c>
      <c r="D12" s="22">
        <v>10</v>
      </c>
      <c r="E12" s="4" t="s">
        <v>7</v>
      </c>
    </row>
    <row r="13" spans="1:5" ht="14.1" customHeight="1">
      <c r="A13" s="5" t="s">
        <v>8</v>
      </c>
      <c r="B13" s="21">
        <f>SUM(C13:D13)</f>
        <v>30</v>
      </c>
      <c r="C13" s="22">
        <v>14</v>
      </c>
      <c r="D13" s="22">
        <v>16</v>
      </c>
      <c r="E13" s="4" t="s">
        <v>9</v>
      </c>
    </row>
    <row r="14" spans="1:5" ht="14.1" customHeight="1">
      <c r="A14" s="50" t="s">
        <v>10</v>
      </c>
      <c r="B14" s="23">
        <f>SUM(B15:B17)</f>
        <v>112</v>
      </c>
      <c r="C14" s="23">
        <f>SUM(C15:C17)</f>
        <v>36</v>
      </c>
      <c r="D14" s="23">
        <f>SUM(D15:D17)</f>
        <v>76</v>
      </c>
      <c r="E14" s="2" t="s">
        <v>11</v>
      </c>
    </row>
    <row r="15" spans="1:5" ht="14.1" customHeight="1">
      <c r="A15" s="5" t="s">
        <v>12</v>
      </c>
      <c r="B15" s="21">
        <f>SUM(C15:D15)</f>
        <v>21</v>
      </c>
      <c r="C15" s="22">
        <v>7</v>
      </c>
      <c r="D15" s="22">
        <v>14</v>
      </c>
      <c r="E15" s="4" t="s">
        <v>13</v>
      </c>
    </row>
    <row r="16" spans="1:5" ht="14.1" customHeight="1">
      <c r="A16" s="5" t="s">
        <v>14</v>
      </c>
      <c r="B16" s="21">
        <f>SUM(C16:D16)</f>
        <v>73</v>
      </c>
      <c r="C16" s="22">
        <v>29</v>
      </c>
      <c r="D16" s="22">
        <v>44</v>
      </c>
      <c r="E16" s="4" t="s">
        <v>15</v>
      </c>
    </row>
    <row r="17" spans="1:5" ht="14.1" customHeight="1">
      <c r="A17" s="5" t="s">
        <v>16</v>
      </c>
      <c r="B17" s="21">
        <f>SUM(C17:D17)</f>
        <v>18</v>
      </c>
      <c r="C17" s="22" t="s">
        <v>4</v>
      </c>
      <c r="D17" s="22">
        <v>18</v>
      </c>
      <c r="E17" s="6" t="s">
        <v>211</v>
      </c>
    </row>
    <row r="18" spans="1:5" ht="14.1" customHeight="1">
      <c r="A18" s="7" t="s">
        <v>17</v>
      </c>
      <c r="B18" s="23">
        <f>SUM(B19:B23)</f>
        <v>270</v>
      </c>
      <c r="C18" s="23">
        <f>SUM(C19:C23)</f>
        <v>76</v>
      </c>
      <c r="D18" s="23">
        <f>SUM(D19:D23)</f>
        <v>194</v>
      </c>
      <c r="E18" s="2" t="s">
        <v>18</v>
      </c>
    </row>
    <row r="19" spans="1:5" ht="14.1" customHeight="1">
      <c r="A19" s="5" t="s">
        <v>19</v>
      </c>
      <c r="B19" s="21">
        <f>SUM(C19:D19)</f>
        <v>29</v>
      </c>
      <c r="C19" s="22" t="s">
        <v>4</v>
      </c>
      <c r="D19" s="22">
        <v>29</v>
      </c>
      <c r="E19" s="4" t="s">
        <v>20</v>
      </c>
    </row>
    <row r="20" spans="1:5" ht="14.1" customHeight="1">
      <c r="A20" s="5" t="s">
        <v>21</v>
      </c>
      <c r="B20" s="21">
        <f>SUM(C20:D20)</f>
        <v>31</v>
      </c>
      <c r="C20" s="22">
        <v>16</v>
      </c>
      <c r="D20" s="22">
        <v>15</v>
      </c>
      <c r="E20" s="4" t="s">
        <v>22</v>
      </c>
    </row>
    <row r="21" spans="1:5" ht="14.1" customHeight="1">
      <c r="A21" s="5" t="s">
        <v>23</v>
      </c>
      <c r="B21" s="21">
        <f>SUM(C21:D21)</f>
        <v>79</v>
      </c>
      <c r="C21" s="22">
        <v>29</v>
      </c>
      <c r="D21" s="22">
        <v>50</v>
      </c>
      <c r="E21" s="4" t="s">
        <v>24</v>
      </c>
    </row>
    <row r="22" spans="1:5" s="70" customFormat="1" ht="14.1" customHeight="1">
      <c r="A22" s="5" t="s">
        <v>25</v>
      </c>
      <c r="B22" s="21">
        <f>SUM(C22:D22)</f>
        <v>51</v>
      </c>
      <c r="C22" s="22">
        <v>17</v>
      </c>
      <c r="D22" s="22">
        <v>34</v>
      </c>
      <c r="E22" s="4" t="s">
        <v>26</v>
      </c>
    </row>
    <row r="23" spans="1:5" ht="14.1" customHeight="1">
      <c r="A23" s="5" t="s">
        <v>27</v>
      </c>
      <c r="B23" s="21">
        <f>SUM(C23:D23)</f>
        <v>80</v>
      </c>
      <c r="C23" s="22">
        <v>14</v>
      </c>
      <c r="D23" s="22">
        <v>66</v>
      </c>
      <c r="E23" s="4" t="s">
        <v>28</v>
      </c>
    </row>
    <row r="24" spans="1:5" ht="14.1" customHeight="1">
      <c r="A24" s="8" t="s">
        <v>29</v>
      </c>
      <c r="B24" s="23">
        <f>SUM(B25:B33)</f>
        <v>1072</v>
      </c>
      <c r="C24" s="23">
        <f>SUM(C25:C33)</f>
        <v>296</v>
      </c>
      <c r="D24" s="23">
        <f>SUM(D25:D33)</f>
        <v>776</v>
      </c>
      <c r="E24" s="2" t="s">
        <v>30</v>
      </c>
    </row>
    <row r="25" spans="1:5" ht="14.1" customHeight="1">
      <c r="A25" s="51" t="s">
        <v>31</v>
      </c>
      <c r="B25" s="21">
        <f t="shared" ref="B25:B33" si="0">SUM(C25:D25)</f>
        <v>166</v>
      </c>
      <c r="C25" s="22">
        <v>52</v>
      </c>
      <c r="D25" s="22">
        <v>114</v>
      </c>
      <c r="E25" s="4" t="s">
        <v>32</v>
      </c>
    </row>
    <row r="26" spans="1:5" ht="14.1" customHeight="1">
      <c r="A26" s="51" t="s">
        <v>33</v>
      </c>
      <c r="B26" s="21">
        <f t="shared" si="0"/>
        <v>140</v>
      </c>
      <c r="C26" s="22">
        <v>27</v>
      </c>
      <c r="D26" s="22">
        <v>113</v>
      </c>
      <c r="E26" s="4" t="s">
        <v>34</v>
      </c>
    </row>
    <row r="27" spans="1:5" ht="14.1" customHeight="1">
      <c r="A27" s="51" t="s">
        <v>35</v>
      </c>
      <c r="B27" s="21">
        <f t="shared" si="0"/>
        <v>96</v>
      </c>
      <c r="C27" s="22">
        <v>37</v>
      </c>
      <c r="D27" s="22">
        <v>59</v>
      </c>
      <c r="E27" s="4" t="s">
        <v>36</v>
      </c>
    </row>
    <row r="28" spans="1:5" ht="14.1" customHeight="1">
      <c r="A28" s="51" t="s">
        <v>37</v>
      </c>
      <c r="B28" s="21">
        <f t="shared" si="0"/>
        <v>77</v>
      </c>
      <c r="C28" s="22">
        <v>27</v>
      </c>
      <c r="D28" s="22">
        <v>50</v>
      </c>
      <c r="E28" s="4" t="s">
        <v>38</v>
      </c>
    </row>
    <row r="29" spans="1:5" ht="14.1" customHeight="1">
      <c r="A29" s="51" t="s">
        <v>39</v>
      </c>
      <c r="B29" s="21">
        <f t="shared" si="0"/>
        <v>55</v>
      </c>
      <c r="C29" s="22">
        <v>12</v>
      </c>
      <c r="D29" s="22">
        <v>43</v>
      </c>
      <c r="E29" s="6" t="s">
        <v>40</v>
      </c>
    </row>
    <row r="30" spans="1:5" s="70" customFormat="1" ht="14.1" customHeight="1">
      <c r="A30" s="51" t="s">
        <v>41</v>
      </c>
      <c r="B30" s="21">
        <f t="shared" si="0"/>
        <v>247</v>
      </c>
      <c r="C30" s="22">
        <v>82</v>
      </c>
      <c r="D30" s="22">
        <v>165</v>
      </c>
      <c r="E30" s="4" t="s">
        <v>42</v>
      </c>
    </row>
    <row r="31" spans="1:5" ht="14.1" customHeight="1">
      <c r="A31" s="51" t="s">
        <v>43</v>
      </c>
      <c r="B31" s="21">
        <f t="shared" si="0"/>
        <v>105</v>
      </c>
      <c r="C31" s="22">
        <v>17</v>
      </c>
      <c r="D31" s="22">
        <v>88</v>
      </c>
      <c r="E31" s="6" t="s">
        <v>44</v>
      </c>
    </row>
    <row r="32" spans="1:5" ht="14.1" customHeight="1">
      <c r="A32" s="5" t="s">
        <v>45</v>
      </c>
      <c r="B32" s="21">
        <f t="shared" si="0"/>
        <v>102</v>
      </c>
      <c r="C32" s="22">
        <v>33</v>
      </c>
      <c r="D32" s="22">
        <v>69</v>
      </c>
      <c r="E32" s="4" t="s">
        <v>46</v>
      </c>
    </row>
    <row r="33" spans="1:5" s="70" customFormat="1" ht="14.1" customHeight="1">
      <c r="A33" s="9" t="s">
        <v>47</v>
      </c>
      <c r="B33" s="21">
        <f t="shared" si="0"/>
        <v>84</v>
      </c>
      <c r="C33" s="22">
        <v>9</v>
      </c>
      <c r="D33" s="22">
        <v>75</v>
      </c>
      <c r="E33" s="4" t="s">
        <v>48</v>
      </c>
    </row>
    <row r="34" spans="1:5" ht="14.1" customHeight="1">
      <c r="A34" s="7" t="s">
        <v>49</v>
      </c>
      <c r="B34" s="23">
        <f>SUM(B35:B37)</f>
        <v>416</v>
      </c>
      <c r="C34" s="23">
        <f>SUM(C35:C37)</f>
        <v>153</v>
      </c>
      <c r="D34" s="23">
        <f>SUM(D35:D37)</f>
        <v>263</v>
      </c>
      <c r="E34" s="2" t="s">
        <v>50</v>
      </c>
    </row>
    <row r="35" spans="1:5" ht="14.1" customHeight="1">
      <c r="A35" s="51" t="s">
        <v>51</v>
      </c>
      <c r="B35" s="21">
        <f>SUM(C35:D35)</f>
        <v>226</v>
      </c>
      <c r="C35" s="22">
        <v>106</v>
      </c>
      <c r="D35" s="22">
        <v>120</v>
      </c>
      <c r="E35" s="4" t="s">
        <v>52</v>
      </c>
    </row>
    <row r="36" spans="1:5" ht="14.1" customHeight="1">
      <c r="A36" s="51" t="s">
        <v>53</v>
      </c>
      <c r="B36" s="21">
        <f>SUM(C36:D36)</f>
        <v>129</v>
      </c>
      <c r="C36" s="22">
        <v>31</v>
      </c>
      <c r="D36" s="22">
        <v>98</v>
      </c>
      <c r="E36" s="4" t="s">
        <v>54</v>
      </c>
    </row>
    <row r="37" spans="1:5" s="70" customFormat="1" ht="14.1" customHeight="1">
      <c r="A37" s="51" t="s">
        <v>55</v>
      </c>
      <c r="B37" s="21">
        <f>SUM(C37:D37)</f>
        <v>61</v>
      </c>
      <c r="C37" s="22">
        <v>16</v>
      </c>
      <c r="D37" s="22">
        <v>45</v>
      </c>
      <c r="E37" s="6" t="s">
        <v>56</v>
      </c>
    </row>
    <row r="38" spans="1:5" ht="14.1" customHeight="1">
      <c r="A38" s="50" t="s">
        <v>57</v>
      </c>
      <c r="B38" s="23">
        <f>SUM(B39:B42)</f>
        <v>580</v>
      </c>
      <c r="C38" s="23">
        <f>SUM(C39:C42)</f>
        <v>294</v>
      </c>
      <c r="D38" s="23">
        <f>SUM(D39:D42)</f>
        <v>286</v>
      </c>
      <c r="E38" s="2" t="s">
        <v>58</v>
      </c>
    </row>
    <row r="39" spans="1:5" ht="14.1" customHeight="1">
      <c r="A39" s="51" t="s">
        <v>59</v>
      </c>
      <c r="B39" s="21">
        <f>SUM(C39:D39)</f>
        <v>91</v>
      </c>
      <c r="C39" s="22">
        <v>46</v>
      </c>
      <c r="D39" s="22">
        <v>45</v>
      </c>
      <c r="E39" s="4" t="s">
        <v>60</v>
      </c>
    </row>
    <row r="40" spans="1:5" ht="14.1" customHeight="1">
      <c r="A40" s="51" t="s">
        <v>61</v>
      </c>
      <c r="B40" s="21">
        <f>SUM(C40:D40)</f>
        <v>92</v>
      </c>
      <c r="C40" s="22">
        <v>49</v>
      </c>
      <c r="D40" s="22">
        <v>43</v>
      </c>
      <c r="E40" s="6" t="s">
        <v>62</v>
      </c>
    </row>
    <row r="41" spans="1:5" ht="14.1" customHeight="1">
      <c r="A41" s="51" t="s">
        <v>63</v>
      </c>
      <c r="B41" s="21">
        <f>SUM(C41:D41)</f>
        <v>189</v>
      </c>
      <c r="C41" s="22">
        <v>98</v>
      </c>
      <c r="D41" s="22">
        <v>91</v>
      </c>
      <c r="E41" s="4" t="s">
        <v>64</v>
      </c>
    </row>
    <row r="42" spans="1:5" ht="14.1" customHeight="1">
      <c r="A42" s="51" t="s">
        <v>65</v>
      </c>
      <c r="B42" s="21">
        <f>SUM(C42:D42)</f>
        <v>208</v>
      </c>
      <c r="C42" s="22">
        <v>101</v>
      </c>
      <c r="D42" s="22">
        <v>107</v>
      </c>
      <c r="E42" s="4" t="s">
        <v>66</v>
      </c>
    </row>
    <row r="43" spans="1:5" s="70" customFormat="1" ht="14.1" customHeight="1">
      <c r="A43" s="8" t="s">
        <v>67</v>
      </c>
      <c r="B43" s="23">
        <f>SUM(B44:B49)</f>
        <v>988</v>
      </c>
      <c r="C43" s="23">
        <f>SUM(C44:C49)</f>
        <v>353</v>
      </c>
      <c r="D43" s="23">
        <f>SUM(D44:D49)</f>
        <v>635</v>
      </c>
      <c r="E43" s="2" t="s">
        <v>68</v>
      </c>
    </row>
    <row r="44" spans="1:5" ht="14.1" customHeight="1">
      <c r="A44" s="9" t="s">
        <v>69</v>
      </c>
      <c r="B44" s="21">
        <f t="shared" ref="B44:B49" si="1">SUM(C44:D44)</f>
        <v>138</v>
      </c>
      <c r="C44" s="22">
        <v>33</v>
      </c>
      <c r="D44" s="22">
        <v>105</v>
      </c>
      <c r="E44" s="4" t="s">
        <v>70</v>
      </c>
    </row>
    <row r="45" spans="1:5" ht="14.1" customHeight="1">
      <c r="A45" s="51" t="s">
        <v>71</v>
      </c>
      <c r="B45" s="21">
        <f t="shared" si="1"/>
        <v>122</v>
      </c>
      <c r="C45" s="22">
        <v>25</v>
      </c>
      <c r="D45" s="22">
        <v>97</v>
      </c>
      <c r="E45" s="4" t="s">
        <v>72</v>
      </c>
    </row>
    <row r="46" spans="1:5" ht="14.1" customHeight="1">
      <c r="A46" s="51" t="s">
        <v>73</v>
      </c>
      <c r="B46" s="21">
        <f t="shared" si="1"/>
        <v>150</v>
      </c>
      <c r="C46" s="22">
        <v>61</v>
      </c>
      <c r="D46" s="22">
        <v>89</v>
      </c>
      <c r="E46" s="4" t="s">
        <v>74</v>
      </c>
    </row>
    <row r="47" spans="1:5" ht="14.1" customHeight="1">
      <c r="A47" s="51" t="s">
        <v>75</v>
      </c>
      <c r="B47" s="21">
        <f t="shared" si="1"/>
        <v>144</v>
      </c>
      <c r="C47" s="21">
        <v>47</v>
      </c>
      <c r="D47" s="22">
        <v>97</v>
      </c>
      <c r="E47" s="4" t="s">
        <v>76</v>
      </c>
    </row>
    <row r="48" spans="1:5" ht="14.1" customHeight="1">
      <c r="A48" s="51" t="s">
        <v>77</v>
      </c>
      <c r="B48" s="21">
        <f t="shared" si="1"/>
        <v>348</v>
      </c>
      <c r="C48" s="21">
        <v>164</v>
      </c>
      <c r="D48" s="22">
        <v>184</v>
      </c>
      <c r="E48" s="4" t="s">
        <v>78</v>
      </c>
    </row>
    <row r="49" spans="1:5" ht="14.1" customHeight="1">
      <c r="A49" s="51" t="s">
        <v>79</v>
      </c>
      <c r="B49" s="21">
        <f t="shared" si="1"/>
        <v>86</v>
      </c>
      <c r="C49" s="21">
        <v>23</v>
      </c>
      <c r="D49" s="22">
        <v>63</v>
      </c>
      <c r="E49" s="6" t="s">
        <v>80</v>
      </c>
    </row>
    <row r="50" spans="1:5" ht="14.1" customHeight="1">
      <c r="A50" s="7" t="s">
        <v>81</v>
      </c>
      <c r="B50" s="23">
        <f>SUM(B51:B57)</f>
        <v>741</v>
      </c>
      <c r="C50" s="23">
        <f>SUM(C51:C57)</f>
        <v>234</v>
      </c>
      <c r="D50" s="23">
        <f>SUM(D51:D57)</f>
        <v>507</v>
      </c>
      <c r="E50" s="10" t="s">
        <v>82</v>
      </c>
    </row>
    <row r="51" spans="1:5" ht="12.75" customHeight="1">
      <c r="A51" s="5" t="s">
        <v>83</v>
      </c>
      <c r="B51" s="21">
        <f t="shared" ref="B51:B57" si="2">SUM(C51:D51)</f>
        <v>97</v>
      </c>
      <c r="C51" s="21">
        <v>42</v>
      </c>
      <c r="D51" s="22">
        <v>55</v>
      </c>
      <c r="E51" s="4" t="s">
        <v>84</v>
      </c>
    </row>
    <row r="52" spans="1:5" ht="12.75" customHeight="1">
      <c r="A52" s="5" t="s">
        <v>85</v>
      </c>
      <c r="B52" s="21">
        <f t="shared" si="2"/>
        <v>74</v>
      </c>
      <c r="C52" s="21">
        <v>7</v>
      </c>
      <c r="D52" s="22">
        <v>67</v>
      </c>
      <c r="E52" s="6" t="s">
        <v>86</v>
      </c>
    </row>
    <row r="53" spans="1:5" ht="12.75" customHeight="1">
      <c r="A53" s="5" t="s">
        <v>87</v>
      </c>
      <c r="B53" s="21">
        <f t="shared" si="2"/>
        <v>95</v>
      </c>
      <c r="C53" s="21">
        <v>17</v>
      </c>
      <c r="D53" s="22">
        <v>78</v>
      </c>
      <c r="E53" s="4" t="s">
        <v>88</v>
      </c>
    </row>
    <row r="54" spans="1:5" ht="12.75" customHeight="1">
      <c r="A54" s="5" t="s">
        <v>89</v>
      </c>
      <c r="B54" s="21">
        <f t="shared" si="2"/>
        <v>58</v>
      </c>
      <c r="C54" s="22">
        <v>1</v>
      </c>
      <c r="D54" s="22">
        <v>57</v>
      </c>
      <c r="E54" s="4" t="s">
        <v>90</v>
      </c>
    </row>
    <row r="55" spans="1:5" ht="12.75" customHeight="1">
      <c r="A55" s="5" t="s">
        <v>91</v>
      </c>
      <c r="B55" s="21">
        <f t="shared" si="2"/>
        <v>165</v>
      </c>
      <c r="C55" s="22">
        <v>72</v>
      </c>
      <c r="D55" s="22">
        <v>93</v>
      </c>
      <c r="E55" s="4" t="s">
        <v>92</v>
      </c>
    </row>
    <row r="56" spans="1:5" ht="12.75" customHeight="1">
      <c r="A56" s="5" t="s">
        <v>93</v>
      </c>
      <c r="B56" s="21">
        <f t="shared" si="2"/>
        <v>186</v>
      </c>
      <c r="C56" s="22">
        <v>82</v>
      </c>
      <c r="D56" s="22">
        <v>104</v>
      </c>
      <c r="E56" s="4" t="s">
        <v>94</v>
      </c>
    </row>
    <row r="57" spans="1:5" ht="12.75" customHeight="1">
      <c r="A57" s="5" t="s">
        <v>95</v>
      </c>
      <c r="B57" s="21">
        <f t="shared" si="2"/>
        <v>66</v>
      </c>
      <c r="C57" s="22">
        <v>13</v>
      </c>
      <c r="D57" s="22">
        <v>53</v>
      </c>
      <c r="E57" s="4" t="s">
        <v>96</v>
      </c>
    </row>
    <row r="58" spans="1:5" ht="12.75" customHeight="1">
      <c r="B58" s="1"/>
      <c r="C58" s="1"/>
      <c r="D58" s="71"/>
    </row>
  </sheetData>
  <mergeCells count="3">
    <mergeCell ref="D3:E3"/>
    <mergeCell ref="D4:E4"/>
    <mergeCell ref="D5:E5"/>
  </mergeCells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Feuil23"/>
  <dimension ref="A1:F79"/>
  <sheetViews>
    <sheetView showGridLines="0" zoomScaleNormal="100" workbookViewId="0">
      <selection activeCell="I28" sqref="I28"/>
    </sheetView>
  </sheetViews>
  <sheetFormatPr baseColWidth="10" defaultColWidth="10.28515625" defaultRowHeight="12.75"/>
  <cols>
    <col min="1" max="1" width="32.7109375" style="3" customWidth="1"/>
    <col min="2" max="3" width="13.7109375" style="3" customWidth="1"/>
    <col min="4" max="4" width="16.7109375" style="3" customWidth="1"/>
    <col min="5" max="5" width="32.7109375" style="3" customWidth="1"/>
    <col min="6" max="6" width="3.7109375" style="3" customWidth="1"/>
    <col min="7" max="16384" width="10.28515625" style="3"/>
  </cols>
  <sheetData>
    <row r="1" spans="1:5" ht="24.75" customHeight="1">
      <c r="A1" s="32" t="s">
        <v>0</v>
      </c>
      <c r="B1" s="36"/>
      <c r="C1" s="36"/>
      <c r="D1" s="30"/>
      <c r="E1" s="24" t="s">
        <v>1</v>
      </c>
    </row>
    <row r="2" spans="1:5" ht="18.95" customHeight="1">
      <c r="A2" s="37"/>
      <c r="B2" s="36"/>
      <c r="C2" s="36"/>
      <c r="D2" s="30"/>
      <c r="E2" s="11"/>
    </row>
    <row r="3" spans="1:5" s="37" customFormat="1" ht="18.95" customHeight="1">
      <c r="A3" s="58" t="s">
        <v>220</v>
      </c>
      <c r="B3" s="59"/>
      <c r="C3" s="59"/>
      <c r="D3" s="72" t="s">
        <v>223</v>
      </c>
      <c r="E3" s="72"/>
    </row>
    <row r="4" spans="1:5" s="37" customFormat="1" ht="18.95" customHeight="1">
      <c r="A4" s="60" t="s">
        <v>221</v>
      </c>
      <c r="B4" s="59"/>
      <c r="C4" s="59"/>
      <c r="D4" s="73" t="s">
        <v>222</v>
      </c>
      <c r="E4" s="73"/>
    </row>
    <row r="5" spans="1:5" ht="18.95" customHeight="1">
      <c r="A5" s="58" t="s">
        <v>231</v>
      </c>
      <c r="B5" s="36"/>
      <c r="C5" s="36"/>
      <c r="D5" s="73" t="s">
        <v>224</v>
      </c>
      <c r="E5" s="73"/>
    </row>
    <row r="6" spans="1:5" ht="12.95" customHeight="1">
      <c r="A6" s="58"/>
      <c r="B6" s="36"/>
      <c r="C6" s="36"/>
      <c r="D6" s="30"/>
      <c r="E6" s="25"/>
    </row>
    <row r="7" spans="1:5" ht="12.95" customHeight="1">
      <c r="A7" s="61" t="s">
        <v>227</v>
      </c>
      <c r="B7" s="62" t="s">
        <v>194</v>
      </c>
      <c r="C7" s="62" t="s">
        <v>197</v>
      </c>
      <c r="D7" s="63" t="s">
        <v>198</v>
      </c>
      <c r="E7" s="33" t="s">
        <v>228</v>
      </c>
    </row>
    <row r="8" spans="1:5" ht="13.5" customHeight="1">
      <c r="A8" s="64" t="s">
        <v>2</v>
      </c>
      <c r="B8" s="30"/>
      <c r="C8" s="62" t="s">
        <v>199</v>
      </c>
      <c r="D8" s="65" t="s">
        <v>232</v>
      </c>
      <c r="E8" s="1" t="s">
        <v>195</v>
      </c>
    </row>
    <row r="9" spans="1:5" ht="13.5" customHeight="1">
      <c r="B9" s="66" t="s">
        <v>196</v>
      </c>
      <c r="C9" s="66" t="s">
        <v>200</v>
      </c>
      <c r="D9" s="67" t="s">
        <v>233</v>
      </c>
    </row>
    <row r="10" spans="1:5" ht="3.95" customHeight="1">
      <c r="A10" s="68"/>
      <c r="B10" s="26"/>
      <c r="C10" s="26"/>
      <c r="D10" s="26"/>
      <c r="E10" s="26"/>
    </row>
    <row r="11" spans="1:5" ht="11.25" customHeight="1">
      <c r="A11" s="52" t="s">
        <v>97</v>
      </c>
      <c r="B11" s="23">
        <f>SUM(B12:B23)</f>
        <v>499</v>
      </c>
      <c r="C11" s="23">
        <f>SUM(C12:C23)</f>
        <v>245</v>
      </c>
      <c r="D11" s="23">
        <f>SUM(D12:D23)</f>
        <v>254</v>
      </c>
      <c r="E11" s="10" t="s">
        <v>98</v>
      </c>
    </row>
    <row r="12" spans="1:5" ht="11.25" customHeight="1">
      <c r="A12" s="53" t="s">
        <v>99</v>
      </c>
      <c r="B12" s="21">
        <f t="shared" ref="B12:B23" si="0">SUM(C12:D12)</f>
        <v>39</v>
      </c>
      <c r="C12" s="22">
        <v>24</v>
      </c>
      <c r="D12" s="22">
        <v>15</v>
      </c>
      <c r="E12" s="12" t="s">
        <v>207</v>
      </c>
    </row>
    <row r="13" spans="1:5" ht="11.25" customHeight="1">
      <c r="A13" s="54" t="s">
        <v>100</v>
      </c>
      <c r="B13" s="21">
        <f t="shared" si="0"/>
        <v>52</v>
      </c>
      <c r="C13" s="22">
        <v>32</v>
      </c>
      <c r="D13" s="22">
        <v>20</v>
      </c>
      <c r="E13" s="12" t="s">
        <v>206</v>
      </c>
    </row>
    <row r="14" spans="1:5" ht="11.25" customHeight="1">
      <c r="A14" s="53" t="s">
        <v>201</v>
      </c>
      <c r="B14" s="21">
        <f t="shared" si="0"/>
        <v>49</v>
      </c>
      <c r="C14" s="22">
        <v>24</v>
      </c>
      <c r="D14" s="22">
        <v>25</v>
      </c>
      <c r="E14" s="4" t="s">
        <v>101</v>
      </c>
    </row>
    <row r="15" spans="1:5" ht="11.25" customHeight="1">
      <c r="A15" s="53" t="s">
        <v>102</v>
      </c>
      <c r="B15" s="21">
        <f t="shared" si="0"/>
        <v>30</v>
      </c>
      <c r="C15" s="22">
        <v>17</v>
      </c>
      <c r="D15" s="22">
        <v>13</v>
      </c>
      <c r="E15" s="12" t="s">
        <v>103</v>
      </c>
    </row>
    <row r="16" spans="1:5" ht="11.25" customHeight="1">
      <c r="A16" s="53" t="s">
        <v>104</v>
      </c>
      <c r="B16" s="21">
        <f t="shared" si="0"/>
        <v>70</v>
      </c>
      <c r="C16" s="22">
        <v>41</v>
      </c>
      <c r="D16" s="22">
        <v>29</v>
      </c>
      <c r="E16" s="12" t="s">
        <v>105</v>
      </c>
    </row>
    <row r="17" spans="1:5" ht="11.25" customHeight="1">
      <c r="A17" s="53" t="s">
        <v>219</v>
      </c>
      <c r="B17" s="21">
        <f t="shared" si="0"/>
        <v>33</v>
      </c>
      <c r="C17" s="22">
        <v>15</v>
      </c>
      <c r="D17" s="22">
        <v>18</v>
      </c>
      <c r="E17" s="4" t="s">
        <v>106</v>
      </c>
    </row>
    <row r="18" spans="1:5" ht="11.25" customHeight="1">
      <c r="A18" s="54" t="s">
        <v>107</v>
      </c>
      <c r="B18" s="21">
        <f t="shared" si="0"/>
        <v>4</v>
      </c>
      <c r="C18" s="22">
        <v>3</v>
      </c>
      <c r="D18" s="22">
        <v>1</v>
      </c>
      <c r="E18" s="38" t="s">
        <v>108</v>
      </c>
    </row>
    <row r="19" spans="1:5" ht="11.25" customHeight="1">
      <c r="A19" s="53" t="s">
        <v>109</v>
      </c>
      <c r="B19" s="21">
        <f t="shared" si="0"/>
        <v>35</v>
      </c>
      <c r="C19" s="22">
        <v>6</v>
      </c>
      <c r="D19" s="22">
        <v>29</v>
      </c>
      <c r="E19" s="12" t="s">
        <v>110</v>
      </c>
    </row>
    <row r="20" spans="1:5" ht="11.25" customHeight="1">
      <c r="A20" s="54" t="s">
        <v>111</v>
      </c>
      <c r="B20" s="21">
        <f t="shared" si="0"/>
        <v>61</v>
      </c>
      <c r="C20" s="22">
        <v>32</v>
      </c>
      <c r="D20" s="22">
        <v>29</v>
      </c>
      <c r="E20" s="4" t="s">
        <v>112</v>
      </c>
    </row>
    <row r="21" spans="1:5" ht="11.25" customHeight="1">
      <c r="A21" s="54" t="s">
        <v>113</v>
      </c>
      <c r="B21" s="21">
        <f t="shared" si="0"/>
        <v>44</v>
      </c>
      <c r="C21" s="22">
        <v>25</v>
      </c>
      <c r="D21" s="22">
        <v>19</v>
      </c>
      <c r="E21" s="12" t="s">
        <v>114</v>
      </c>
    </row>
    <row r="22" spans="1:5" ht="11.25" customHeight="1">
      <c r="A22" s="55" t="s">
        <v>115</v>
      </c>
      <c r="B22" s="21">
        <f t="shared" si="0"/>
        <v>33</v>
      </c>
      <c r="C22" s="22">
        <v>7</v>
      </c>
      <c r="D22" s="22">
        <v>26</v>
      </c>
      <c r="E22" s="4" t="s">
        <v>116</v>
      </c>
    </row>
    <row r="23" spans="1:5" ht="11.25" customHeight="1">
      <c r="A23" s="53" t="s">
        <v>202</v>
      </c>
      <c r="B23" s="21">
        <f t="shared" si="0"/>
        <v>49</v>
      </c>
      <c r="C23" s="22">
        <v>19</v>
      </c>
      <c r="D23" s="22">
        <v>30</v>
      </c>
      <c r="E23" s="4" t="s">
        <v>117</v>
      </c>
    </row>
    <row r="24" spans="1:5" ht="11.25" customHeight="1">
      <c r="A24" s="31" t="s">
        <v>118</v>
      </c>
      <c r="B24" s="23">
        <f>SUM(B25:B28)</f>
        <v>679</v>
      </c>
      <c r="C24" s="23">
        <f>SUM(C25:C28)</f>
        <v>286</v>
      </c>
      <c r="D24" s="23">
        <f>SUM(D25:D28)</f>
        <v>393</v>
      </c>
      <c r="E24" s="2" t="s">
        <v>119</v>
      </c>
    </row>
    <row r="25" spans="1:5" ht="11.25" customHeight="1">
      <c r="A25" s="53" t="s">
        <v>120</v>
      </c>
      <c r="B25" s="21">
        <f>SUM(C25:D25)</f>
        <v>200</v>
      </c>
      <c r="C25" s="22">
        <v>93</v>
      </c>
      <c r="D25" s="22">
        <v>107</v>
      </c>
      <c r="E25" s="4" t="s">
        <v>121</v>
      </c>
    </row>
    <row r="26" spans="1:5" ht="11.25" customHeight="1">
      <c r="A26" s="53" t="s">
        <v>122</v>
      </c>
      <c r="B26" s="21">
        <f>SUM(C26:D26)</f>
        <v>155</v>
      </c>
      <c r="C26" s="22">
        <v>65</v>
      </c>
      <c r="D26" s="22">
        <v>90</v>
      </c>
      <c r="E26" s="4" t="s">
        <v>123</v>
      </c>
    </row>
    <row r="27" spans="1:5" ht="11.25" customHeight="1">
      <c r="A27" s="53" t="s">
        <v>124</v>
      </c>
      <c r="B27" s="21">
        <f>SUM(C27:D27)</f>
        <v>196</v>
      </c>
      <c r="C27" s="22">
        <v>78</v>
      </c>
      <c r="D27" s="22">
        <v>118</v>
      </c>
      <c r="E27" s="4" t="s">
        <v>125</v>
      </c>
    </row>
    <row r="28" spans="1:5" ht="11.25" customHeight="1">
      <c r="A28" s="53" t="s">
        <v>126</v>
      </c>
      <c r="B28" s="21">
        <f>SUM(C28:D28)</f>
        <v>128</v>
      </c>
      <c r="C28" s="22">
        <v>50</v>
      </c>
      <c r="D28" s="22">
        <v>78</v>
      </c>
      <c r="E28" s="4" t="s">
        <v>127</v>
      </c>
    </row>
    <row r="29" spans="1:5" ht="11.25" customHeight="1">
      <c r="A29" s="7" t="s">
        <v>128</v>
      </c>
      <c r="B29" s="23">
        <f>SUM(B30:B33)</f>
        <v>581</v>
      </c>
      <c r="C29" s="23">
        <f>SUM(C30:C33)</f>
        <v>319</v>
      </c>
      <c r="D29" s="23">
        <f>SUM(D30:D33)</f>
        <v>262</v>
      </c>
      <c r="E29" s="2" t="s">
        <v>129</v>
      </c>
    </row>
    <row r="30" spans="1:5" ht="11.25" customHeight="1">
      <c r="A30" s="5" t="s">
        <v>130</v>
      </c>
      <c r="B30" s="21">
        <f>SUM(C30:D30)</f>
        <v>214</v>
      </c>
      <c r="C30" s="22">
        <v>122</v>
      </c>
      <c r="D30" s="22">
        <v>92</v>
      </c>
      <c r="E30" s="4" t="s">
        <v>131</v>
      </c>
    </row>
    <row r="31" spans="1:5" ht="11.25" customHeight="1">
      <c r="A31" s="5" t="s">
        <v>132</v>
      </c>
      <c r="B31" s="21">
        <f>SUM(C31:D31)</f>
        <v>224</v>
      </c>
      <c r="C31" s="22">
        <v>138</v>
      </c>
      <c r="D31" s="22">
        <v>86</v>
      </c>
      <c r="E31" s="4" t="s">
        <v>133</v>
      </c>
    </row>
    <row r="32" spans="1:5" ht="11.25" customHeight="1">
      <c r="A32" s="9" t="s">
        <v>134</v>
      </c>
      <c r="B32" s="21">
        <f>SUM(C32:D32)</f>
        <v>84</v>
      </c>
      <c r="C32" s="22">
        <v>35</v>
      </c>
      <c r="D32" s="22">
        <v>49</v>
      </c>
      <c r="E32" s="6" t="s">
        <v>212</v>
      </c>
    </row>
    <row r="33" spans="1:5" ht="11.25" customHeight="1">
      <c r="A33" s="5" t="s">
        <v>135</v>
      </c>
      <c r="B33" s="21">
        <f>SUM(C33:D33)</f>
        <v>59</v>
      </c>
      <c r="C33" s="22">
        <v>24</v>
      </c>
      <c r="D33" s="22">
        <v>35</v>
      </c>
      <c r="E33" s="6" t="s">
        <v>213</v>
      </c>
    </row>
    <row r="34" spans="1:5" ht="11.25" customHeight="1">
      <c r="A34" s="7" t="s">
        <v>136</v>
      </c>
      <c r="B34" s="23">
        <f>SUM(B35:B37)</f>
        <v>533</v>
      </c>
      <c r="C34" s="23">
        <f>SUM(C35:C37)</f>
        <v>232</v>
      </c>
      <c r="D34" s="23">
        <f>SUM(D35:D37)</f>
        <v>301</v>
      </c>
      <c r="E34" s="2" t="s">
        <v>137</v>
      </c>
    </row>
    <row r="35" spans="1:5" ht="11.25" customHeight="1">
      <c r="A35" s="5" t="s">
        <v>138</v>
      </c>
      <c r="B35" s="21">
        <f>SUM(C35:D35)</f>
        <v>232</v>
      </c>
      <c r="C35" s="22">
        <v>77</v>
      </c>
      <c r="D35" s="22">
        <v>155</v>
      </c>
      <c r="E35" s="4" t="s">
        <v>139</v>
      </c>
    </row>
    <row r="36" spans="1:5" ht="11.25" customHeight="1">
      <c r="A36" s="51" t="s">
        <v>140</v>
      </c>
      <c r="B36" s="21">
        <f>SUM(C36:D36)</f>
        <v>185</v>
      </c>
      <c r="C36" s="22">
        <v>92</v>
      </c>
      <c r="D36" s="22">
        <v>93</v>
      </c>
      <c r="E36" s="4" t="s">
        <v>141</v>
      </c>
    </row>
    <row r="37" spans="1:5" ht="11.25" customHeight="1">
      <c r="A37" s="51" t="s">
        <v>142</v>
      </c>
      <c r="B37" s="21">
        <f>SUM(C37:D37)</f>
        <v>116</v>
      </c>
      <c r="C37" s="22">
        <v>63</v>
      </c>
      <c r="D37" s="22">
        <v>53</v>
      </c>
      <c r="E37" s="6" t="s">
        <v>143</v>
      </c>
    </row>
    <row r="38" spans="1:5" ht="11.25" customHeight="1">
      <c r="A38" s="8" t="s">
        <v>144</v>
      </c>
      <c r="B38" s="23">
        <f>SUM(B39:B44)</f>
        <v>1384</v>
      </c>
      <c r="C38" s="23">
        <f>SUM(C39:C44)</f>
        <v>466</v>
      </c>
      <c r="D38" s="23">
        <f>SUM(D39:D44)</f>
        <v>918</v>
      </c>
      <c r="E38" s="2" t="s">
        <v>145</v>
      </c>
    </row>
    <row r="39" spans="1:5" ht="11.25" customHeight="1">
      <c r="A39" s="51" t="s">
        <v>146</v>
      </c>
      <c r="B39" s="21">
        <f t="shared" ref="B39:B44" si="1">SUM(C39:D39)</f>
        <v>113</v>
      </c>
      <c r="C39" s="22">
        <v>33</v>
      </c>
      <c r="D39" s="22">
        <v>80</v>
      </c>
      <c r="E39" s="4" t="s">
        <v>147</v>
      </c>
    </row>
    <row r="40" spans="1:5" ht="11.25" customHeight="1">
      <c r="A40" s="51" t="s">
        <v>148</v>
      </c>
      <c r="B40" s="21">
        <f t="shared" si="1"/>
        <v>301</v>
      </c>
      <c r="C40" s="22">
        <v>102</v>
      </c>
      <c r="D40" s="22">
        <v>199</v>
      </c>
      <c r="E40" s="4" t="s">
        <v>149</v>
      </c>
    </row>
    <row r="41" spans="1:5" ht="11.25" customHeight="1">
      <c r="A41" s="9" t="s">
        <v>150</v>
      </c>
      <c r="B41" s="21">
        <f t="shared" si="1"/>
        <v>127</v>
      </c>
      <c r="C41" s="22">
        <v>40</v>
      </c>
      <c r="D41" s="22">
        <v>87</v>
      </c>
      <c r="E41" s="4" t="s">
        <v>151</v>
      </c>
    </row>
    <row r="42" spans="1:5" ht="11.25" customHeight="1">
      <c r="A42" s="51" t="s">
        <v>152</v>
      </c>
      <c r="B42" s="21">
        <f t="shared" si="1"/>
        <v>250</v>
      </c>
      <c r="C42" s="22">
        <v>96</v>
      </c>
      <c r="D42" s="22">
        <v>154</v>
      </c>
      <c r="E42" s="4" t="s">
        <v>153</v>
      </c>
    </row>
    <row r="43" spans="1:5" ht="11.25" customHeight="1">
      <c r="A43" s="51" t="s">
        <v>154</v>
      </c>
      <c r="B43" s="21">
        <f t="shared" si="1"/>
        <v>427</v>
      </c>
      <c r="C43" s="22">
        <v>154</v>
      </c>
      <c r="D43" s="22">
        <v>273</v>
      </c>
      <c r="E43" s="4" t="s">
        <v>155</v>
      </c>
    </row>
    <row r="44" spans="1:5" ht="11.25" customHeight="1">
      <c r="A44" s="56" t="s">
        <v>156</v>
      </c>
      <c r="B44" s="21">
        <f t="shared" si="1"/>
        <v>166</v>
      </c>
      <c r="C44" s="22">
        <v>41</v>
      </c>
      <c r="D44" s="22">
        <v>125</v>
      </c>
      <c r="E44" s="6" t="s">
        <v>157</v>
      </c>
    </row>
    <row r="45" spans="1:5" ht="11.25" customHeight="1">
      <c r="A45" s="14" t="s">
        <v>158</v>
      </c>
      <c r="B45" s="23">
        <f>SUM(B46:B49)</f>
        <v>606</v>
      </c>
      <c r="C45" s="23">
        <f>SUM(C46:C49)</f>
        <v>218</v>
      </c>
      <c r="D45" s="23">
        <f>SUM(D46:D49)</f>
        <v>388</v>
      </c>
      <c r="E45" s="2" t="s">
        <v>159</v>
      </c>
    </row>
    <row r="46" spans="1:5" ht="11.25" customHeight="1">
      <c r="A46" s="9" t="s">
        <v>160</v>
      </c>
      <c r="B46" s="21">
        <f>SUM(C46:D46)</f>
        <v>118</v>
      </c>
      <c r="C46" s="22">
        <v>34</v>
      </c>
      <c r="D46" s="22">
        <v>84</v>
      </c>
      <c r="E46" s="4" t="s">
        <v>161</v>
      </c>
    </row>
    <row r="47" spans="1:5" ht="11.25" customHeight="1">
      <c r="A47" s="5" t="s">
        <v>162</v>
      </c>
      <c r="B47" s="21">
        <f>SUM(C47:D47)</f>
        <v>289</v>
      </c>
      <c r="C47" s="22">
        <v>131</v>
      </c>
      <c r="D47" s="22">
        <v>158</v>
      </c>
      <c r="E47" s="4" t="s">
        <v>163</v>
      </c>
    </row>
    <row r="48" spans="1:5" ht="11.25" customHeight="1">
      <c r="A48" s="5" t="s">
        <v>164</v>
      </c>
      <c r="B48" s="21">
        <f>SUM(C48:D48)</f>
        <v>75</v>
      </c>
      <c r="C48" s="22">
        <v>13</v>
      </c>
      <c r="D48" s="22">
        <v>62</v>
      </c>
      <c r="E48" s="13" t="s">
        <v>165</v>
      </c>
    </row>
    <row r="49" spans="1:5" ht="11.25" customHeight="1">
      <c r="A49" s="5" t="s">
        <v>166</v>
      </c>
      <c r="B49" s="21">
        <f>SUM(C49:D49)</f>
        <v>124</v>
      </c>
      <c r="C49" s="22">
        <v>40</v>
      </c>
      <c r="D49" s="22">
        <v>84</v>
      </c>
      <c r="E49" s="4" t="s">
        <v>167</v>
      </c>
    </row>
    <row r="50" spans="1:5" ht="11.25" customHeight="1">
      <c r="A50" s="50" t="s">
        <v>168</v>
      </c>
      <c r="B50" s="23">
        <f>SUM(B51:B54)</f>
        <v>588</v>
      </c>
      <c r="C50" s="23">
        <f>SUM(C51:C54)</f>
        <v>169</v>
      </c>
      <c r="D50" s="23">
        <f>SUM(D51:D54)</f>
        <v>419</v>
      </c>
      <c r="E50" s="2" t="s">
        <v>169</v>
      </c>
    </row>
    <row r="51" spans="1:5" ht="11.25" customHeight="1">
      <c r="A51" s="5" t="s">
        <v>170</v>
      </c>
      <c r="B51" s="21">
        <f>SUM(C51:D51)</f>
        <v>155</v>
      </c>
      <c r="C51" s="22">
        <v>41</v>
      </c>
      <c r="D51" s="22">
        <v>114</v>
      </c>
      <c r="E51" s="4" t="s">
        <v>171</v>
      </c>
    </row>
    <row r="52" spans="1:5" ht="11.25" customHeight="1">
      <c r="A52" s="5" t="s">
        <v>172</v>
      </c>
      <c r="B52" s="21">
        <f>SUM(C52:D52)</f>
        <v>53</v>
      </c>
      <c r="C52" s="22">
        <v>16</v>
      </c>
      <c r="D52" s="22">
        <v>37</v>
      </c>
      <c r="E52" s="6" t="s">
        <v>214</v>
      </c>
    </row>
    <row r="53" spans="1:5" ht="11.25" customHeight="1">
      <c r="A53" s="5" t="s">
        <v>173</v>
      </c>
      <c r="B53" s="21">
        <f>SUM(C53:D53)</f>
        <v>161</v>
      </c>
      <c r="C53" s="22">
        <v>48</v>
      </c>
      <c r="D53" s="22">
        <v>113</v>
      </c>
      <c r="E53" s="4" t="s">
        <v>174</v>
      </c>
    </row>
    <row r="54" spans="1:5" ht="11.25" customHeight="1">
      <c r="A54" s="5" t="s">
        <v>175</v>
      </c>
      <c r="B54" s="21">
        <f>SUM(C54:D54)</f>
        <v>219</v>
      </c>
      <c r="C54" s="22">
        <v>64</v>
      </c>
      <c r="D54" s="22">
        <v>155</v>
      </c>
      <c r="E54" s="4" t="s">
        <v>176</v>
      </c>
    </row>
    <row r="55" spans="1:5" ht="11.25" customHeight="1">
      <c r="A55" s="16" t="s">
        <v>177</v>
      </c>
      <c r="B55" s="23">
        <f>SUM(B56:B62)</f>
        <v>670</v>
      </c>
      <c r="C55" s="23">
        <f>SUM(C56:C62)</f>
        <v>174</v>
      </c>
      <c r="D55" s="23">
        <f>SUM(D56:D62)</f>
        <v>496</v>
      </c>
      <c r="E55" s="2" t="s">
        <v>178</v>
      </c>
    </row>
    <row r="56" spans="1:5" ht="11.25" customHeight="1">
      <c r="A56" s="5" t="s">
        <v>179</v>
      </c>
      <c r="B56" s="21">
        <f t="shared" ref="B56:B62" si="2">SUM(C56:D56)</f>
        <v>117</v>
      </c>
      <c r="C56" s="22">
        <v>19</v>
      </c>
      <c r="D56" s="22">
        <v>98</v>
      </c>
      <c r="E56" s="4" t="s">
        <v>180</v>
      </c>
    </row>
    <row r="57" spans="1:5" ht="11.25" customHeight="1">
      <c r="A57" s="17" t="s">
        <v>181</v>
      </c>
      <c r="B57" s="21">
        <f t="shared" si="2"/>
        <v>37</v>
      </c>
      <c r="C57" s="22" t="s">
        <v>4</v>
      </c>
      <c r="D57" s="22">
        <v>37</v>
      </c>
      <c r="E57" s="4" t="s">
        <v>182</v>
      </c>
    </row>
    <row r="58" spans="1:5" ht="11.25" customHeight="1">
      <c r="A58" s="57" t="s">
        <v>183</v>
      </c>
      <c r="B58" s="21">
        <f t="shared" si="2"/>
        <v>110</v>
      </c>
      <c r="C58" s="22">
        <v>42</v>
      </c>
      <c r="D58" s="22">
        <v>68</v>
      </c>
      <c r="E58" s="4" t="s">
        <v>184</v>
      </c>
    </row>
    <row r="59" spans="1:5" ht="11.25" customHeight="1">
      <c r="A59" s="57" t="s">
        <v>185</v>
      </c>
      <c r="B59" s="21">
        <f t="shared" si="2"/>
        <v>40</v>
      </c>
      <c r="C59" s="22">
        <v>14</v>
      </c>
      <c r="D59" s="22">
        <v>26</v>
      </c>
      <c r="E59" s="15" t="s">
        <v>186</v>
      </c>
    </row>
    <row r="60" spans="1:5" ht="11.25" customHeight="1">
      <c r="A60" s="57" t="s">
        <v>187</v>
      </c>
      <c r="B60" s="21">
        <f t="shared" si="2"/>
        <v>79</v>
      </c>
      <c r="C60" s="22" t="s">
        <v>4</v>
      </c>
      <c r="D60" s="22">
        <v>79</v>
      </c>
      <c r="E60" s="6" t="s">
        <v>188</v>
      </c>
    </row>
    <row r="61" spans="1:5" ht="11.25" customHeight="1">
      <c r="A61" s="57" t="s">
        <v>189</v>
      </c>
      <c r="B61" s="21">
        <f t="shared" si="2"/>
        <v>156</v>
      </c>
      <c r="C61" s="22">
        <v>56</v>
      </c>
      <c r="D61" s="22">
        <v>100</v>
      </c>
      <c r="E61" s="4" t="s">
        <v>190</v>
      </c>
    </row>
    <row r="62" spans="1:5" ht="11.25" customHeight="1">
      <c r="A62" s="57" t="s">
        <v>191</v>
      </c>
      <c r="B62" s="21">
        <f t="shared" si="2"/>
        <v>131</v>
      </c>
      <c r="C62" s="21">
        <v>43</v>
      </c>
      <c r="D62" s="22">
        <v>88</v>
      </c>
      <c r="E62" s="4" t="s">
        <v>192</v>
      </c>
    </row>
    <row r="63" spans="1:5" ht="12" customHeight="1">
      <c r="A63" s="18" t="s">
        <v>193</v>
      </c>
      <c r="B63" s="23">
        <f>SUM(B55,B50,B45,B38,B34,B29,B24,B11,'11'!B50,'11'!B43,'11'!B38,'11'!B34,'11'!B24,'11'!B18,'11'!B14,'11'!B11)</f>
        <v>9759</v>
      </c>
      <c r="C63" s="23">
        <f>SUM(C55,C50,C45,C38,C34,C29,C24,C11,'11'!C50,'11'!C43,'11'!C38,'11'!C34,'11'!C24,'11'!C18,'11'!C14,'11'!C11)</f>
        <v>3565</v>
      </c>
      <c r="D63" s="23">
        <f>SUM(D55,D50,D45,D38,D34,D29,D24,D11,'11'!D50,'11'!D43,'11'!D38,'11'!D34,'11'!D24,'11'!D18,'11'!D14,'11'!D11)</f>
        <v>6194</v>
      </c>
      <c r="E63" s="19" t="s">
        <v>194</v>
      </c>
    </row>
    <row r="68" spans="1:6" ht="14.25">
      <c r="B68" s="47"/>
      <c r="C68" s="47"/>
      <c r="D68" s="47"/>
      <c r="E68" s="47"/>
      <c r="F68" s="48"/>
    </row>
    <row r="69" spans="1:6" ht="14.25">
      <c r="A69" s="44" t="s">
        <v>229</v>
      </c>
      <c r="B69" s="47"/>
      <c r="C69" s="47"/>
      <c r="D69" s="47"/>
      <c r="E69" s="47"/>
      <c r="F69" s="48"/>
    </row>
    <row r="70" spans="1:6">
      <c r="A70" s="44" t="s">
        <v>230</v>
      </c>
      <c r="B70" s="45"/>
      <c r="C70" s="45"/>
      <c r="E70" s="35"/>
      <c r="F70" s="1"/>
    </row>
    <row r="71" spans="1:6" ht="12.75" customHeight="1">
      <c r="A71" s="42" t="s">
        <v>203</v>
      </c>
      <c r="B71" s="36"/>
      <c r="C71" s="36"/>
      <c r="D71" s="30"/>
      <c r="E71" s="27" t="s">
        <v>204</v>
      </c>
    </row>
    <row r="72" spans="1:6" ht="12.75" customHeight="1">
      <c r="A72" s="42" t="s">
        <v>226</v>
      </c>
      <c r="B72" s="36"/>
      <c r="C72" s="36"/>
      <c r="D72" s="30"/>
      <c r="E72" s="28" t="s">
        <v>225</v>
      </c>
    </row>
    <row r="73" spans="1:6" ht="12.75" customHeight="1">
      <c r="A73" s="42" t="s">
        <v>205</v>
      </c>
      <c r="B73" s="36"/>
      <c r="C73" s="36"/>
      <c r="D73" s="30"/>
      <c r="E73" s="29" t="s">
        <v>218</v>
      </c>
    </row>
    <row r="74" spans="1:6" ht="12.75" customHeight="1">
      <c r="A74" s="42" t="s">
        <v>210</v>
      </c>
      <c r="B74" s="36"/>
      <c r="C74" s="36"/>
      <c r="D74" s="30"/>
      <c r="E74" s="43" t="s">
        <v>215</v>
      </c>
    </row>
    <row r="75" spans="1:6" ht="12.75" customHeight="1">
      <c r="A75" s="39" t="s">
        <v>217</v>
      </c>
      <c r="B75" s="35"/>
      <c r="C75" s="35"/>
      <c r="D75" s="35"/>
      <c r="E75" s="27" t="s">
        <v>216</v>
      </c>
    </row>
    <row r="76" spans="1:6" ht="12.75" customHeight="1">
      <c r="A76" s="40" t="s">
        <v>208</v>
      </c>
      <c r="B76" s="46"/>
      <c r="C76" s="46"/>
      <c r="D76" s="46"/>
      <c r="E76" s="41" t="s">
        <v>209</v>
      </c>
    </row>
    <row r="77" spans="1:6" ht="12.75" customHeight="1"/>
    <row r="78" spans="1:6" ht="12.75" customHeight="1"/>
    <row r="79" spans="1:6" ht="12.75" customHeight="1"/>
  </sheetData>
  <mergeCells count="3">
    <mergeCell ref="D3:E3"/>
    <mergeCell ref="D4:E4"/>
    <mergeCell ref="D5:E5"/>
  </mergeCells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11</vt:lpstr>
      <vt:lpstr>11(1)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mettahri</dc:creator>
  <cp:lastModifiedBy>bboularab</cp:lastModifiedBy>
  <cp:lastPrinted>2013-02-15T11:29:25Z</cp:lastPrinted>
  <dcterms:created xsi:type="dcterms:W3CDTF">2011-12-27T09:49:53Z</dcterms:created>
  <dcterms:modified xsi:type="dcterms:W3CDTF">2013-06-05T14:50:59Z</dcterms:modified>
</cp:coreProperties>
</file>