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2" sheetId="4" r:id="rId1"/>
    <sheet name="12(2)" sheetId="5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f100">#REF!</definedName>
    <definedName name="_f100">#REF!</definedName>
    <definedName name="_Key1" localSheetId="0" hidden="1">[1]HOPITAUX!$B$5:$B$121</definedName>
    <definedName name="_Key1" localSheetId="1" hidden="1">[1]HOPITAUX!$B$5:$B$121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hidden="1">1</definedName>
    <definedName name="_Sort" localSheetId="0" hidden="1">[1]HOPITAUX!$B$5:$E$121</definedName>
    <definedName name="_Sort" localSheetId="1" hidden="1">[1]HOPITAUX!$B$5:$E$121</definedName>
    <definedName name="_Sort" hidden="1">#REF!</definedName>
    <definedName name="Print_Area_MI" localSheetId="0">#REF!</definedName>
    <definedName name="Print_Area_MI" localSheetId="1">#REF!</definedName>
    <definedName name="Print_Area_MI">#REF!</definedName>
    <definedName name="Zone_impres_MI" localSheetId="0">#REF!</definedName>
    <definedName name="Zone_impres_MI" localSheetId="1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46" i="5"/>
  <c r="B46"/>
  <c r="C41"/>
  <c r="C55" s="1"/>
  <c r="B41"/>
  <c r="B55" s="1"/>
  <c r="C36"/>
  <c r="B36"/>
  <c r="C29"/>
  <c r="B29"/>
  <c r="C25"/>
  <c r="B25"/>
  <c r="C20"/>
  <c r="B20"/>
  <c r="C15"/>
  <c r="B15"/>
  <c r="C10"/>
  <c r="B10"/>
  <c r="C48" i="4"/>
  <c r="B48"/>
  <c r="C41"/>
  <c r="B41"/>
  <c r="C36"/>
  <c r="B36"/>
  <c r="C32"/>
  <c r="B32"/>
  <c r="C22"/>
  <c r="B22"/>
  <c r="C16"/>
  <c r="B16"/>
  <c r="C12"/>
  <c r="B12"/>
  <c r="C10"/>
  <c r="B10"/>
</calcChain>
</file>

<file path=xl/sharedStrings.xml><?xml version="1.0" encoding="utf-8"?>
<sst xmlns="http://schemas.openxmlformats.org/spreadsheetml/2006/main" count="214" uniqueCount="202">
  <si>
    <t>Santé</t>
  </si>
  <si>
    <t xml:space="preserve"> </t>
  </si>
  <si>
    <t>الصحة</t>
  </si>
  <si>
    <t xml:space="preserve">12 - 12 Consultations curatives  réalisées </t>
  </si>
  <si>
    <r>
      <t xml:space="preserve">12 - 12 </t>
    </r>
    <r>
      <rPr>
        <b/>
        <sz val="16"/>
        <rFont val="Times New Roman"/>
        <family val="1"/>
      </rPr>
      <t xml:space="preserve">الفحوصات العلاجية المقدمة من طرف </t>
    </r>
  </si>
  <si>
    <t xml:space="preserve">            dans les formations de soins de santé </t>
  </si>
  <si>
    <t xml:space="preserve">            مؤسسات العلاجات الصحية الأساسية</t>
  </si>
  <si>
    <t xml:space="preserve">            de base par province (ou préfecture) </t>
  </si>
  <si>
    <t xml:space="preserve">            حسب الإقليم (أوالعمالة) </t>
  </si>
  <si>
    <t>Année 2011</t>
  </si>
  <si>
    <t>الـفحـوصات شـبـه  طـبــيـة</t>
  </si>
  <si>
    <t>الـفحـوصات الطـبــيـة</t>
  </si>
  <si>
    <t>2011 سنة</t>
  </si>
  <si>
    <t>Consultations paramédicales</t>
  </si>
  <si>
    <t xml:space="preserve"> Consultations médicales</t>
  </si>
  <si>
    <t>Oued Ed-Dahab - Lagouira</t>
  </si>
  <si>
    <t>وادي الذهب ــ لكويرة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</si>
  <si>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</si>
  <si>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</si>
  <si>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</si>
  <si>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</si>
  <si>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</si>
  <si>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</si>
  <si>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</si>
  <si>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</si>
  <si>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</si>
  <si>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</si>
  <si>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</si>
  <si>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</si>
  <si>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</si>
  <si>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</si>
  <si>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</si>
  <si>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</si>
  <si>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</si>
  <si>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</si>
  <si>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</si>
  <si>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</si>
  <si>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</si>
  <si>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</si>
  <si>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</si>
  <si>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</si>
  <si>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</si>
  <si>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</si>
  <si>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</si>
  <si>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</si>
  <si>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</si>
  <si>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</si>
  <si>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</si>
  <si>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</si>
  <si>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</si>
  <si>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</si>
  <si>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</si>
  <si>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</si>
  <si>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</si>
  <si>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</si>
  <si>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</si>
  <si>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</si>
  <si>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</si>
  <si>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</si>
  <si>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</si>
  <si>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</si>
  <si>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</si>
  <si>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</si>
  <si>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</si>
  <si>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</si>
  <si>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</si>
  <si>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</si>
  <si>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</si>
  <si>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</si>
  <si>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</si>
  <si>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</si>
  <si>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</si>
  <si>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</si>
  <si>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</si>
  <si>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</si>
  <si>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</si>
  <si>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</si>
  <si>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</si>
  <si>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</si>
  <si>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</si>
  <si>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</si>
  <si>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</si>
  <si>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</si>
  <si>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</si>
  <si>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</si>
  <si>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</si>
  <si>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</si>
  <si>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</si>
  <si>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</si>
  <si>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</si>
  <si>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</si>
  <si>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</si>
  <si>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</si>
  <si>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</si>
  <si>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</si>
  <si>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Driouch</t>
  </si>
  <si>
    <t xml:space="preserve">  دريوش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</si>
  <si>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</si>
  <si>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</si>
  <si>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</si>
  <si>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</si>
  <si>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</si>
  <si>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</si>
  <si>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</si>
  <si>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</si>
  <si>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</si>
  <si>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</si>
  <si>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t xml:space="preserve">            dans les formations de soins de santé</t>
  </si>
  <si>
    <r>
      <t xml:space="preserve">            de base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/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</si>
  <si>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/>
    </r>
  </si>
  <si>
    <t>Grand Casablanca</t>
  </si>
  <si>
    <t>الدارالبيضاء الكبرى</t>
  </si>
  <si>
    <t xml:space="preserve">   Casablanca</t>
  </si>
  <si>
    <t xml:space="preserve">  الدارالبيضاء</t>
  </si>
  <si>
    <t xml:space="preserve">   Médiouna</t>
  </si>
  <si>
    <t xml:space="preserve">  مديونة</t>
  </si>
  <si>
    <t xml:space="preserve">   Mohammadia </t>
  </si>
  <si>
    <t xml:space="preserve">  المحمدية</t>
  </si>
  <si>
    <t xml:space="preserve">   Nouaceur</t>
  </si>
  <si>
    <t xml:space="preserve">  النواصر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</si>
  <si>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</si>
  <si>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</si>
  <si>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</si>
  <si>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</si>
  <si>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</si>
  <si>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</si>
  <si>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</si>
  <si>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</si>
  <si>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</si>
  <si>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</si>
  <si>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</si>
  <si>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</si>
  <si>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</si>
  <si>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</si>
  <si>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</si>
  <si>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</si>
  <si>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</si>
  <si>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</si>
  <si>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</si>
  <si>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</si>
  <si>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</si>
  <si>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</si>
  <si>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</si>
  <si>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</si>
  <si>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</si>
  <si>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</si>
  <si>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</si>
  <si>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</si>
  <si>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</si>
  <si>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</si>
  <si>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</si>
  <si>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</si>
  <si>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</si>
  <si>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</si>
  <si>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</si>
  <si>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</si>
  <si>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</si>
  <si>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</si>
  <si>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</si>
  <si>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</si>
  <si>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</si>
  <si>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</si>
  <si>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</si>
  <si>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</si>
  <si>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</si>
  <si>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</si>
  <si>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</si>
  <si>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</si>
  <si>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</si>
  <si>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</si>
  <si>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</si>
  <si>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</si>
  <si>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</si>
  <si>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</si>
  <si>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</si>
  <si>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</si>
  <si>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</si>
  <si>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</si>
  <si>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</si>
  <si>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</si>
  <si>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</si>
  <si>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</si>
  <si>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</si>
  <si>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</si>
  <si>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</si>
  <si>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</si>
  <si>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Fahs Anjra</t>
  </si>
  <si>
    <t xml:space="preserve">  الفحص-أنجرة</t>
  </si>
  <si>
    <t xml:space="preserve">   Larache</t>
  </si>
  <si>
    <t xml:space="preserve">  العرائش</t>
  </si>
  <si>
    <t xml:space="preserve">   M'Diq-Fnidaq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</si>
  <si>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</si>
  <si>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</si>
  <si>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</si>
  <si>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</si>
  <si>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</si>
  <si>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 </t>
  </si>
  <si>
    <t xml:space="preserve">  تطوان </t>
  </si>
  <si>
    <t xml:space="preserve"> Ensemble</t>
  </si>
  <si>
    <t>المجموع</t>
  </si>
  <si>
    <t xml:space="preserve">  Source : 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</si>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</sst>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\ ###\ ###"/>
    <numFmt numFmtId="166" formatCode="#,###,###"/>
    <numFmt numFmtId="167" formatCode="_-* #,##0.00\ [$€-1]_-;\-* #,##0.00\ [$€-1]_-;_-* &quot;-&quot;??\ [$€-1]_-"/>
    <numFmt numFmtId="168" formatCode="0_)"/>
    <numFmt numFmtId="169" formatCode="_-&quot;ر.س.&quot;\ * #,##0_-;_-&quot;ر.س.&quot;\ * #,##0\-;_-&quot;ر.س.&quot;\ * &quot;-&quot;_-;_-@_-"/>
    <numFmt numFmtId="170" formatCode="_-&quot;ر.س.&quot;\ * #,##0.00_-;_-&quot;ر.س.&quot;\ * #,##0.00\-;_-&quot;ر.س.&quot;\ * &quot;-&quot;??_-;_-@_-"/>
    <numFmt numFmtId="171" formatCode="_-* #,##0_-;_-* #,##0\-;_-* &quot;-&quot;_-;_-@_-"/>
    <numFmt numFmtId="172" formatCode="_-* #,##0.00_-;_-* #,##0.00\-;_-* &quot;-&quot;??_-;_-@_-"/>
    <numFmt numFmtId="173" formatCode="#\ ###"/>
    <numFmt numFmtId="174" formatCode="0;0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Courier"/>
      <charset val="178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0"/>
      <name val="CG Times (W1)"/>
      <charset val="178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164" fontId="2" fillId="0" borderId="0"/>
    <xf numFmtId="164" fontId="2" fillId="0" borderId="0"/>
    <xf numFmtId="0" fontId="8" fillId="0" borderId="0"/>
    <xf numFmtId="164" fontId="2" fillId="0" borderId="0"/>
    <xf numFmtId="0" fontId="9" fillId="0" borderId="0"/>
    <xf numFmtId="164" fontId="2" fillId="0" borderId="0"/>
    <xf numFmtId="0" fontId="14" fillId="0" borderId="0"/>
    <xf numFmtId="0" fontId="1" fillId="0" borderId="0"/>
    <xf numFmtId="167" fontId="8" fillId="0" borderId="0" applyFont="0" applyFill="0" applyBorder="0" applyAlignment="0" applyProtection="0"/>
    <xf numFmtId="0" fontId="16" fillId="0" borderId="0" applyNumberFormat="0">
      <alignment horizontal="right"/>
    </xf>
    <xf numFmtId="164" fontId="2" fillId="0" borderId="0"/>
    <xf numFmtId="0" fontId="8" fillId="0" borderId="0"/>
    <xf numFmtId="0" fontId="2" fillId="0" borderId="0"/>
    <xf numFmtId="164" fontId="2" fillId="0" borderId="0"/>
    <xf numFmtId="164" fontId="2" fillId="0" borderId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</cellStyleXfs>
  <cellXfs count="62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164" fontId="4" fillId="0" borderId="0" xfId="1" applyFont="1" applyAlignment="1" applyProtection="1">
      <alignment horizontal="right" vertical="center"/>
    </xf>
    <xf numFmtId="164" fontId="4" fillId="0" borderId="0" xfId="1" applyFont="1" applyBorder="1" applyAlignment="1">
      <alignment horizontal="right" vertical="center"/>
    </xf>
    <xf numFmtId="164" fontId="5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4" fontId="6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4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horizontal="center" vertical="center"/>
    </xf>
    <xf numFmtId="164" fontId="4" fillId="0" borderId="0" xfId="2" applyFont="1" applyBorder="1" applyAlignment="1">
      <alignment horizontal="right" vertical="center"/>
    </xf>
    <xf numFmtId="0" fontId="7" fillId="0" borderId="0" xfId="3" applyFont="1" applyBorder="1" applyAlignment="1">
      <alignment horizontal="right" vertical="center"/>
    </xf>
    <xf numFmtId="0" fontId="7" fillId="0" borderId="0" xfId="3" applyFont="1" applyBorder="1" applyAlignment="1">
      <alignment horizontal="right" vertical="center" readingOrder="1"/>
    </xf>
    <xf numFmtId="0" fontId="7" fillId="0" borderId="0" xfId="3" applyFont="1" applyBorder="1" applyAlignment="1">
      <alignment horizontal="left" vertical="center"/>
    </xf>
    <xf numFmtId="165" fontId="7" fillId="0" borderId="0" xfId="4" quotePrefix="1" applyNumberFormat="1" applyFont="1" applyAlignment="1" applyProtection="1">
      <alignment horizontal="left" vertical="center"/>
    </xf>
    <xf numFmtId="3" fontId="7" fillId="0" borderId="0" xfId="5" applyNumberFormat="1" applyFont="1" applyBorder="1" applyAlignment="1">
      <alignment horizontal="right" vertical="center"/>
    </xf>
    <xf numFmtId="0" fontId="10" fillId="0" borderId="0" xfId="5" quotePrefix="1" applyFont="1" applyAlignment="1">
      <alignment horizontal="right" vertical="center" readingOrder="2"/>
    </xf>
    <xf numFmtId="164" fontId="4" fillId="0" borderId="0" xfId="6" quotePrefix="1" applyFont="1" applyAlignment="1" applyProtection="1">
      <alignment horizontal="left" vertical="center"/>
    </xf>
    <xf numFmtId="3" fontId="11" fillId="0" borderId="0" xfId="5" applyNumberFormat="1" applyFont="1" applyBorder="1" applyAlignment="1">
      <alignment horizontal="right" vertical="center"/>
    </xf>
    <xf numFmtId="0" fontId="12" fillId="0" borderId="0" xfId="5" applyFont="1" applyAlignment="1">
      <alignment horizontal="right" vertical="center" readingOrder="2"/>
    </xf>
    <xf numFmtId="3" fontId="13" fillId="0" borderId="0" xfId="5" applyNumberFormat="1" applyFont="1" applyBorder="1" applyAlignment="1">
      <alignment horizontal="right" vertical="center"/>
    </xf>
    <xf numFmtId="164" fontId="4" fillId="0" borderId="0" xfId="6" applyFont="1" applyAlignment="1" applyProtection="1">
      <alignment horizontal="left" vertical="center"/>
    </xf>
    <xf numFmtId="0" fontId="4" fillId="0" borderId="0" xfId="7" quotePrefix="1" applyFont="1" applyAlignment="1">
      <alignment horizontal="left" vertical="center"/>
    </xf>
    <xf numFmtId="1" fontId="12" fillId="0" borderId="0" xfId="8" applyNumberFormat="1" applyFont="1" applyAlignment="1">
      <alignment vertical="center"/>
    </xf>
    <xf numFmtId="165" fontId="7" fillId="0" borderId="0" xfId="4" applyNumberFormat="1" applyFont="1" applyAlignment="1" applyProtection="1">
      <alignment horizontal="left" vertical="center"/>
    </xf>
    <xf numFmtId="165" fontId="4" fillId="0" borderId="0" xfId="7" quotePrefix="1" applyNumberFormat="1" applyFont="1" applyAlignment="1" applyProtection="1">
      <alignment horizontal="left" vertical="center"/>
    </xf>
    <xf numFmtId="0" fontId="10" fillId="0" borderId="0" xfId="5" applyFont="1" applyAlignment="1">
      <alignment horizontal="right" vertical="center" readingOrder="2"/>
    </xf>
    <xf numFmtId="164" fontId="4" fillId="0" borderId="0" xfId="1" quotePrefix="1" applyFont="1" applyAlignment="1">
      <alignment horizontal="left" vertical="center"/>
    </xf>
    <xf numFmtId="166" fontId="11" fillId="0" borderId="0" xfId="5" applyNumberFormat="1" applyFont="1" applyBorder="1" applyAlignment="1">
      <alignment horizontal="right" vertical="center"/>
    </xf>
    <xf numFmtId="164" fontId="15" fillId="0" borderId="0" xfId="1" applyFont="1" applyAlignment="1">
      <alignment vertical="center"/>
    </xf>
    <xf numFmtId="164" fontId="7" fillId="0" borderId="0" xfId="1" applyFont="1" applyAlignment="1">
      <alignment vertical="center"/>
    </xf>
    <xf numFmtId="164" fontId="4" fillId="0" borderId="0" xfId="1" applyFont="1" applyAlignment="1" applyProtection="1">
      <alignment horizontal="left" vertical="center"/>
    </xf>
    <xf numFmtId="164" fontId="7" fillId="0" borderId="0" xfId="1" applyFont="1" applyAlignment="1">
      <alignment horizontal="right" vertical="center" readingOrder="2"/>
    </xf>
    <xf numFmtId="165" fontId="7" fillId="0" borderId="0" xfId="1" quotePrefix="1" applyNumberFormat="1" applyFont="1" applyAlignment="1">
      <alignment horizontal="left" vertical="center"/>
    </xf>
    <xf numFmtId="164" fontId="4" fillId="0" borderId="0" xfId="11" quotePrefix="1" applyFont="1" applyAlignment="1" applyProtection="1">
      <alignment horizontal="left" vertical="center"/>
    </xf>
    <xf numFmtId="164" fontId="12" fillId="0" borderId="0" xfId="14" applyFont="1" applyAlignment="1">
      <alignment horizontal="right" vertical="center"/>
    </xf>
    <xf numFmtId="0" fontId="12" fillId="0" borderId="0" xfId="5" quotePrefix="1" applyFont="1" applyAlignment="1">
      <alignment horizontal="right" vertical="center" readingOrder="2"/>
    </xf>
    <xf numFmtId="164" fontId="4" fillId="0" borderId="0" xfId="14" quotePrefix="1" applyFont="1" applyBorder="1" applyAlignment="1" applyProtection="1">
      <alignment horizontal="left" vertical="center"/>
    </xf>
    <xf numFmtId="0" fontId="4" fillId="0" borderId="0" xfId="7" applyFont="1" applyAlignment="1">
      <alignment vertical="center"/>
    </xf>
    <xf numFmtId="165" fontId="4" fillId="0" borderId="0" xfId="7" applyNumberFormat="1" applyFont="1" applyAlignment="1" applyProtection="1">
      <alignment horizontal="left" vertical="center"/>
    </xf>
    <xf numFmtId="164" fontId="12" fillId="0" borderId="0" xfId="1" applyFont="1" applyAlignment="1">
      <alignment horizontal="right" vertical="center"/>
    </xf>
    <xf numFmtId="0" fontId="11" fillId="2" borderId="0" xfId="5" applyFont="1" applyFill="1" applyBorder="1" applyAlignment="1">
      <alignment vertical="center"/>
    </xf>
    <xf numFmtId="164" fontId="4" fillId="0" borderId="0" xfId="13" applyNumberFormat="1" applyFont="1" applyAlignment="1">
      <alignment vertical="center"/>
    </xf>
    <xf numFmtId="164" fontId="12" fillId="0" borderId="0" xfId="15" applyFont="1" applyAlignment="1">
      <alignment horizontal="right" vertical="center"/>
    </xf>
    <xf numFmtId="3" fontId="4" fillId="0" borderId="0" xfId="1" applyNumberFormat="1" applyFont="1" applyBorder="1" applyAlignment="1">
      <alignment horizontal="right" vertical="center"/>
    </xf>
    <xf numFmtId="164" fontId="4" fillId="0" borderId="0" xfId="14" applyFont="1" applyAlignment="1">
      <alignment vertical="center"/>
    </xf>
    <xf numFmtId="173" fontId="10" fillId="0" borderId="0" xfId="1" applyNumberFormat="1" applyFont="1" applyAlignment="1">
      <alignment vertical="center"/>
    </xf>
    <xf numFmtId="3" fontId="7" fillId="0" borderId="0" xfId="1" applyNumberFormat="1" applyFont="1" applyAlignment="1">
      <alignment horizontal="right" vertical="center"/>
    </xf>
    <xf numFmtId="164" fontId="10" fillId="0" borderId="0" xfId="1" applyFont="1" applyAlignment="1">
      <alignment horizontal="right" vertical="center"/>
    </xf>
    <xf numFmtId="164" fontId="18" fillId="0" borderId="0" xfId="1" quotePrefix="1" applyFont="1" applyAlignment="1">
      <alignment horizontal="left" vertical="center"/>
    </xf>
    <xf numFmtId="164" fontId="18" fillId="0" borderId="0" xfId="1" quotePrefix="1" applyFont="1" applyBorder="1" applyAlignment="1" applyProtection="1">
      <alignment horizontal="right" vertical="center" readingOrder="2"/>
    </xf>
    <xf numFmtId="164" fontId="7" fillId="0" borderId="0" xfId="14" applyFont="1" applyBorder="1" applyAlignment="1">
      <alignment vertical="center"/>
    </xf>
    <xf numFmtId="174" fontId="7" fillId="3" borderId="0" xfId="14" applyNumberFormat="1" applyFont="1" applyFill="1" applyBorder="1" applyAlignment="1" applyProtection="1">
      <alignment horizontal="right" vertical="center"/>
    </xf>
    <xf numFmtId="165" fontId="7" fillId="0" borderId="0" xfId="14" applyNumberFormat="1" applyFont="1" applyBorder="1" applyAlignment="1" applyProtection="1">
      <alignment horizontal="right" vertical="center"/>
    </xf>
    <xf numFmtId="164" fontId="10" fillId="0" borderId="0" xfId="14" quotePrefix="1" applyFont="1" applyBorder="1" applyAlignment="1">
      <alignment horizontal="right" vertical="center"/>
    </xf>
    <xf numFmtId="164" fontId="18" fillId="0" borderId="0" xfId="14" quotePrefix="1" applyFont="1" applyAlignment="1" applyProtection="1">
      <alignment horizontal="left" vertical="center"/>
    </xf>
    <xf numFmtId="173" fontId="4" fillId="0" borderId="0" xfId="14" quotePrefix="1" applyNumberFormat="1" applyFont="1" applyAlignment="1">
      <alignment horizontal="right" vertical="center" readingOrder="2"/>
    </xf>
  </cellXfs>
  <cellStyles count="20">
    <cellStyle name="Euro" xfId="9"/>
    <cellStyle name="MS_Arabic" xfId="10"/>
    <cellStyle name="Normal" xfId="0" builtinId="0"/>
    <cellStyle name="Normal 2" xfId="5"/>
    <cellStyle name="Normal 4" xfId="8"/>
    <cellStyle name="Normal_E18_SANTE3" xfId="4"/>
    <cellStyle name="Normal_E27_sante1" xfId="11"/>
    <cellStyle name="Normal_E27_SANTE3" xfId="6"/>
    <cellStyle name="Normal_Feuil1" xfId="7"/>
    <cellStyle name="عادي_agros99" xfId="12"/>
    <cellStyle name="عادي_curative2000" xfId="3"/>
    <cellStyle name="عادي_pop-2002" xfId="13"/>
    <cellStyle name="عادي_sante1" xfId="14"/>
    <cellStyle name="عادي_sante1b" xfId="15"/>
    <cellStyle name="عادي_SANTE2" xfId="2"/>
    <cellStyle name="عادي_SANTE3" xfId="1"/>
    <cellStyle name="عملة [0]_Book1" xfId="16"/>
    <cellStyle name="عملة_Book1" xfId="17"/>
    <cellStyle name="فاصلة [0]_Book1" xfId="18"/>
    <cellStyle name="فاصلة_Book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>
        <row r="10">
          <cell r="B10">
            <v>91563</v>
          </cell>
          <cell r="C10">
            <v>58037</v>
          </cell>
        </row>
        <row r="12">
          <cell r="B12">
            <v>260933</v>
          </cell>
          <cell r="C12">
            <v>133803</v>
          </cell>
        </row>
        <row r="16">
          <cell r="B16">
            <v>562210</v>
          </cell>
          <cell r="C16">
            <v>280736</v>
          </cell>
        </row>
        <row r="22">
          <cell r="B22">
            <v>3048630</v>
          </cell>
          <cell r="C22">
            <v>1452706</v>
          </cell>
        </row>
        <row r="32">
          <cell r="B32">
            <v>1250290</v>
          </cell>
          <cell r="C32">
            <v>942902</v>
          </cell>
        </row>
        <row r="36">
          <cell r="B36">
            <v>1498494</v>
          </cell>
          <cell r="C36">
            <v>902600</v>
          </cell>
        </row>
        <row r="41">
          <cell r="B41">
            <v>2572091</v>
          </cell>
          <cell r="C41">
            <v>2054910</v>
          </cell>
        </row>
        <row r="48">
          <cell r="B48">
            <v>1578362</v>
          </cell>
          <cell r="C48">
            <v>1233773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showGridLines="0" workbookViewId="0"/>
  </sheetViews>
  <sheetFormatPr baseColWidth="10" defaultColWidth="10.28515625" defaultRowHeight="12.75"/>
  <cols>
    <col min="1" max="1" width="39.5703125" style="5" customWidth="1"/>
    <col min="2" max="2" width="19" style="6" customWidth="1"/>
    <col min="3" max="3" width="24.5703125" style="3" customWidth="1"/>
    <col min="4" max="4" width="32.7109375" style="5" customWidth="1"/>
    <col min="5" max="5" width="9.85546875" style="5" customWidth="1"/>
    <col min="6" max="256" width="10.28515625" style="5"/>
    <col min="257" max="257" width="39.5703125" style="5" customWidth="1"/>
    <col min="258" max="258" width="19" style="5" customWidth="1"/>
    <col min="259" max="259" width="24.5703125" style="5" customWidth="1"/>
    <col min="260" max="260" width="32.7109375" style="5" customWidth="1"/>
    <col min="261" max="261" width="9.85546875" style="5" customWidth="1"/>
    <col min="262" max="512" width="10.28515625" style="5"/>
    <col min="513" max="513" width="39.5703125" style="5" customWidth="1"/>
    <col min="514" max="514" width="19" style="5" customWidth="1"/>
    <col min="515" max="515" width="24.5703125" style="5" customWidth="1"/>
    <col min="516" max="516" width="32.7109375" style="5" customWidth="1"/>
    <col min="517" max="517" width="9.85546875" style="5" customWidth="1"/>
    <col min="518" max="768" width="10.28515625" style="5"/>
    <col min="769" max="769" width="39.5703125" style="5" customWidth="1"/>
    <col min="770" max="770" width="19" style="5" customWidth="1"/>
    <col min="771" max="771" width="24.5703125" style="5" customWidth="1"/>
    <col min="772" max="772" width="32.7109375" style="5" customWidth="1"/>
    <col min="773" max="773" width="9.85546875" style="5" customWidth="1"/>
    <col min="774" max="1024" width="10.28515625" style="5"/>
    <col min="1025" max="1025" width="39.5703125" style="5" customWidth="1"/>
    <col min="1026" max="1026" width="19" style="5" customWidth="1"/>
    <col min="1027" max="1027" width="24.5703125" style="5" customWidth="1"/>
    <col min="1028" max="1028" width="32.7109375" style="5" customWidth="1"/>
    <col min="1029" max="1029" width="9.85546875" style="5" customWidth="1"/>
    <col min="1030" max="1280" width="10.28515625" style="5"/>
    <col min="1281" max="1281" width="39.5703125" style="5" customWidth="1"/>
    <col min="1282" max="1282" width="19" style="5" customWidth="1"/>
    <col min="1283" max="1283" width="24.5703125" style="5" customWidth="1"/>
    <col min="1284" max="1284" width="32.7109375" style="5" customWidth="1"/>
    <col min="1285" max="1285" width="9.85546875" style="5" customWidth="1"/>
    <col min="1286" max="1536" width="10.28515625" style="5"/>
    <col min="1537" max="1537" width="39.5703125" style="5" customWidth="1"/>
    <col min="1538" max="1538" width="19" style="5" customWidth="1"/>
    <col min="1539" max="1539" width="24.5703125" style="5" customWidth="1"/>
    <col min="1540" max="1540" width="32.7109375" style="5" customWidth="1"/>
    <col min="1541" max="1541" width="9.85546875" style="5" customWidth="1"/>
    <col min="1542" max="1792" width="10.28515625" style="5"/>
    <col min="1793" max="1793" width="39.5703125" style="5" customWidth="1"/>
    <col min="1794" max="1794" width="19" style="5" customWidth="1"/>
    <col min="1795" max="1795" width="24.5703125" style="5" customWidth="1"/>
    <col min="1796" max="1796" width="32.7109375" style="5" customWidth="1"/>
    <col min="1797" max="1797" width="9.85546875" style="5" customWidth="1"/>
    <col min="1798" max="2048" width="10.28515625" style="5"/>
    <col min="2049" max="2049" width="39.5703125" style="5" customWidth="1"/>
    <col min="2050" max="2050" width="19" style="5" customWidth="1"/>
    <col min="2051" max="2051" width="24.5703125" style="5" customWidth="1"/>
    <col min="2052" max="2052" width="32.7109375" style="5" customWidth="1"/>
    <col min="2053" max="2053" width="9.85546875" style="5" customWidth="1"/>
    <col min="2054" max="2304" width="10.28515625" style="5"/>
    <col min="2305" max="2305" width="39.5703125" style="5" customWidth="1"/>
    <col min="2306" max="2306" width="19" style="5" customWidth="1"/>
    <col min="2307" max="2307" width="24.5703125" style="5" customWidth="1"/>
    <col min="2308" max="2308" width="32.7109375" style="5" customWidth="1"/>
    <col min="2309" max="2309" width="9.85546875" style="5" customWidth="1"/>
    <col min="2310" max="2560" width="10.28515625" style="5"/>
    <col min="2561" max="2561" width="39.5703125" style="5" customWidth="1"/>
    <col min="2562" max="2562" width="19" style="5" customWidth="1"/>
    <col min="2563" max="2563" width="24.5703125" style="5" customWidth="1"/>
    <col min="2564" max="2564" width="32.7109375" style="5" customWidth="1"/>
    <col min="2565" max="2565" width="9.85546875" style="5" customWidth="1"/>
    <col min="2566" max="2816" width="10.28515625" style="5"/>
    <col min="2817" max="2817" width="39.5703125" style="5" customWidth="1"/>
    <col min="2818" max="2818" width="19" style="5" customWidth="1"/>
    <col min="2819" max="2819" width="24.5703125" style="5" customWidth="1"/>
    <col min="2820" max="2820" width="32.7109375" style="5" customWidth="1"/>
    <col min="2821" max="2821" width="9.85546875" style="5" customWidth="1"/>
    <col min="2822" max="3072" width="10.28515625" style="5"/>
    <col min="3073" max="3073" width="39.5703125" style="5" customWidth="1"/>
    <col min="3074" max="3074" width="19" style="5" customWidth="1"/>
    <col min="3075" max="3075" width="24.5703125" style="5" customWidth="1"/>
    <col min="3076" max="3076" width="32.7109375" style="5" customWidth="1"/>
    <col min="3077" max="3077" width="9.85546875" style="5" customWidth="1"/>
    <col min="3078" max="3328" width="10.28515625" style="5"/>
    <col min="3329" max="3329" width="39.5703125" style="5" customWidth="1"/>
    <col min="3330" max="3330" width="19" style="5" customWidth="1"/>
    <col min="3331" max="3331" width="24.5703125" style="5" customWidth="1"/>
    <col min="3332" max="3332" width="32.7109375" style="5" customWidth="1"/>
    <col min="3333" max="3333" width="9.85546875" style="5" customWidth="1"/>
    <col min="3334" max="3584" width="10.28515625" style="5"/>
    <col min="3585" max="3585" width="39.5703125" style="5" customWidth="1"/>
    <col min="3586" max="3586" width="19" style="5" customWidth="1"/>
    <col min="3587" max="3587" width="24.5703125" style="5" customWidth="1"/>
    <col min="3588" max="3588" width="32.7109375" style="5" customWidth="1"/>
    <col min="3589" max="3589" width="9.85546875" style="5" customWidth="1"/>
    <col min="3590" max="3840" width="10.28515625" style="5"/>
    <col min="3841" max="3841" width="39.5703125" style="5" customWidth="1"/>
    <col min="3842" max="3842" width="19" style="5" customWidth="1"/>
    <col min="3843" max="3843" width="24.5703125" style="5" customWidth="1"/>
    <col min="3844" max="3844" width="32.7109375" style="5" customWidth="1"/>
    <col min="3845" max="3845" width="9.85546875" style="5" customWidth="1"/>
    <col min="3846" max="4096" width="10.28515625" style="5"/>
    <col min="4097" max="4097" width="39.5703125" style="5" customWidth="1"/>
    <col min="4098" max="4098" width="19" style="5" customWidth="1"/>
    <col min="4099" max="4099" width="24.5703125" style="5" customWidth="1"/>
    <col min="4100" max="4100" width="32.7109375" style="5" customWidth="1"/>
    <col min="4101" max="4101" width="9.85546875" style="5" customWidth="1"/>
    <col min="4102" max="4352" width="10.28515625" style="5"/>
    <col min="4353" max="4353" width="39.5703125" style="5" customWidth="1"/>
    <col min="4354" max="4354" width="19" style="5" customWidth="1"/>
    <col min="4355" max="4355" width="24.5703125" style="5" customWidth="1"/>
    <col min="4356" max="4356" width="32.7109375" style="5" customWidth="1"/>
    <col min="4357" max="4357" width="9.85546875" style="5" customWidth="1"/>
    <col min="4358" max="4608" width="10.28515625" style="5"/>
    <col min="4609" max="4609" width="39.5703125" style="5" customWidth="1"/>
    <col min="4610" max="4610" width="19" style="5" customWidth="1"/>
    <col min="4611" max="4611" width="24.5703125" style="5" customWidth="1"/>
    <col min="4612" max="4612" width="32.7109375" style="5" customWidth="1"/>
    <col min="4613" max="4613" width="9.85546875" style="5" customWidth="1"/>
    <col min="4614" max="4864" width="10.28515625" style="5"/>
    <col min="4865" max="4865" width="39.5703125" style="5" customWidth="1"/>
    <col min="4866" max="4866" width="19" style="5" customWidth="1"/>
    <col min="4867" max="4867" width="24.5703125" style="5" customWidth="1"/>
    <col min="4868" max="4868" width="32.7109375" style="5" customWidth="1"/>
    <col min="4869" max="4869" width="9.85546875" style="5" customWidth="1"/>
    <col min="4870" max="5120" width="10.28515625" style="5"/>
    <col min="5121" max="5121" width="39.5703125" style="5" customWidth="1"/>
    <col min="5122" max="5122" width="19" style="5" customWidth="1"/>
    <col min="5123" max="5123" width="24.5703125" style="5" customWidth="1"/>
    <col min="5124" max="5124" width="32.7109375" style="5" customWidth="1"/>
    <col min="5125" max="5125" width="9.85546875" style="5" customWidth="1"/>
    <col min="5126" max="5376" width="10.28515625" style="5"/>
    <col min="5377" max="5377" width="39.5703125" style="5" customWidth="1"/>
    <col min="5378" max="5378" width="19" style="5" customWidth="1"/>
    <col min="5379" max="5379" width="24.5703125" style="5" customWidth="1"/>
    <col min="5380" max="5380" width="32.7109375" style="5" customWidth="1"/>
    <col min="5381" max="5381" width="9.85546875" style="5" customWidth="1"/>
    <col min="5382" max="5632" width="10.28515625" style="5"/>
    <col min="5633" max="5633" width="39.5703125" style="5" customWidth="1"/>
    <col min="5634" max="5634" width="19" style="5" customWidth="1"/>
    <col min="5635" max="5635" width="24.5703125" style="5" customWidth="1"/>
    <col min="5636" max="5636" width="32.7109375" style="5" customWidth="1"/>
    <col min="5637" max="5637" width="9.85546875" style="5" customWidth="1"/>
    <col min="5638" max="5888" width="10.28515625" style="5"/>
    <col min="5889" max="5889" width="39.5703125" style="5" customWidth="1"/>
    <col min="5890" max="5890" width="19" style="5" customWidth="1"/>
    <col min="5891" max="5891" width="24.5703125" style="5" customWidth="1"/>
    <col min="5892" max="5892" width="32.7109375" style="5" customWidth="1"/>
    <col min="5893" max="5893" width="9.85546875" style="5" customWidth="1"/>
    <col min="5894" max="6144" width="10.28515625" style="5"/>
    <col min="6145" max="6145" width="39.5703125" style="5" customWidth="1"/>
    <col min="6146" max="6146" width="19" style="5" customWidth="1"/>
    <col min="6147" max="6147" width="24.5703125" style="5" customWidth="1"/>
    <col min="6148" max="6148" width="32.7109375" style="5" customWidth="1"/>
    <col min="6149" max="6149" width="9.85546875" style="5" customWidth="1"/>
    <col min="6150" max="6400" width="10.28515625" style="5"/>
    <col min="6401" max="6401" width="39.5703125" style="5" customWidth="1"/>
    <col min="6402" max="6402" width="19" style="5" customWidth="1"/>
    <col min="6403" max="6403" width="24.5703125" style="5" customWidth="1"/>
    <col min="6404" max="6404" width="32.7109375" style="5" customWidth="1"/>
    <col min="6405" max="6405" width="9.85546875" style="5" customWidth="1"/>
    <col min="6406" max="6656" width="10.28515625" style="5"/>
    <col min="6657" max="6657" width="39.5703125" style="5" customWidth="1"/>
    <col min="6658" max="6658" width="19" style="5" customWidth="1"/>
    <col min="6659" max="6659" width="24.5703125" style="5" customWidth="1"/>
    <col min="6660" max="6660" width="32.7109375" style="5" customWidth="1"/>
    <col min="6661" max="6661" width="9.85546875" style="5" customWidth="1"/>
    <col min="6662" max="6912" width="10.28515625" style="5"/>
    <col min="6913" max="6913" width="39.5703125" style="5" customWidth="1"/>
    <col min="6914" max="6914" width="19" style="5" customWidth="1"/>
    <col min="6915" max="6915" width="24.5703125" style="5" customWidth="1"/>
    <col min="6916" max="6916" width="32.7109375" style="5" customWidth="1"/>
    <col min="6917" max="6917" width="9.85546875" style="5" customWidth="1"/>
    <col min="6918" max="7168" width="10.28515625" style="5"/>
    <col min="7169" max="7169" width="39.5703125" style="5" customWidth="1"/>
    <col min="7170" max="7170" width="19" style="5" customWidth="1"/>
    <col min="7171" max="7171" width="24.5703125" style="5" customWidth="1"/>
    <col min="7172" max="7172" width="32.7109375" style="5" customWidth="1"/>
    <col min="7173" max="7173" width="9.85546875" style="5" customWidth="1"/>
    <col min="7174" max="7424" width="10.28515625" style="5"/>
    <col min="7425" max="7425" width="39.5703125" style="5" customWidth="1"/>
    <col min="7426" max="7426" width="19" style="5" customWidth="1"/>
    <col min="7427" max="7427" width="24.5703125" style="5" customWidth="1"/>
    <col min="7428" max="7428" width="32.7109375" style="5" customWidth="1"/>
    <col min="7429" max="7429" width="9.85546875" style="5" customWidth="1"/>
    <col min="7430" max="7680" width="10.28515625" style="5"/>
    <col min="7681" max="7681" width="39.5703125" style="5" customWidth="1"/>
    <col min="7682" max="7682" width="19" style="5" customWidth="1"/>
    <col min="7683" max="7683" width="24.5703125" style="5" customWidth="1"/>
    <col min="7684" max="7684" width="32.7109375" style="5" customWidth="1"/>
    <col min="7685" max="7685" width="9.85546875" style="5" customWidth="1"/>
    <col min="7686" max="7936" width="10.28515625" style="5"/>
    <col min="7937" max="7937" width="39.5703125" style="5" customWidth="1"/>
    <col min="7938" max="7938" width="19" style="5" customWidth="1"/>
    <col min="7939" max="7939" width="24.5703125" style="5" customWidth="1"/>
    <col min="7940" max="7940" width="32.7109375" style="5" customWidth="1"/>
    <col min="7941" max="7941" width="9.85546875" style="5" customWidth="1"/>
    <col min="7942" max="8192" width="10.28515625" style="5"/>
    <col min="8193" max="8193" width="39.5703125" style="5" customWidth="1"/>
    <col min="8194" max="8194" width="19" style="5" customWidth="1"/>
    <col min="8195" max="8195" width="24.5703125" style="5" customWidth="1"/>
    <col min="8196" max="8196" width="32.7109375" style="5" customWidth="1"/>
    <col min="8197" max="8197" width="9.85546875" style="5" customWidth="1"/>
    <col min="8198" max="8448" width="10.28515625" style="5"/>
    <col min="8449" max="8449" width="39.5703125" style="5" customWidth="1"/>
    <col min="8450" max="8450" width="19" style="5" customWidth="1"/>
    <col min="8451" max="8451" width="24.5703125" style="5" customWidth="1"/>
    <col min="8452" max="8452" width="32.7109375" style="5" customWidth="1"/>
    <col min="8453" max="8453" width="9.85546875" style="5" customWidth="1"/>
    <col min="8454" max="8704" width="10.28515625" style="5"/>
    <col min="8705" max="8705" width="39.5703125" style="5" customWidth="1"/>
    <col min="8706" max="8706" width="19" style="5" customWidth="1"/>
    <col min="8707" max="8707" width="24.5703125" style="5" customWidth="1"/>
    <col min="8708" max="8708" width="32.7109375" style="5" customWidth="1"/>
    <col min="8709" max="8709" width="9.85546875" style="5" customWidth="1"/>
    <col min="8710" max="8960" width="10.28515625" style="5"/>
    <col min="8961" max="8961" width="39.5703125" style="5" customWidth="1"/>
    <col min="8962" max="8962" width="19" style="5" customWidth="1"/>
    <col min="8963" max="8963" width="24.5703125" style="5" customWidth="1"/>
    <col min="8964" max="8964" width="32.7109375" style="5" customWidth="1"/>
    <col min="8965" max="8965" width="9.85546875" style="5" customWidth="1"/>
    <col min="8966" max="9216" width="10.28515625" style="5"/>
    <col min="9217" max="9217" width="39.5703125" style="5" customWidth="1"/>
    <col min="9218" max="9218" width="19" style="5" customWidth="1"/>
    <col min="9219" max="9219" width="24.5703125" style="5" customWidth="1"/>
    <col min="9220" max="9220" width="32.7109375" style="5" customWidth="1"/>
    <col min="9221" max="9221" width="9.85546875" style="5" customWidth="1"/>
    <col min="9222" max="9472" width="10.28515625" style="5"/>
    <col min="9473" max="9473" width="39.5703125" style="5" customWidth="1"/>
    <col min="9474" max="9474" width="19" style="5" customWidth="1"/>
    <col min="9475" max="9475" width="24.5703125" style="5" customWidth="1"/>
    <col min="9476" max="9476" width="32.7109375" style="5" customWidth="1"/>
    <col min="9477" max="9477" width="9.85546875" style="5" customWidth="1"/>
    <col min="9478" max="9728" width="10.28515625" style="5"/>
    <col min="9729" max="9729" width="39.5703125" style="5" customWidth="1"/>
    <col min="9730" max="9730" width="19" style="5" customWidth="1"/>
    <col min="9731" max="9731" width="24.5703125" style="5" customWidth="1"/>
    <col min="9732" max="9732" width="32.7109375" style="5" customWidth="1"/>
    <col min="9733" max="9733" width="9.85546875" style="5" customWidth="1"/>
    <col min="9734" max="9984" width="10.28515625" style="5"/>
    <col min="9985" max="9985" width="39.5703125" style="5" customWidth="1"/>
    <col min="9986" max="9986" width="19" style="5" customWidth="1"/>
    <col min="9987" max="9987" width="24.5703125" style="5" customWidth="1"/>
    <col min="9988" max="9988" width="32.7109375" style="5" customWidth="1"/>
    <col min="9989" max="9989" width="9.85546875" style="5" customWidth="1"/>
    <col min="9990" max="10240" width="10.28515625" style="5"/>
    <col min="10241" max="10241" width="39.5703125" style="5" customWidth="1"/>
    <col min="10242" max="10242" width="19" style="5" customWidth="1"/>
    <col min="10243" max="10243" width="24.5703125" style="5" customWidth="1"/>
    <col min="10244" max="10244" width="32.7109375" style="5" customWidth="1"/>
    <col min="10245" max="10245" width="9.85546875" style="5" customWidth="1"/>
    <col min="10246" max="10496" width="10.28515625" style="5"/>
    <col min="10497" max="10497" width="39.5703125" style="5" customWidth="1"/>
    <col min="10498" max="10498" width="19" style="5" customWidth="1"/>
    <col min="10499" max="10499" width="24.5703125" style="5" customWidth="1"/>
    <col min="10500" max="10500" width="32.7109375" style="5" customWidth="1"/>
    <col min="10501" max="10501" width="9.85546875" style="5" customWidth="1"/>
    <col min="10502" max="10752" width="10.28515625" style="5"/>
    <col min="10753" max="10753" width="39.5703125" style="5" customWidth="1"/>
    <col min="10754" max="10754" width="19" style="5" customWidth="1"/>
    <col min="10755" max="10755" width="24.5703125" style="5" customWidth="1"/>
    <col min="10756" max="10756" width="32.7109375" style="5" customWidth="1"/>
    <col min="10757" max="10757" width="9.85546875" style="5" customWidth="1"/>
    <col min="10758" max="11008" width="10.28515625" style="5"/>
    <col min="11009" max="11009" width="39.5703125" style="5" customWidth="1"/>
    <col min="11010" max="11010" width="19" style="5" customWidth="1"/>
    <col min="11011" max="11011" width="24.5703125" style="5" customWidth="1"/>
    <col min="11012" max="11012" width="32.7109375" style="5" customWidth="1"/>
    <col min="11013" max="11013" width="9.85546875" style="5" customWidth="1"/>
    <col min="11014" max="11264" width="10.28515625" style="5"/>
    <col min="11265" max="11265" width="39.5703125" style="5" customWidth="1"/>
    <col min="11266" max="11266" width="19" style="5" customWidth="1"/>
    <col min="11267" max="11267" width="24.5703125" style="5" customWidth="1"/>
    <col min="11268" max="11268" width="32.7109375" style="5" customWidth="1"/>
    <col min="11269" max="11269" width="9.85546875" style="5" customWidth="1"/>
    <col min="11270" max="11520" width="10.28515625" style="5"/>
    <col min="11521" max="11521" width="39.5703125" style="5" customWidth="1"/>
    <col min="11522" max="11522" width="19" style="5" customWidth="1"/>
    <col min="11523" max="11523" width="24.5703125" style="5" customWidth="1"/>
    <col min="11524" max="11524" width="32.7109375" style="5" customWidth="1"/>
    <col min="11525" max="11525" width="9.85546875" style="5" customWidth="1"/>
    <col min="11526" max="11776" width="10.28515625" style="5"/>
    <col min="11777" max="11777" width="39.5703125" style="5" customWidth="1"/>
    <col min="11778" max="11778" width="19" style="5" customWidth="1"/>
    <col min="11779" max="11779" width="24.5703125" style="5" customWidth="1"/>
    <col min="11780" max="11780" width="32.7109375" style="5" customWidth="1"/>
    <col min="11781" max="11781" width="9.85546875" style="5" customWidth="1"/>
    <col min="11782" max="12032" width="10.28515625" style="5"/>
    <col min="12033" max="12033" width="39.5703125" style="5" customWidth="1"/>
    <col min="12034" max="12034" width="19" style="5" customWidth="1"/>
    <col min="12035" max="12035" width="24.5703125" style="5" customWidth="1"/>
    <col min="12036" max="12036" width="32.7109375" style="5" customWidth="1"/>
    <col min="12037" max="12037" width="9.85546875" style="5" customWidth="1"/>
    <col min="12038" max="12288" width="10.28515625" style="5"/>
    <col min="12289" max="12289" width="39.5703125" style="5" customWidth="1"/>
    <col min="12290" max="12290" width="19" style="5" customWidth="1"/>
    <col min="12291" max="12291" width="24.5703125" style="5" customWidth="1"/>
    <col min="12292" max="12292" width="32.7109375" style="5" customWidth="1"/>
    <col min="12293" max="12293" width="9.85546875" style="5" customWidth="1"/>
    <col min="12294" max="12544" width="10.28515625" style="5"/>
    <col min="12545" max="12545" width="39.5703125" style="5" customWidth="1"/>
    <col min="12546" max="12546" width="19" style="5" customWidth="1"/>
    <col min="12547" max="12547" width="24.5703125" style="5" customWidth="1"/>
    <col min="12548" max="12548" width="32.7109375" style="5" customWidth="1"/>
    <col min="12549" max="12549" width="9.85546875" style="5" customWidth="1"/>
    <col min="12550" max="12800" width="10.28515625" style="5"/>
    <col min="12801" max="12801" width="39.5703125" style="5" customWidth="1"/>
    <col min="12802" max="12802" width="19" style="5" customWidth="1"/>
    <col min="12803" max="12803" width="24.5703125" style="5" customWidth="1"/>
    <col min="12804" max="12804" width="32.7109375" style="5" customWidth="1"/>
    <col min="12805" max="12805" width="9.85546875" style="5" customWidth="1"/>
    <col min="12806" max="13056" width="10.28515625" style="5"/>
    <col min="13057" max="13057" width="39.5703125" style="5" customWidth="1"/>
    <col min="13058" max="13058" width="19" style="5" customWidth="1"/>
    <col min="13059" max="13059" width="24.5703125" style="5" customWidth="1"/>
    <col min="13060" max="13060" width="32.7109375" style="5" customWidth="1"/>
    <col min="13061" max="13061" width="9.85546875" style="5" customWidth="1"/>
    <col min="13062" max="13312" width="10.28515625" style="5"/>
    <col min="13313" max="13313" width="39.5703125" style="5" customWidth="1"/>
    <col min="13314" max="13314" width="19" style="5" customWidth="1"/>
    <col min="13315" max="13315" width="24.5703125" style="5" customWidth="1"/>
    <col min="13316" max="13316" width="32.7109375" style="5" customWidth="1"/>
    <col min="13317" max="13317" width="9.85546875" style="5" customWidth="1"/>
    <col min="13318" max="13568" width="10.28515625" style="5"/>
    <col min="13569" max="13569" width="39.5703125" style="5" customWidth="1"/>
    <col min="13570" max="13570" width="19" style="5" customWidth="1"/>
    <col min="13571" max="13571" width="24.5703125" style="5" customWidth="1"/>
    <col min="13572" max="13572" width="32.7109375" style="5" customWidth="1"/>
    <col min="13573" max="13573" width="9.85546875" style="5" customWidth="1"/>
    <col min="13574" max="13824" width="10.28515625" style="5"/>
    <col min="13825" max="13825" width="39.5703125" style="5" customWidth="1"/>
    <col min="13826" max="13826" width="19" style="5" customWidth="1"/>
    <col min="13827" max="13827" width="24.5703125" style="5" customWidth="1"/>
    <col min="13828" max="13828" width="32.7109375" style="5" customWidth="1"/>
    <col min="13829" max="13829" width="9.85546875" style="5" customWidth="1"/>
    <col min="13830" max="14080" width="10.28515625" style="5"/>
    <col min="14081" max="14081" width="39.5703125" style="5" customWidth="1"/>
    <col min="14082" max="14082" width="19" style="5" customWidth="1"/>
    <col min="14083" max="14083" width="24.5703125" style="5" customWidth="1"/>
    <col min="14084" max="14084" width="32.7109375" style="5" customWidth="1"/>
    <col min="14085" max="14085" width="9.85546875" style="5" customWidth="1"/>
    <col min="14086" max="14336" width="10.28515625" style="5"/>
    <col min="14337" max="14337" width="39.5703125" style="5" customWidth="1"/>
    <col min="14338" max="14338" width="19" style="5" customWidth="1"/>
    <col min="14339" max="14339" width="24.5703125" style="5" customWidth="1"/>
    <col min="14340" max="14340" width="32.7109375" style="5" customWidth="1"/>
    <col min="14341" max="14341" width="9.85546875" style="5" customWidth="1"/>
    <col min="14342" max="14592" width="10.28515625" style="5"/>
    <col min="14593" max="14593" width="39.5703125" style="5" customWidth="1"/>
    <col min="14594" max="14594" width="19" style="5" customWidth="1"/>
    <col min="14595" max="14595" width="24.5703125" style="5" customWidth="1"/>
    <col min="14596" max="14596" width="32.7109375" style="5" customWidth="1"/>
    <col min="14597" max="14597" width="9.85546875" style="5" customWidth="1"/>
    <col min="14598" max="14848" width="10.28515625" style="5"/>
    <col min="14849" max="14849" width="39.5703125" style="5" customWidth="1"/>
    <col min="14850" max="14850" width="19" style="5" customWidth="1"/>
    <col min="14851" max="14851" width="24.5703125" style="5" customWidth="1"/>
    <col min="14852" max="14852" width="32.7109375" style="5" customWidth="1"/>
    <col min="14853" max="14853" width="9.85546875" style="5" customWidth="1"/>
    <col min="14854" max="15104" width="10.28515625" style="5"/>
    <col min="15105" max="15105" width="39.5703125" style="5" customWidth="1"/>
    <col min="15106" max="15106" width="19" style="5" customWidth="1"/>
    <col min="15107" max="15107" width="24.5703125" style="5" customWidth="1"/>
    <col min="15108" max="15108" width="32.7109375" style="5" customWidth="1"/>
    <col min="15109" max="15109" width="9.85546875" style="5" customWidth="1"/>
    <col min="15110" max="15360" width="10.28515625" style="5"/>
    <col min="15361" max="15361" width="39.5703125" style="5" customWidth="1"/>
    <col min="15362" max="15362" width="19" style="5" customWidth="1"/>
    <col min="15363" max="15363" width="24.5703125" style="5" customWidth="1"/>
    <col min="15364" max="15364" width="32.7109375" style="5" customWidth="1"/>
    <col min="15365" max="15365" width="9.85546875" style="5" customWidth="1"/>
    <col min="15366" max="15616" width="10.28515625" style="5"/>
    <col min="15617" max="15617" width="39.5703125" style="5" customWidth="1"/>
    <col min="15618" max="15618" width="19" style="5" customWidth="1"/>
    <col min="15619" max="15619" width="24.5703125" style="5" customWidth="1"/>
    <col min="15620" max="15620" width="32.7109375" style="5" customWidth="1"/>
    <col min="15621" max="15621" width="9.85546875" style="5" customWidth="1"/>
    <col min="15622" max="15872" width="10.28515625" style="5"/>
    <col min="15873" max="15873" width="39.5703125" style="5" customWidth="1"/>
    <col min="15874" max="15874" width="19" style="5" customWidth="1"/>
    <col min="15875" max="15875" width="24.5703125" style="5" customWidth="1"/>
    <col min="15876" max="15876" width="32.7109375" style="5" customWidth="1"/>
    <col min="15877" max="15877" width="9.85546875" style="5" customWidth="1"/>
    <col min="15878" max="16128" width="10.28515625" style="5"/>
    <col min="16129" max="16129" width="39.5703125" style="5" customWidth="1"/>
    <col min="16130" max="16130" width="19" style="5" customWidth="1"/>
    <col min="16131" max="16131" width="24.5703125" style="5" customWidth="1"/>
    <col min="16132" max="16132" width="32.7109375" style="5" customWidth="1"/>
    <col min="16133" max="16133" width="9.85546875" style="5" customWidth="1"/>
    <col min="16134" max="16384" width="10.28515625" style="5"/>
  </cols>
  <sheetData>
    <row r="1" spans="1:6" ht="24.75" customHeight="1">
      <c r="A1" s="1" t="s">
        <v>0</v>
      </c>
      <c r="B1" s="2" t="s">
        <v>1</v>
      </c>
      <c r="D1" s="4" t="s">
        <v>2</v>
      </c>
    </row>
    <row r="2" spans="1:6" ht="18.95" customHeight="1"/>
    <row r="3" spans="1:6" ht="18.95" customHeight="1">
      <c r="A3" s="7" t="s">
        <v>3</v>
      </c>
      <c r="B3" s="8"/>
      <c r="C3" s="9" t="s">
        <v>4</v>
      </c>
      <c r="D3" s="9"/>
    </row>
    <row r="4" spans="1:6" ht="18.95" customHeight="1">
      <c r="A4" s="7" t="s">
        <v>5</v>
      </c>
      <c r="B4" s="8"/>
      <c r="C4" s="10" t="s">
        <v>6</v>
      </c>
      <c r="D4" s="10"/>
    </row>
    <row r="5" spans="1:6" ht="18.95" customHeight="1">
      <c r="A5" s="7" t="s">
        <v>7</v>
      </c>
      <c r="B5" s="8"/>
      <c r="D5" s="11" t="s">
        <v>8</v>
      </c>
      <c r="F5" s="12"/>
    </row>
    <row r="6" spans="1:6" ht="18.95" customHeight="1">
      <c r="A6" s="7"/>
      <c r="B6" s="8"/>
      <c r="D6" s="11"/>
    </row>
    <row r="7" spans="1:6" ht="16.5" customHeight="1">
      <c r="A7" s="13" t="s">
        <v>9</v>
      </c>
      <c r="B7" s="14" t="s">
        <v>10</v>
      </c>
      <c r="C7" s="8" t="s">
        <v>11</v>
      </c>
      <c r="D7" s="15" t="s">
        <v>12</v>
      </c>
      <c r="E7" s="14"/>
    </row>
    <row r="8" spans="1:6" ht="13.5" customHeight="1">
      <c r="B8" s="16" t="s">
        <v>13</v>
      </c>
      <c r="C8" s="17" t="s">
        <v>14</v>
      </c>
      <c r="D8" s="18"/>
      <c r="E8" s="16"/>
      <c r="F8" s="16"/>
    </row>
    <row r="10" spans="1:6" ht="12.95" customHeight="1">
      <c r="A10" s="19" t="s">
        <v>15</v>
      </c>
      <c r="B10" s="20">
        <f>SUM(B11)</f>
        <v>91563</v>
      </c>
      <c r="C10" s="20">
        <f>SUM(C11)</f>
        <v>58037</v>
      </c>
      <c r="D10" s="21" t="s">
        <v>16</v>
      </c>
    </row>
    <row r="11" spans="1:6" ht="12.95" customHeight="1">
      <c r="A11" s="22" t="s">
        <v>17</v>
      </c>
      <c r="B11" s="23">
        <v>91563</v>
      </c>
      <c r="C11" s="23">
        <v>58037</v>
      </c>
      <c r="D11" s="24" t="s">
        <v>18</v>
      </c>
    </row>
    <row r="12" spans="1:6" ht="12.95" customHeight="1">
      <c r="A12" s="19" t="s">
        <v>19</v>
      </c>
      <c r="B12" s="25">
        <f>SUM(B13:B15)</f>
        <v>260933</v>
      </c>
      <c r="C12" s="25">
        <f>SUM(C13:C15)</f>
        <v>133803</v>
      </c>
      <c r="D12" s="21" t="s">
        <v>20</v>
      </c>
    </row>
    <row r="13" spans="1:6" ht="12.95" customHeight="1">
      <c r="A13" s="26" t="s">
        <v>21</v>
      </c>
      <c r="B13" s="23">
        <v>81645</v>
      </c>
      <c r="C13" s="23">
        <v>28123</v>
      </c>
      <c r="D13" s="24" t="s">
        <v>22</v>
      </c>
    </row>
    <row r="14" spans="1:6" ht="12.95" customHeight="1">
      <c r="A14" s="26" t="s">
        <v>23</v>
      </c>
      <c r="B14" s="23">
        <v>120272</v>
      </c>
      <c r="C14" s="23">
        <v>88834</v>
      </c>
      <c r="D14" s="24" t="s">
        <v>24</v>
      </c>
    </row>
    <row r="15" spans="1:6" ht="12.95" customHeight="1">
      <c r="A15" s="27" t="s">
        <v>25</v>
      </c>
      <c r="B15" s="23">
        <v>59016</v>
      </c>
      <c r="C15" s="23">
        <v>16846</v>
      </c>
      <c r="D15" s="28" t="s">
        <v>26</v>
      </c>
    </row>
    <row r="16" spans="1:6" ht="12.95" customHeight="1">
      <c r="A16" s="29" t="s">
        <v>27</v>
      </c>
      <c r="B16" s="25">
        <f>SUM(B17:B21)</f>
        <v>562210</v>
      </c>
      <c r="C16" s="25">
        <f>SUM(C17:C21)</f>
        <v>280736</v>
      </c>
      <c r="D16" s="21" t="s">
        <v>28</v>
      </c>
    </row>
    <row r="17" spans="1:4" ht="12.95" customHeight="1">
      <c r="A17" s="22" t="s">
        <v>29</v>
      </c>
      <c r="B17" s="23">
        <v>38914</v>
      </c>
      <c r="C17" s="23">
        <v>30364</v>
      </c>
      <c r="D17" s="24" t="s">
        <v>30</v>
      </c>
    </row>
    <row r="18" spans="1:4" ht="12.95" customHeight="1">
      <c r="A18" s="22" t="s">
        <v>31</v>
      </c>
      <c r="B18" s="23">
        <v>68436</v>
      </c>
      <c r="C18" s="23">
        <v>43474</v>
      </c>
      <c r="D18" s="24" t="s">
        <v>32</v>
      </c>
    </row>
    <row r="19" spans="1:4" ht="12.95" customHeight="1">
      <c r="A19" s="26" t="s">
        <v>33</v>
      </c>
      <c r="B19" s="23">
        <v>197536</v>
      </c>
      <c r="C19" s="23">
        <v>96086</v>
      </c>
      <c r="D19" s="24" t="s">
        <v>34</v>
      </c>
    </row>
    <row r="20" spans="1:4" ht="12.95" customHeight="1">
      <c r="A20" s="22" t="s">
        <v>35</v>
      </c>
      <c r="B20" s="23">
        <v>65056</v>
      </c>
      <c r="C20" s="23">
        <v>44795</v>
      </c>
      <c r="D20" s="24" t="s">
        <v>36</v>
      </c>
    </row>
    <row r="21" spans="1:4" ht="12.95" customHeight="1">
      <c r="A21" s="26" t="s">
        <v>37</v>
      </c>
      <c r="B21" s="23">
        <v>192268</v>
      </c>
      <c r="C21" s="23">
        <v>66017</v>
      </c>
      <c r="D21" s="24" t="s">
        <v>38</v>
      </c>
    </row>
    <row r="22" spans="1:4" ht="12.95" customHeight="1">
      <c r="A22" s="29" t="s">
        <v>39</v>
      </c>
      <c r="B22" s="25">
        <f>SUM(B23:B31)</f>
        <v>3048630</v>
      </c>
      <c r="C22" s="25">
        <f>SUM(C23:C31)</f>
        <v>1452706</v>
      </c>
      <c r="D22" s="21" t="s">
        <v>40</v>
      </c>
    </row>
    <row r="23" spans="1:4" ht="12.95" customHeight="1">
      <c r="A23" s="22" t="s">
        <v>41</v>
      </c>
      <c r="B23" s="23">
        <v>433863</v>
      </c>
      <c r="C23" s="23">
        <v>256993</v>
      </c>
      <c r="D23" s="24" t="s">
        <v>42</v>
      </c>
    </row>
    <row r="24" spans="1:4" ht="12.95" customHeight="1">
      <c r="A24" s="22" t="s">
        <v>43</v>
      </c>
      <c r="B24" s="23">
        <v>325030</v>
      </c>
      <c r="C24" s="23">
        <v>161408</v>
      </c>
      <c r="D24" s="24" t="s">
        <v>44</v>
      </c>
    </row>
    <row r="25" spans="1:4" ht="12.95" customHeight="1">
      <c r="A25" s="22" t="s">
        <v>45</v>
      </c>
      <c r="B25" s="23">
        <v>597187</v>
      </c>
      <c r="C25" s="23">
        <v>229209</v>
      </c>
      <c r="D25" s="24" t="s">
        <v>46</v>
      </c>
    </row>
    <row r="26" spans="1:4" ht="12.95" customHeight="1">
      <c r="A26" s="26" t="s">
        <v>47</v>
      </c>
      <c r="B26" s="23">
        <v>232578</v>
      </c>
      <c r="C26" s="23">
        <v>113308</v>
      </c>
      <c r="D26" s="24" t="s">
        <v>48</v>
      </c>
    </row>
    <row r="27" spans="1:4" ht="12.95" customHeight="1">
      <c r="A27" s="30" t="s">
        <v>49</v>
      </c>
      <c r="B27" s="23">
        <v>101856</v>
      </c>
      <c r="C27" s="23">
        <v>49644</v>
      </c>
      <c r="D27" s="28" t="s">
        <v>50</v>
      </c>
    </row>
    <row r="28" spans="1:4" ht="12.95" customHeight="1">
      <c r="A28" s="26" t="s">
        <v>51</v>
      </c>
      <c r="B28" s="23">
        <v>815415</v>
      </c>
      <c r="C28" s="23">
        <v>323633</v>
      </c>
      <c r="D28" s="24" t="s">
        <v>52</v>
      </c>
    </row>
    <row r="29" spans="1:4" ht="12.95" customHeight="1">
      <c r="A29" s="30" t="s">
        <v>53</v>
      </c>
      <c r="B29" s="23">
        <v>182683</v>
      </c>
      <c r="C29" s="23">
        <v>118131</v>
      </c>
      <c r="D29" s="28" t="s">
        <v>54</v>
      </c>
    </row>
    <row r="30" spans="1:4" ht="12.95" customHeight="1">
      <c r="A30" s="26" t="s">
        <v>55</v>
      </c>
      <c r="B30" s="23">
        <v>225238</v>
      </c>
      <c r="C30" s="23">
        <v>76873</v>
      </c>
      <c r="D30" s="24" t="s">
        <v>56</v>
      </c>
    </row>
    <row r="31" spans="1:4" ht="12.95" customHeight="1">
      <c r="A31" s="26" t="s">
        <v>57</v>
      </c>
      <c r="B31" s="23">
        <v>134780</v>
      </c>
      <c r="C31" s="23">
        <v>123507</v>
      </c>
      <c r="D31" s="24" t="s">
        <v>58</v>
      </c>
    </row>
    <row r="32" spans="1:4" ht="12.95" customHeight="1">
      <c r="A32" s="19" t="s">
        <v>59</v>
      </c>
      <c r="B32" s="25">
        <f>SUM(B33:B35)</f>
        <v>1250290</v>
      </c>
      <c r="C32" s="25">
        <f>SUM(C33:C35)</f>
        <v>942902</v>
      </c>
      <c r="D32" s="21" t="s">
        <v>60</v>
      </c>
    </row>
    <row r="33" spans="1:4" ht="12.95" customHeight="1">
      <c r="A33" s="26" t="s">
        <v>61</v>
      </c>
      <c r="B33" s="23">
        <v>725603</v>
      </c>
      <c r="C33" s="23">
        <v>496480</v>
      </c>
      <c r="D33" s="24" t="s">
        <v>62</v>
      </c>
    </row>
    <row r="34" spans="1:4" ht="12.95" customHeight="1">
      <c r="A34" s="22" t="s">
        <v>63</v>
      </c>
      <c r="B34" s="23">
        <v>394417</v>
      </c>
      <c r="C34" s="23">
        <v>356084</v>
      </c>
      <c r="D34" s="24" t="s">
        <v>64</v>
      </c>
    </row>
    <row r="35" spans="1:4" ht="12.95" customHeight="1">
      <c r="A35" s="30" t="s">
        <v>65</v>
      </c>
      <c r="B35" s="23">
        <v>130270</v>
      </c>
      <c r="C35" s="23">
        <v>90338</v>
      </c>
      <c r="D35" s="28" t="s">
        <v>66</v>
      </c>
    </row>
    <row r="36" spans="1:4" ht="12.95" customHeight="1">
      <c r="A36" s="29" t="s">
        <v>67</v>
      </c>
      <c r="B36" s="25">
        <f>SUM(B37:B40)</f>
        <v>1498494</v>
      </c>
      <c r="C36" s="25">
        <f>SUM(C37:C40)</f>
        <v>902600</v>
      </c>
      <c r="D36" s="21" t="s">
        <v>68</v>
      </c>
    </row>
    <row r="37" spans="1:4" ht="12.95" customHeight="1">
      <c r="A37" s="26" t="s">
        <v>69</v>
      </c>
      <c r="B37" s="23">
        <v>354251</v>
      </c>
      <c r="C37" s="23">
        <v>211486</v>
      </c>
      <c r="D37" s="24" t="s">
        <v>70</v>
      </c>
    </row>
    <row r="38" spans="1:4" ht="12.95" customHeight="1">
      <c r="A38" s="30" t="s">
        <v>71</v>
      </c>
      <c r="B38" s="23">
        <v>364968</v>
      </c>
      <c r="C38" s="23">
        <v>173289</v>
      </c>
      <c r="D38" s="28" t="s">
        <v>72</v>
      </c>
    </row>
    <row r="39" spans="1:4" ht="12.95" customHeight="1">
      <c r="A39" s="26" t="s">
        <v>73</v>
      </c>
      <c r="B39" s="23">
        <v>344410</v>
      </c>
      <c r="C39" s="23">
        <v>216711</v>
      </c>
      <c r="D39" s="24" t="s">
        <v>74</v>
      </c>
    </row>
    <row r="40" spans="1:4" ht="12.95" customHeight="1">
      <c r="A40" s="26" t="s">
        <v>75</v>
      </c>
      <c r="B40" s="23">
        <v>434865</v>
      </c>
      <c r="C40" s="23">
        <v>301114</v>
      </c>
      <c r="D40" s="24" t="s">
        <v>76</v>
      </c>
    </row>
    <row r="41" spans="1:4" ht="12.95" customHeight="1">
      <c r="A41" s="29" t="s">
        <v>77</v>
      </c>
      <c r="B41" s="25">
        <f>SUM(B42:B47)</f>
        <v>2572091</v>
      </c>
      <c r="C41" s="25">
        <f>SUM(C42:C47)</f>
        <v>2054910</v>
      </c>
      <c r="D41" s="21" t="s">
        <v>78</v>
      </c>
    </row>
    <row r="42" spans="1:4" ht="12.95" customHeight="1">
      <c r="A42" s="26" t="s">
        <v>79</v>
      </c>
      <c r="B42" s="23">
        <v>326217</v>
      </c>
      <c r="C42" s="23">
        <v>267928</v>
      </c>
      <c r="D42" s="24" t="s">
        <v>80</v>
      </c>
    </row>
    <row r="43" spans="1:4" ht="12.95" customHeight="1">
      <c r="A43" s="26" t="s">
        <v>81</v>
      </c>
      <c r="B43" s="23">
        <v>367631</v>
      </c>
      <c r="C43" s="23">
        <v>331335</v>
      </c>
      <c r="D43" s="24" t="s">
        <v>82</v>
      </c>
    </row>
    <row r="44" spans="1:4" ht="12.95" customHeight="1">
      <c r="A44" s="26" t="s">
        <v>83</v>
      </c>
      <c r="B44" s="23">
        <v>613600</v>
      </c>
      <c r="C44" s="23">
        <v>364402</v>
      </c>
      <c r="D44" s="24" t="s">
        <v>84</v>
      </c>
    </row>
    <row r="45" spans="1:4" ht="12.95" customHeight="1">
      <c r="A45" s="26" t="s">
        <v>85</v>
      </c>
      <c r="B45" s="23">
        <v>536733</v>
      </c>
      <c r="C45" s="23">
        <v>208935</v>
      </c>
      <c r="D45" s="24" t="s">
        <v>86</v>
      </c>
    </row>
    <row r="46" spans="1:4" ht="12.95" customHeight="1">
      <c r="A46" s="22" t="s">
        <v>87</v>
      </c>
      <c r="B46" s="23">
        <v>471390</v>
      </c>
      <c r="C46" s="23">
        <v>750394</v>
      </c>
      <c r="D46" s="24" t="s">
        <v>88</v>
      </c>
    </row>
    <row r="47" spans="1:4" ht="12.95" customHeight="1">
      <c r="A47" s="30" t="s">
        <v>89</v>
      </c>
      <c r="B47" s="23">
        <v>256520</v>
      </c>
      <c r="C47" s="23">
        <v>131916</v>
      </c>
      <c r="D47" s="28" t="s">
        <v>90</v>
      </c>
    </row>
    <row r="48" spans="1:4" ht="12.95" customHeight="1">
      <c r="A48" s="29" t="s">
        <v>91</v>
      </c>
      <c r="B48" s="25">
        <f>SUM(B49:B55)</f>
        <v>1578362</v>
      </c>
      <c r="C48" s="25">
        <f>SUM(C49:C55)</f>
        <v>1233773</v>
      </c>
      <c r="D48" s="31" t="s">
        <v>92</v>
      </c>
    </row>
    <row r="49" spans="1:4" ht="12.95" customHeight="1">
      <c r="A49" s="22" t="s">
        <v>93</v>
      </c>
      <c r="B49" s="23">
        <v>268873</v>
      </c>
      <c r="C49" s="23">
        <v>170768</v>
      </c>
      <c r="D49" s="24" t="s">
        <v>94</v>
      </c>
    </row>
    <row r="50" spans="1:4" ht="12.95" customHeight="1">
      <c r="A50" s="27" t="s">
        <v>95</v>
      </c>
      <c r="B50" s="23">
        <v>112912</v>
      </c>
      <c r="C50" s="23">
        <v>63246</v>
      </c>
      <c r="D50" s="28" t="s">
        <v>96</v>
      </c>
    </row>
    <row r="51" spans="1:4" ht="12.95" customHeight="1">
      <c r="A51" s="26" t="s">
        <v>97</v>
      </c>
      <c r="B51" s="23">
        <v>157542</v>
      </c>
      <c r="C51" s="23">
        <v>114262</v>
      </c>
      <c r="D51" s="24" t="s">
        <v>98</v>
      </c>
    </row>
    <row r="52" spans="1:4" ht="12.95" customHeight="1">
      <c r="A52" s="32" t="s">
        <v>99</v>
      </c>
      <c r="B52" s="23">
        <v>108251</v>
      </c>
      <c r="C52" s="23">
        <v>110365</v>
      </c>
      <c r="D52" s="24" t="s">
        <v>100</v>
      </c>
    </row>
    <row r="53" spans="1:4" ht="12.95" customHeight="1">
      <c r="A53" s="26" t="s">
        <v>101</v>
      </c>
      <c r="B53" s="23">
        <v>250314</v>
      </c>
      <c r="C53" s="23">
        <v>204336</v>
      </c>
      <c r="D53" s="24" t="s">
        <v>102</v>
      </c>
    </row>
    <row r="54" spans="1:4" ht="12.95" customHeight="1">
      <c r="A54" s="22" t="s">
        <v>103</v>
      </c>
      <c r="B54" s="23">
        <v>536216</v>
      </c>
      <c r="C54" s="23">
        <v>427042</v>
      </c>
      <c r="D54" s="24" t="s">
        <v>104</v>
      </c>
    </row>
    <row r="55" spans="1:4" ht="12.95" customHeight="1">
      <c r="A55" s="22" t="s">
        <v>105</v>
      </c>
      <c r="B55" s="23">
        <v>144254</v>
      </c>
      <c r="C55" s="23">
        <v>143754</v>
      </c>
      <c r="D55" s="24" t="s">
        <v>106</v>
      </c>
    </row>
    <row r="56" spans="1:4" ht="12.75" customHeight="1">
      <c r="C56" s="33"/>
    </row>
    <row r="57" spans="1:4" ht="12.75" customHeight="1"/>
    <row r="58" spans="1:4" ht="6.95" customHeight="1"/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>
      <c r="A63" s="34"/>
      <c r="B63" s="35"/>
      <c r="C63" s="35"/>
      <c r="D63" s="34"/>
    </row>
    <row r="64" spans="1:4" ht="12.75" customHeight="1">
      <c r="C64" s="8"/>
    </row>
    <row r="65" ht="12.75" customHeight="1"/>
  </sheetData>
  <mergeCells count="2">
    <mergeCell ref="C3:D3"/>
    <mergeCell ref="C4:D4"/>
  </mergeCells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showGridLines="0" tabSelected="1" workbookViewId="0"/>
  </sheetViews>
  <sheetFormatPr baseColWidth="10" defaultColWidth="10.28515625" defaultRowHeight="12.75"/>
  <cols>
    <col min="1" max="1" width="39.5703125" style="5" customWidth="1"/>
    <col min="2" max="2" width="19" style="5" customWidth="1"/>
    <col min="3" max="3" width="24.5703125" style="5" customWidth="1"/>
    <col min="4" max="4" width="32.7109375" style="5" customWidth="1"/>
    <col min="5" max="5" width="9.85546875" style="5" customWidth="1"/>
    <col min="6" max="256" width="10.28515625" style="5"/>
    <col min="257" max="257" width="39.5703125" style="5" customWidth="1"/>
    <col min="258" max="258" width="19" style="5" customWidth="1"/>
    <col min="259" max="259" width="24.5703125" style="5" customWidth="1"/>
    <col min="260" max="260" width="32.7109375" style="5" customWidth="1"/>
    <col min="261" max="261" width="9.85546875" style="5" customWidth="1"/>
    <col min="262" max="512" width="10.28515625" style="5"/>
    <col min="513" max="513" width="39.5703125" style="5" customWidth="1"/>
    <col min="514" max="514" width="19" style="5" customWidth="1"/>
    <col min="515" max="515" width="24.5703125" style="5" customWidth="1"/>
    <col min="516" max="516" width="32.7109375" style="5" customWidth="1"/>
    <col min="517" max="517" width="9.85546875" style="5" customWidth="1"/>
    <col min="518" max="768" width="10.28515625" style="5"/>
    <col min="769" max="769" width="39.5703125" style="5" customWidth="1"/>
    <col min="770" max="770" width="19" style="5" customWidth="1"/>
    <col min="771" max="771" width="24.5703125" style="5" customWidth="1"/>
    <col min="772" max="772" width="32.7109375" style="5" customWidth="1"/>
    <col min="773" max="773" width="9.85546875" style="5" customWidth="1"/>
    <col min="774" max="1024" width="10.28515625" style="5"/>
    <col min="1025" max="1025" width="39.5703125" style="5" customWidth="1"/>
    <col min="1026" max="1026" width="19" style="5" customWidth="1"/>
    <col min="1027" max="1027" width="24.5703125" style="5" customWidth="1"/>
    <col min="1028" max="1028" width="32.7109375" style="5" customWidth="1"/>
    <col min="1029" max="1029" width="9.85546875" style="5" customWidth="1"/>
    <col min="1030" max="1280" width="10.28515625" style="5"/>
    <col min="1281" max="1281" width="39.5703125" style="5" customWidth="1"/>
    <col min="1282" max="1282" width="19" style="5" customWidth="1"/>
    <col min="1283" max="1283" width="24.5703125" style="5" customWidth="1"/>
    <col min="1284" max="1284" width="32.7109375" style="5" customWidth="1"/>
    <col min="1285" max="1285" width="9.85546875" style="5" customWidth="1"/>
    <col min="1286" max="1536" width="10.28515625" style="5"/>
    <col min="1537" max="1537" width="39.5703125" style="5" customWidth="1"/>
    <col min="1538" max="1538" width="19" style="5" customWidth="1"/>
    <col min="1539" max="1539" width="24.5703125" style="5" customWidth="1"/>
    <col min="1540" max="1540" width="32.7109375" style="5" customWidth="1"/>
    <col min="1541" max="1541" width="9.85546875" style="5" customWidth="1"/>
    <col min="1542" max="1792" width="10.28515625" style="5"/>
    <col min="1793" max="1793" width="39.5703125" style="5" customWidth="1"/>
    <col min="1794" max="1794" width="19" style="5" customWidth="1"/>
    <col min="1795" max="1795" width="24.5703125" style="5" customWidth="1"/>
    <col min="1796" max="1796" width="32.7109375" style="5" customWidth="1"/>
    <col min="1797" max="1797" width="9.85546875" style="5" customWidth="1"/>
    <col min="1798" max="2048" width="10.28515625" style="5"/>
    <col min="2049" max="2049" width="39.5703125" style="5" customWidth="1"/>
    <col min="2050" max="2050" width="19" style="5" customWidth="1"/>
    <col min="2051" max="2051" width="24.5703125" style="5" customWidth="1"/>
    <col min="2052" max="2052" width="32.7109375" style="5" customWidth="1"/>
    <col min="2053" max="2053" width="9.85546875" style="5" customWidth="1"/>
    <col min="2054" max="2304" width="10.28515625" style="5"/>
    <col min="2305" max="2305" width="39.5703125" style="5" customWidth="1"/>
    <col min="2306" max="2306" width="19" style="5" customWidth="1"/>
    <col min="2307" max="2307" width="24.5703125" style="5" customWidth="1"/>
    <col min="2308" max="2308" width="32.7109375" style="5" customWidth="1"/>
    <col min="2309" max="2309" width="9.85546875" style="5" customWidth="1"/>
    <col min="2310" max="2560" width="10.28515625" style="5"/>
    <col min="2561" max="2561" width="39.5703125" style="5" customWidth="1"/>
    <col min="2562" max="2562" width="19" style="5" customWidth="1"/>
    <col min="2563" max="2563" width="24.5703125" style="5" customWidth="1"/>
    <col min="2564" max="2564" width="32.7109375" style="5" customWidth="1"/>
    <col min="2565" max="2565" width="9.85546875" style="5" customWidth="1"/>
    <col min="2566" max="2816" width="10.28515625" style="5"/>
    <col min="2817" max="2817" width="39.5703125" style="5" customWidth="1"/>
    <col min="2818" max="2818" width="19" style="5" customWidth="1"/>
    <col min="2819" max="2819" width="24.5703125" style="5" customWidth="1"/>
    <col min="2820" max="2820" width="32.7109375" style="5" customWidth="1"/>
    <col min="2821" max="2821" width="9.85546875" style="5" customWidth="1"/>
    <col min="2822" max="3072" width="10.28515625" style="5"/>
    <col min="3073" max="3073" width="39.5703125" style="5" customWidth="1"/>
    <col min="3074" max="3074" width="19" style="5" customWidth="1"/>
    <col min="3075" max="3075" width="24.5703125" style="5" customWidth="1"/>
    <col min="3076" max="3076" width="32.7109375" style="5" customWidth="1"/>
    <col min="3077" max="3077" width="9.85546875" style="5" customWidth="1"/>
    <col min="3078" max="3328" width="10.28515625" style="5"/>
    <col min="3329" max="3329" width="39.5703125" style="5" customWidth="1"/>
    <col min="3330" max="3330" width="19" style="5" customWidth="1"/>
    <col min="3331" max="3331" width="24.5703125" style="5" customWidth="1"/>
    <col min="3332" max="3332" width="32.7109375" style="5" customWidth="1"/>
    <col min="3333" max="3333" width="9.85546875" style="5" customWidth="1"/>
    <col min="3334" max="3584" width="10.28515625" style="5"/>
    <col min="3585" max="3585" width="39.5703125" style="5" customWidth="1"/>
    <col min="3586" max="3586" width="19" style="5" customWidth="1"/>
    <col min="3587" max="3587" width="24.5703125" style="5" customWidth="1"/>
    <col min="3588" max="3588" width="32.7109375" style="5" customWidth="1"/>
    <col min="3589" max="3589" width="9.85546875" style="5" customWidth="1"/>
    <col min="3590" max="3840" width="10.28515625" style="5"/>
    <col min="3841" max="3841" width="39.5703125" style="5" customWidth="1"/>
    <col min="3842" max="3842" width="19" style="5" customWidth="1"/>
    <col min="3843" max="3843" width="24.5703125" style="5" customWidth="1"/>
    <col min="3844" max="3844" width="32.7109375" style="5" customWidth="1"/>
    <col min="3845" max="3845" width="9.85546875" style="5" customWidth="1"/>
    <col min="3846" max="4096" width="10.28515625" style="5"/>
    <col min="4097" max="4097" width="39.5703125" style="5" customWidth="1"/>
    <col min="4098" max="4098" width="19" style="5" customWidth="1"/>
    <col min="4099" max="4099" width="24.5703125" style="5" customWidth="1"/>
    <col min="4100" max="4100" width="32.7109375" style="5" customWidth="1"/>
    <col min="4101" max="4101" width="9.85546875" style="5" customWidth="1"/>
    <col min="4102" max="4352" width="10.28515625" style="5"/>
    <col min="4353" max="4353" width="39.5703125" style="5" customWidth="1"/>
    <col min="4354" max="4354" width="19" style="5" customWidth="1"/>
    <col min="4355" max="4355" width="24.5703125" style="5" customWidth="1"/>
    <col min="4356" max="4356" width="32.7109375" style="5" customWidth="1"/>
    <col min="4357" max="4357" width="9.85546875" style="5" customWidth="1"/>
    <col min="4358" max="4608" width="10.28515625" style="5"/>
    <col min="4609" max="4609" width="39.5703125" style="5" customWidth="1"/>
    <col min="4610" max="4610" width="19" style="5" customWidth="1"/>
    <col min="4611" max="4611" width="24.5703125" style="5" customWidth="1"/>
    <col min="4612" max="4612" width="32.7109375" style="5" customWidth="1"/>
    <col min="4613" max="4613" width="9.85546875" style="5" customWidth="1"/>
    <col min="4614" max="4864" width="10.28515625" style="5"/>
    <col min="4865" max="4865" width="39.5703125" style="5" customWidth="1"/>
    <col min="4866" max="4866" width="19" style="5" customWidth="1"/>
    <col min="4867" max="4867" width="24.5703125" style="5" customWidth="1"/>
    <col min="4868" max="4868" width="32.7109375" style="5" customWidth="1"/>
    <col min="4869" max="4869" width="9.85546875" style="5" customWidth="1"/>
    <col min="4870" max="5120" width="10.28515625" style="5"/>
    <col min="5121" max="5121" width="39.5703125" style="5" customWidth="1"/>
    <col min="5122" max="5122" width="19" style="5" customWidth="1"/>
    <col min="5123" max="5123" width="24.5703125" style="5" customWidth="1"/>
    <col min="5124" max="5124" width="32.7109375" style="5" customWidth="1"/>
    <col min="5125" max="5125" width="9.85546875" style="5" customWidth="1"/>
    <col min="5126" max="5376" width="10.28515625" style="5"/>
    <col min="5377" max="5377" width="39.5703125" style="5" customWidth="1"/>
    <col min="5378" max="5378" width="19" style="5" customWidth="1"/>
    <col min="5379" max="5379" width="24.5703125" style="5" customWidth="1"/>
    <col min="5380" max="5380" width="32.7109375" style="5" customWidth="1"/>
    <col min="5381" max="5381" width="9.85546875" style="5" customWidth="1"/>
    <col min="5382" max="5632" width="10.28515625" style="5"/>
    <col min="5633" max="5633" width="39.5703125" style="5" customWidth="1"/>
    <col min="5634" max="5634" width="19" style="5" customWidth="1"/>
    <col min="5635" max="5635" width="24.5703125" style="5" customWidth="1"/>
    <col min="5636" max="5636" width="32.7109375" style="5" customWidth="1"/>
    <col min="5637" max="5637" width="9.85546875" style="5" customWidth="1"/>
    <col min="5638" max="5888" width="10.28515625" style="5"/>
    <col min="5889" max="5889" width="39.5703125" style="5" customWidth="1"/>
    <col min="5890" max="5890" width="19" style="5" customWidth="1"/>
    <col min="5891" max="5891" width="24.5703125" style="5" customWidth="1"/>
    <col min="5892" max="5892" width="32.7109375" style="5" customWidth="1"/>
    <col min="5893" max="5893" width="9.85546875" style="5" customWidth="1"/>
    <col min="5894" max="6144" width="10.28515625" style="5"/>
    <col min="6145" max="6145" width="39.5703125" style="5" customWidth="1"/>
    <col min="6146" max="6146" width="19" style="5" customWidth="1"/>
    <col min="6147" max="6147" width="24.5703125" style="5" customWidth="1"/>
    <col min="6148" max="6148" width="32.7109375" style="5" customWidth="1"/>
    <col min="6149" max="6149" width="9.85546875" style="5" customWidth="1"/>
    <col min="6150" max="6400" width="10.28515625" style="5"/>
    <col min="6401" max="6401" width="39.5703125" style="5" customWidth="1"/>
    <col min="6402" max="6402" width="19" style="5" customWidth="1"/>
    <col min="6403" max="6403" width="24.5703125" style="5" customWidth="1"/>
    <col min="6404" max="6404" width="32.7109375" style="5" customWidth="1"/>
    <col min="6405" max="6405" width="9.85546875" style="5" customWidth="1"/>
    <col min="6406" max="6656" width="10.28515625" style="5"/>
    <col min="6657" max="6657" width="39.5703125" style="5" customWidth="1"/>
    <col min="6658" max="6658" width="19" style="5" customWidth="1"/>
    <col min="6659" max="6659" width="24.5703125" style="5" customWidth="1"/>
    <col min="6660" max="6660" width="32.7109375" style="5" customWidth="1"/>
    <col min="6661" max="6661" width="9.85546875" style="5" customWidth="1"/>
    <col min="6662" max="6912" width="10.28515625" style="5"/>
    <col min="6913" max="6913" width="39.5703125" style="5" customWidth="1"/>
    <col min="6914" max="6914" width="19" style="5" customWidth="1"/>
    <col min="6915" max="6915" width="24.5703125" style="5" customWidth="1"/>
    <col min="6916" max="6916" width="32.7109375" style="5" customWidth="1"/>
    <col min="6917" max="6917" width="9.85546875" style="5" customWidth="1"/>
    <col min="6918" max="7168" width="10.28515625" style="5"/>
    <col min="7169" max="7169" width="39.5703125" style="5" customWidth="1"/>
    <col min="7170" max="7170" width="19" style="5" customWidth="1"/>
    <col min="7171" max="7171" width="24.5703125" style="5" customWidth="1"/>
    <col min="7172" max="7172" width="32.7109375" style="5" customWidth="1"/>
    <col min="7173" max="7173" width="9.85546875" style="5" customWidth="1"/>
    <col min="7174" max="7424" width="10.28515625" style="5"/>
    <col min="7425" max="7425" width="39.5703125" style="5" customWidth="1"/>
    <col min="7426" max="7426" width="19" style="5" customWidth="1"/>
    <col min="7427" max="7427" width="24.5703125" style="5" customWidth="1"/>
    <col min="7428" max="7428" width="32.7109375" style="5" customWidth="1"/>
    <col min="7429" max="7429" width="9.85546875" style="5" customWidth="1"/>
    <col min="7430" max="7680" width="10.28515625" style="5"/>
    <col min="7681" max="7681" width="39.5703125" style="5" customWidth="1"/>
    <col min="7682" max="7682" width="19" style="5" customWidth="1"/>
    <col min="7683" max="7683" width="24.5703125" style="5" customWidth="1"/>
    <col min="7684" max="7684" width="32.7109375" style="5" customWidth="1"/>
    <col min="7685" max="7685" width="9.85546875" style="5" customWidth="1"/>
    <col min="7686" max="7936" width="10.28515625" style="5"/>
    <col min="7937" max="7937" width="39.5703125" style="5" customWidth="1"/>
    <col min="7938" max="7938" width="19" style="5" customWidth="1"/>
    <col min="7939" max="7939" width="24.5703125" style="5" customWidth="1"/>
    <col min="7940" max="7940" width="32.7109375" style="5" customWidth="1"/>
    <col min="7941" max="7941" width="9.85546875" style="5" customWidth="1"/>
    <col min="7942" max="8192" width="10.28515625" style="5"/>
    <col min="8193" max="8193" width="39.5703125" style="5" customWidth="1"/>
    <col min="8194" max="8194" width="19" style="5" customWidth="1"/>
    <col min="8195" max="8195" width="24.5703125" style="5" customWidth="1"/>
    <col min="8196" max="8196" width="32.7109375" style="5" customWidth="1"/>
    <col min="8197" max="8197" width="9.85546875" style="5" customWidth="1"/>
    <col min="8198" max="8448" width="10.28515625" style="5"/>
    <col min="8449" max="8449" width="39.5703125" style="5" customWidth="1"/>
    <col min="8450" max="8450" width="19" style="5" customWidth="1"/>
    <col min="8451" max="8451" width="24.5703125" style="5" customWidth="1"/>
    <col min="8452" max="8452" width="32.7109375" style="5" customWidth="1"/>
    <col min="8453" max="8453" width="9.85546875" style="5" customWidth="1"/>
    <col min="8454" max="8704" width="10.28515625" style="5"/>
    <col min="8705" max="8705" width="39.5703125" style="5" customWidth="1"/>
    <col min="8706" max="8706" width="19" style="5" customWidth="1"/>
    <col min="8707" max="8707" width="24.5703125" style="5" customWidth="1"/>
    <col min="8708" max="8708" width="32.7109375" style="5" customWidth="1"/>
    <col min="8709" max="8709" width="9.85546875" style="5" customWidth="1"/>
    <col min="8710" max="8960" width="10.28515625" style="5"/>
    <col min="8961" max="8961" width="39.5703125" style="5" customWidth="1"/>
    <col min="8962" max="8962" width="19" style="5" customWidth="1"/>
    <col min="8963" max="8963" width="24.5703125" style="5" customWidth="1"/>
    <col min="8964" max="8964" width="32.7109375" style="5" customWidth="1"/>
    <col min="8965" max="8965" width="9.85546875" style="5" customWidth="1"/>
    <col min="8966" max="9216" width="10.28515625" style="5"/>
    <col min="9217" max="9217" width="39.5703125" style="5" customWidth="1"/>
    <col min="9218" max="9218" width="19" style="5" customWidth="1"/>
    <col min="9219" max="9219" width="24.5703125" style="5" customWidth="1"/>
    <col min="9220" max="9220" width="32.7109375" style="5" customWidth="1"/>
    <col min="9221" max="9221" width="9.85546875" style="5" customWidth="1"/>
    <col min="9222" max="9472" width="10.28515625" style="5"/>
    <col min="9473" max="9473" width="39.5703125" style="5" customWidth="1"/>
    <col min="9474" max="9474" width="19" style="5" customWidth="1"/>
    <col min="9475" max="9475" width="24.5703125" style="5" customWidth="1"/>
    <col min="9476" max="9476" width="32.7109375" style="5" customWidth="1"/>
    <col min="9477" max="9477" width="9.85546875" style="5" customWidth="1"/>
    <col min="9478" max="9728" width="10.28515625" style="5"/>
    <col min="9729" max="9729" width="39.5703125" style="5" customWidth="1"/>
    <col min="9730" max="9730" width="19" style="5" customWidth="1"/>
    <col min="9731" max="9731" width="24.5703125" style="5" customWidth="1"/>
    <col min="9732" max="9732" width="32.7109375" style="5" customWidth="1"/>
    <col min="9733" max="9733" width="9.85546875" style="5" customWidth="1"/>
    <col min="9734" max="9984" width="10.28515625" style="5"/>
    <col min="9985" max="9985" width="39.5703125" style="5" customWidth="1"/>
    <col min="9986" max="9986" width="19" style="5" customWidth="1"/>
    <col min="9987" max="9987" width="24.5703125" style="5" customWidth="1"/>
    <col min="9988" max="9988" width="32.7109375" style="5" customWidth="1"/>
    <col min="9989" max="9989" width="9.85546875" style="5" customWidth="1"/>
    <col min="9990" max="10240" width="10.28515625" style="5"/>
    <col min="10241" max="10241" width="39.5703125" style="5" customWidth="1"/>
    <col min="10242" max="10242" width="19" style="5" customWidth="1"/>
    <col min="10243" max="10243" width="24.5703125" style="5" customWidth="1"/>
    <col min="10244" max="10244" width="32.7109375" style="5" customWidth="1"/>
    <col min="10245" max="10245" width="9.85546875" style="5" customWidth="1"/>
    <col min="10246" max="10496" width="10.28515625" style="5"/>
    <col min="10497" max="10497" width="39.5703125" style="5" customWidth="1"/>
    <col min="10498" max="10498" width="19" style="5" customWidth="1"/>
    <col min="10499" max="10499" width="24.5703125" style="5" customWidth="1"/>
    <col min="10500" max="10500" width="32.7109375" style="5" customWidth="1"/>
    <col min="10501" max="10501" width="9.85546875" style="5" customWidth="1"/>
    <col min="10502" max="10752" width="10.28515625" style="5"/>
    <col min="10753" max="10753" width="39.5703125" style="5" customWidth="1"/>
    <col min="10754" max="10754" width="19" style="5" customWidth="1"/>
    <col min="10755" max="10755" width="24.5703125" style="5" customWidth="1"/>
    <col min="10756" max="10756" width="32.7109375" style="5" customWidth="1"/>
    <col min="10757" max="10757" width="9.85546875" style="5" customWidth="1"/>
    <col min="10758" max="11008" width="10.28515625" style="5"/>
    <col min="11009" max="11009" width="39.5703125" style="5" customWidth="1"/>
    <col min="11010" max="11010" width="19" style="5" customWidth="1"/>
    <col min="11011" max="11011" width="24.5703125" style="5" customWidth="1"/>
    <col min="11012" max="11012" width="32.7109375" style="5" customWidth="1"/>
    <col min="11013" max="11013" width="9.85546875" style="5" customWidth="1"/>
    <col min="11014" max="11264" width="10.28515625" style="5"/>
    <col min="11265" max="11265" width="39.5703125" style="5" customWidth="1"/>
    <col min="11266" max="11266" width="19" style="5" customWidth="1"/>
    <col min="11267" max="11267" width="24.5703125" style="5" customWidth="1"/>
    <col min="11268" max="11268" width="32.7109375" style="5" customWidth="1"/>
    <col min="11269" max="11269" width="9.85546875" style="5" customWidth="1"/>
    <col min="11270" max="11520" width="10.28515625" style="5"/>
    <col min="11521" max="11521" width="39.5703125" style="5" customWidth="1"/>
    <col min="11522" max="11522" width="19" style="5" customWidth="1"/>
    <col min="11523" max="11523" width="24.5703125" style="5" customWidth="1"/>
    <col min="11524" max="11524" width="32.7109375" style="5" customWidth="1"/>
    <col min="11525" max="11525" width="9.85546875" style="5" customWidth="1"/>
    <col min="11526" max="11776" width="10.28515625" style="5"/>
    <col min="11777" max="11777" width="39.5703125" style="5" customWidth="1"/>
    <col min="11778" max="11778" width="19" style="5" customWidth="1"/>
    <col min="11779" max="11779" width="24.5703125" style="5" customWidth="1"/>
    <col min="11780" max="11780" width="32.7109375" style="5" customWidth="1"/>
    <col min="11781" max="11781" width="9.85546875" style="5" customWidth="1"/>
    <col min="11782" max="12032" width="10.28515625" style="5"/>
    <col min="12033" max="12033" width="39.5703125" style="5" customWidth="1"/>
    <col min="12034" max="12034" width="19" style="5" customWidth="1"/>
    <col min="12035" max="12035" width="24.5703125" style="5" customWidth="1"/>
    <col min="12036" max="12036" width="32.7109375" style="5" customWidth="1"/>
    <col min="12037" max="12037" width="9.85546875" style="5" customWidth="1"/>
    <col min="12038" max="12288" width="10.28515625" style="5"/>
    <col min="12289" max="12289" width="39.5703125" style="5" customWidth="1"/>
    <col min="12290" max="12290" width="19" style="5" customWidth="1"/>
    <col min="12291" max="12291" width="24.5703125" style="5" customWidth="1"/>
    <col min="12292" max="12292" width="32.7109375" style="5" customWidth="1"/>
    <col min="12293" max="12293" width="9.85546875" style="5" customWidth="1"/>
    <col min="12294" max="12544" width="10.28515625" style="5"/>
    <col min="12545" max="12545" width="39.5703125" style="5" customWidth="1"/>
    <col min="12546" max="12546" width="19" style="5" customWidth="1"/>
    <col min="12547" max="12547" width="24.5703125" style="5" customWidth="1"/>
    <col min="12548" max="12548" width="32.7109375" style="5" customWidth="1"/>
    <col min="12549" max="12549" width="9.85546875" style="5" customWidth="1"/>
    <col min="12550" max="12800" width="10.28515625" style="5"/>
    <col min="12801" max="12801" width="39.5703125" style="5" customWidth="1"/>
    <col min="12802" max="12802" width="19" style="5" customWidth="1"/>
    <col min="12803" max="12803" width="24.5703125" style="5" customWidth="1"/>
    <col min="12804" max="12804" width="32.7109375" style="5" customWidth="1"/>
    <col min="12805" max="12805" width="9.85546875" style="5" customWidth="1"/>
    <col min="12806" max="13056" width="10.28515625" style="5"/>
    <col min="13057" max="13057" width="39.5703125" style="5" customWidth="1"/>
    <col min="13058" max="13058" width="19" style="5" customWidth="1"/>
    <col min="13059" max="13059" width="24.5703125" style="5" customWidth="1"/>
    <col min="13060" max="13060" width="32.7109375" style="5" customWidth="1"/>
    <col min="13061" max="13061" width="9.85546875" style="5" customWidth="1"/>
    <col min="13062" max="13312" width="10.28515625" style="5"/>
    <col min="13313" max="13313" width="39.5703125" style="5" customWidth="1"/>
    <col min="13314" max="13314" width="19" style="5" customWidth="1"/>
    <col min="13315" max="13315" width="24.5703125" style="5" customWidth="1"/>
    <col min="13316" max="13316" width="32.7109375" style="5" customWidth="1"/>
    <col min="13317" max="13317" width="9.85546875" style="5" customWidth="1"/>
    <col min="13318" max="13568" width="10.28515625" style="5"/>
    <col min="13569" max="13569" width="39.5703125" style="5" customWidth="1"/>
    <col min="13570" max="13570" width="19" style="5" customWidth="1"/>
    <col min="13571" max="13571" width="24.5703125" style="5" customWidth="1"/>
    <col min="13572" max="13572" width="32.7109375" style="5" customWidth="1"/>
    <col min="13573" max="13573" width="9.85546875" style="5" customWidth="1"/>
    <col min="13574" max="13824" width="10.28515625" style="5"/>
    <col min="13825" max="13825" width="39.5703125" style="5" customWidth="1"/>
    <col min="13826" max="13826" width="19" style="5" customWidth="1"/>
    <col min="13827" max="13827" width="24.5703125" style="5" customWidth="1"/>
    <col min="13828" max="13828" width="32.7109375" style="5" customWidth="1"/>
    <col min="13829" max="13829" width="9.85546875" style="5" customWidth="1"/>
    <col min="13830" max="14080" width="10.28515625" style="5"/>
    <col min="14081" max="14081" width="39.5703125" style="5" customWidth="1"/>
    <col min="14082" max="14082" width="19" style="5" customWidth="1"/>
    <col min="14083" max="14083" width="24.5703125" style="5" customWidth="1"/>
    <col min="14084" max="14084" width="32.7109375" style="5" customWidth="1"/>
    <col min="14085" max="14085" width="9.85546875" style="5" customWidth="1"/>
    <col min="14086" max="14336" width="10.28515625" style="5"/>
    <col min="14337" max="14337" width="39.5703125" style="5" customWidth="1"/>
    <col min="14338" max="14338" width="19" style="5" customWidth="1"/>
    <col min="14339" max="14339" width="24.5703125" style="5" customWidth="1"/>
    <col min="14340" max="14340" width="32.7109375" style="5" customWidth="1"/>
    <col min="14341" max="14341" width="9.85546875" style="5" customWidth="1"/>
    <col min="14342" max="14592" width="10.28515625" style="5"/>
    <col min="14593" max="14593" width="39.5703125" style="5" customWidth="1"/>
    <col min="14594" max="14594" width="19" style="5" customWidth="1"/>
    <col min="14595" max="14595" width="24.5703125" style="5" customWidth="1"/>
    <col min="14596" max="14596" width="32.7109375" style="5" customWidth="1"/>
    <col min="14597" max="14597" width="9.85546875" style="5" customWidth="1"/>
    <col min="14598" max="14848" width="10.28515625" style="5"/>
    <col min="14849" max="14849" width="39.5703125" style="5" customWidth="1"/>
    <col min="14850" max="14850" width="19" style="5" customWidth="1"/>
    <col min="14851" max="14851" width="24.5703125" style="5" customWidth="1"/>
    <col min="14852" max="14852" width="32.7109375" style="5" customWidth="1"/>
    <col min="14853" max="14853" width="9.85546875" style="5" customWidth="1"/>
    <col min="14854" max="15104" width="10.28515625" style="5"/>
    <col min="15105" max="15105" width="39.5703125" style="5" customWidth="1"/>
    <col min="15106" max="15106" width="19" style="5" customWidth="1"/>
    <col min="15107" max="15107" width="24.5703125" style="5" customWidth="1"/>
    <col min="15108" max="15108" width="32.7109375" style="5" customWidth="1"/>
    <col min="15109" max="15109" width="9.85546875" style="5" customWidth="1"/>
    <col min="15110" max="15360" width="10.28515625" style="5"/>
    <col min="15361" max="15361" width="39.5703125" style="5" customWidth="1"/>
    <col min="15362" max="15362" width="19" style="5" customWidth="1"/>
    <col min="15363" max="15363" width="24.5703125" style="5" customWidth="1"/>
    <col min="15364" max="15364" width="32.7109375" style="5" customWidth="1"/>
    <col min="15365" max="15365" width="9.85546875" style="5" customWidth="1"/>
    <col min="15366" max="15616" width="10.28515625" style="5"/>
    <col min="15617" max="15617" width="39.5703125" style="5" customWidth="1"/>
    <col min="15618" max="15618" width="19" style="5" customWidth="1"/>
    <col min="15619" max="15619" width="24.5703125" style="5" customWidth="1"/>
    <col min="15620" max="15620" width="32.7109375" style="5" customWidth="1"/>
    <col min="15621" max="15621" width="9.85546875" style="5" customWidth="1"/>
    <col min="15622" max="15872" width="10.28515625" style="5"/>
    <col min="15873" max="15873" width="39.5703125" style="5" customWidth="1"/>
    <col min="15874" max="15874" width="19" style="5" customWidth="1"/>
    <col min="15875" max="15875" width="24.5703125" style="5" customWidth="1"/>
    <col min="15876" max="15876" width="32.7109375" style="5" customWidth="1"/>
    <col min="15877" max="15877" width="9.85546875" style="5" customWidth="1"/>
    <col min="15878" max="16128" width="10.28515625" style="5"/>
    <col min="16129" max="16129" width="39.5703125" style="5" customWidth="1"/>
    <col min="16130" max="16130" width="19" style="5" customWidth="1"/>
    <col min="16131" max="16131" width="24.5703125" style="5" customWidth="1"/>
    <col min="16132" max="16132" width="32.7109375" style="5" customWidth="1"/>
    <col min="16133" max="16133" width="9.85546875" style="5" customWidth="1"/>
    <col min="16134" max="16384" width="10.28515625" style="5"/>
  </cols>
  <sheetData>
    <row r="1" spans="1:6" ht="24.75" customHeight="1">
      <c r="A1" s="1" t="s">
        <v>0</v>
      </c>
      <c r="B1" s="36" t="s">
        <v>1</v>
      </c>
      <c r="D1" s="4" t="s">
        <v>2</v>
      </c>
    </row>
    <row r="2" spans="1:6" ht="18.95" customHeight="1"/>
    <row r="3" spans="1:6" ht="18.95" customHeight="1">
      <c r="A3" s="7" t="s">
        <v>3</v>
      </c>
      <c r="B3" s="8"/>
      <c r="C3" s="9" t="s">
        <v>4</v>
      </c>
      <c r="D3" s="9"/>
    </row>
    <row r="4" spans="1:6" ht="18.95" customHeight="1">
      <c r="A4" s="7" t="s">
        <v>107</v>
      </c>
      <c r="B4" s="35"/>
      <c r="C4" s="10" t="s">
        <v>6</v>
      </c>
      <c r="D4" s="10"/>
    </row>
    <row r="5" spans="1:6" ht="18.95" customHeight="1">
      <c r="A5" s="7" t="s">
        <v>108</v>
      </c>
      <c r="C5" s="10" t="s">
        <v>109</v>
      </c>
      <c r="D5" s="10"/>
      <c r="F5" s="12"/>
    </row>
    <row r="6" spans="1:6" ht="12.95" customHeight="1">
      <c r="A6" s="7"/>
      <c r="C6" s="37"/>
      <c r="D6" s="11"/>
    </row>
    <row r="7" spans="1:6" ht="16.5" customHeight="1">
      <c r="A7" s="13" t="s">
        <v>9</v>
      </c>
      <c r="B7" s="14" t="s">
        <v>10</v>
      </c>
      <c r="C7" s="8" t="s">
        <v>11</v>
      </c>
      <c r="D7" s="15" t="s">
        <v>12</v>
      </c>
      <c r="E7" s="14"/>
    </row>
    <row r="8" spans="1:6" ht="13.5" customHeight="1">
      <c r="B8" s="16" t="s">
        <v>13</v>
      </c>
      <c r="C8" s="17" t="s">
        <v>14</v>
      </c>
      <c r="D8" s="18"/>
      <c r="E8" s="16"/>
      <c r="F8" s="16"/>
    </row>
    <row r="10" spans="1:6" ht="13.5" customHeight="1">
      <c r="A10" s="38" t="s">
        <v>110</v>
      </c>
      <c r="B10" s="25">
        <f>SUM(B11:B14)</f>
        <v>3182246</v>
      </c>
      <c r="C10" s="25">
        <f>SUM(C11:C14)</f>
        <v>2558489</v>
      </c>
      <c r="D10" s="31" t="s">
        <v>111</v>
      </c>
    </row>
    <row r="11" spans="1:6" ht="13.5" customHeight="1">
      <c r="A11" s="39" t="s">
        <v>112</v>
      </c>
      <c r="B11" s="23">
        <v>2730858</v>
      </c>
      <c r="C11" s="23">
        <v>2139328</v>
      </c>
      <c r="D11" s="40" t="s">
        <v>113</v>
      </c>
    </row>
    <row r="12" spans="1:6" ht="13.5" customHeight="1">
      <c r="A12" s="39" t="s">
        <v>114</v>
      </c>
      <c r="B12" s="23">
        <v>162928</v>
      </c>
      <c r="C12" s="23">
        <v>110158</v>
      </c>
      <c r="D12" s="41" t="s">
        <v>115</v>
      </c>
    </row>
    <row r="13" spans="1:6" ht="13.5" customHeight="1">
      <c r="A13" s="42" t="s">
        <v>116</v>
      </c>
      <c r="B13" s="23">
        <v>102168</v>
      </c>
      <c r="C13" s="23">
        <v>119305</v>
      </c>
      <c r="D13" s="24" t="s">
        <v>117</v>
      </c>
    </row>
    <row r="14" spans="1:6" ht="13.5" customHeight="1">
      <c r="A14" s="39" t="s">
        <v>118</v>
      </c>
      <c r="B14" s="23">
        <v>186292</v>
      </c>
      <c r="C14" s="23">
        <v>189698</v>
      </c>
      <c r="D14" s="24" t="s">
        <v>119</v>
      </c>
    </row>
    <row r="15" spans="1:6" ht="13.5" customHeight="1">
      <c r="A15" s="29" t="s">
        <v>120</v>
      </c>
      <c r="B15" s="25">
        <f>SUM(B16:B19)</f>
        <v>2339580</v>
      </c>
      <c r="C15" s="25">
        <f>SUM(C16:C19)</f>
        <v>1989447</v>
      </c>
      <c r="D15" s="21" t="s">
        <v>121</v>
      </c>
    </row>
    <row r="16" spans="1:6" ht="13.5" customHeight="1">
      <c r="A16" s="26" t="s">
        <v>122</v>
      </c>
      <c r="B16" s="23">
        <v>496514</v>
      </c>
      <c r="C16" s="23">
        <v>261451</v>
      </c>
      <c r="D16" s="24" t="s">
        <v>123</v>
      </c>
    </row>
    <row r="17" spans="1:4" ht="13.5" customHeight="1">
      <c r="A17" s="26" t="s">
        <v>124</v>
      </c>
      <c r="B17" s="23">
        <v>176345</v>
      </c>
      <c r="C17" s="23">
        <v>392532</v>
      </c>
      <c r="D17" s="24" t="s">
        <v>125</v>
      </c>
    </row>
    <row r="18" spans="1:4" ht="13.5" customHeight="1">
      <c r="A18" s="26" t="s">
        <v>126</v>
      </c>
      <c r="B18" s="23">
        <v>1214469</v>
      </c>
      <c r="C18" s="23">
        <v>784766</v>
      </c>
      <c r="D18" s="24" t="s">
        <v>127</v>
      </c>
    </row>
    <row r="19" spans="1:4" ht="13.5" customHeight="1">
      <c r="A19" s="22" t="s">
        <v>128</v>
      </c>
      <c r="B19" s="23">
        <v>452252</v>
      </c>
      <c r="C19" s="23">
        <v>550698</v>
      </c>
      <c r="D19" s="24" t="s">
        <v>129</v>
      </c>
    </row>
    <row r="20" spans="1:4" ht="13.5" customHeight="1">
      <c r="A20" s="29" t="s">
        <v>130</v>
      </c>
      <c r="B20" s="25">
        <f>SUM(B21:B24)</f>
        <v>1842258</v>
      </c>
      <c r="C20" s="25">
        <f>SUM(C21:C24)</f>
        <v>986613</v>
      </c>
      <c r="D20" s="21" t="s">
        <v>131</v>
      </c>
    </row>
    <row r="21" spans="1:4" ht="13.5" customHeight="1">
      <c r="A21" s="26" t="s">
        <v>132</v>
      </c>
      <c r="B21" s="23">
        <v>617425</v>
      </c>
      <c r="C21" s="23">
        <v>367385</v>
      </c>
      <c r="D21" s="24" t="s">
        <v>133</v>
      </c>
    </row>
    <row r="22" spans="1:4" ht="13.5" customHeight="1">
      <c r="A22" s="26" t="s">
        <v>134</v>
      </c>
      <c r="B22" s="23">
        <v>827907</v>
      </c>
      <c r="C22" s="23">
        <v>392908</v>
      </c>
      <c r="D22" s="24" t="s">
        <v>135</v>
      </c>
    </row>
    <row r="23" spans="1:4" ht="13.5" customHeight="1">
      <c r="A23" s="43" t="s">
        <v>136</v>
      </c>
      <c r="B23" s="23">
        <v>191441</v>
      </c>
      <c r="C23" s="23">
        <v>118717</v>
      </c>
      <c r="D23" s="28" t="s">
        <v>137</v>
      </c>
    </row>
    <row r="24" spans="1:4" ht="13.5" customHeight="1">
      <c r="A24" s="27" t="s">
        <v>138</v>
      </c>
      <c r="B24" s="23">
        <v>205485</v>
      </c>
      <c r="C24" s="23">
        <v>107603</v>
      </c>
      <c r="D24" s="28" t="s">
        <v>139</v>
      </c>
    </row>
    <row r="25" spans="1:4" ht="13.5" customHeight="1">
      <c r="A25" s="29" t="s">
        <v>140</v>
      </c>
      <c r="B25" s="25">
        <f>SUM(B26:B28)</f>
        <v>1523002</v>
      </c>
      <c r="C25" s="25">
        <f>SUM(C26:C28)</f>
        <v>820420</v>
      </c>
      <c r="D25" s="21" t="s">
        <v>141</v>
      </c>
    </row>
    <row r="26" spans="1:4" ht="13.5" customHeight="1">
      <c r="A26" s="26" t="s">
        <v>142</v>
      </c>
      <c r="B26" s="23">
        <v>393135</v>
      </c>
      <c r="C26" s="23">
        <v>321282</v>
      </c>
      <c r="D26" s="24" t="s">
        <v>143</v>
      </c>
    </row>
    <row r="27" spans="1:4" ht="13.5" customHeight="1">
      <c r="A27" s="22" t="s">
        <v>144</v>
      </c>
      <c r="B27" s="23">
        <v>552115</v>
      </c>
      <c r="C27" s="23">
        <v>274146</v>
      </c>
      <c r="D27" s="24" t="s">
        <v>145</v>
      </c>
    </row>
    <row r="28" spans="1:4" ht="13.5" customHeight="1">
      <c r="A28" s="30" t="s">
        <v>146</v>
      </c>
      <c r="B28" s="23">
        <v>577752</v>
      </c>
      <c r="C28" s="23">
        <v>224992</v>
      </c>
      <c r="D28" s="28" t="s">
        <v>147</v>
      </c>
    </row>
    <row r="29" spans="1:4" ht="13.5" customHeight="1">
      <c r="A29" s="29" t="s">
        <v>148</v>
      </c>
      <c r="B29" s="25">
        <f>SUM(B30:B35)</f>
        <v>2693543</v>
      </c>
      <c r="C29" s="25">
        <f>SUM(C30:C35)</f>
        <v>1616801</v>
      </c>
      <c r="D29" s="21" t="s">
        <v>149</v>
      </c>
    </row>
    <row r="30" spans="1:4" ht="13.5" customHeight="1">
      <c r="A30" s="26" t="s">
        <v>150</v>
      </c>
      <c r="B30" s="23">
        <v>309456</v>
      </c>
      <c r="C30" s="23">
        <v>206801</v>
      </c>
      <c r="D30" s="24" t="s">
        <v>151</v>
      </c>
    </row>
    <row r="31" spans="1:4" ht="13.5" customHeight="1">
      <c r="A31" s="26" t="s">
        <v>152</v>
      </c>
      <c r="B31" s="23">
        <v>426613</v>
      </c>
      <c r="C31" s="23">
        <v>226876</v>
      </c>
      <c r="D31" s="24" t="s">
        <v>153</v>
      </c>
    </row>
    <row r="32" spans="1:4" ht="13.5" customHeight="1">
      <c r="A32" s="26" t="s">
        <v>154</v>
      </c>
      <c r="B32" s="23">
        <v>238763</v>
      </c>
      <c r="C32" s="23">
        <v>139043</v>
      </c>
      <c r="D32" s="24" t="s">
        <v>155</v>
      </c>
    </row>
    <row r="33" spans="1:4" ht="13.5" customHeight="1">
      <c r="A33" s="26" t="s">
        <v>156</v>
      </c>
      <c r="B33" s="23">
        <v>459647</v>
      </c>
      <c r="C33" s="23">
        <v>212379</v>
      </c>
      <c r="D33" s="24" t="s">
        <v>157</v>
      </c>
    </row>
    <row r="34" spans="1:4" ht="13.5" customHeight="1">
      <c r="A34" s="22" t="s">
        <v>158</v>
      </c>
      <c r="B34" s="23">
        <v>994185</v>
      </c>
      <c r="C34" s="23">
        <v>757674</v>
      </c>
      <c r="D34" s="24" t="s">
        <v>159</v>
      </c>
    </row>
    <row r="35" spans="1:4" ht="13.5" customHeight="1">
      <c r="A35" s="44" t="s">
        <v>160</v>
      </c>
      <c r="B35" s="23">
        <v>264879</v>
      </c>
      <c r="C35" s="23">
        <v>74028</v>
      </c>
      <c r="D35" s="28" t="s">
        <v>161</v>
      </c>
    </row>
    <row r="36" spans="1:4" ht="13.5" customHeight="1">
      <c r="A36" s="29" t="s">
        <v>162</v>
      </c>
      <c r="B36" s="25">
        <f>SUM(B37:B40)</f>
        <v>1642873</v>
      </c>
      <c r="C36" s="25">
        <f>SUM(C37:C40)</f>
        <v>1272949</v>
      </c>
      <c r="D36" s="21" t="s">
        <v>163</v>
      </c>
    </row>
    <row r="37" spans="1:4" ht="13.5" customHeight="1">
      <c r="A37" s="26" t="s">
        <v>164</v>
      </c>
      <c r="B37" s="23">
        <v>410653</v>
      </c>
      <c r="C37" s="23">
        <v>141624</v>
      </c>
      <c r="D37" s="24" t="s">
        <v>165</v>
      </c>
    </row>
    <row r="38" spans="1:4" ht="13.5" customHeight="1">
      <c r="A38" s="22" t="s">
        <v>166</v>
      </c>
      <c r="B38" s="23">
        <v>867476</v>
      </c>
      <c r="C38" s="23">
        <v>843148</v>
      </c>
      <c r="D38" s="24" t="s">
        <v>167</v>
      </c>
    </row>
    <row r="39" spans="1:4" ht="13.5" customHeight="1">
      <c r="A39" s="26" t="s">
        <v>168</v>
      </c>
      <c r="B39" s="23">
        <v>99968</v>
      </c>
      <c r="C39" s="23">
        <v>101092</v>
      </c>
      <c r="D39" s="45" t="s">
        <v>169</v>
      </c>
    </row>
    <row r="40" spans="1:4" ht="13.5" customHeight="1">
      <c r="A40" s="5" t="s">
        <v>170</v>
      </c>
      <c r="B40" s="23">
        <v>264776</v>
      </c>
      <c r="C40" s="23">
        <v>187085</v>
      </c>
      <c r="D40" s="24" t="s">
        <v>171</v>
      </c>
    </row>
    <row r="41" spans="1:4" ht="13.5" customHeight="1">
      <c r="A41" s="29" t="s">
        <v>172</v>
      </c>
      <c r="B41" s="25">
        <f>SUM(B42:B45)</f>
        <v>1702128</v>
      </c>
      <c r="C41" s="25">
        <f>SUM(C42:C45)</f>
        <v>962550</v>
      </c>
      <c r="D41" s="21" t="s">
        <v>173</v>
      </c>
    </row>
    <row r="42" spans="1:4" ht="13.5" customHeight="1">
      <c r="A42" s="26" t="s">
        <v>174</v>
      </c>
      <c r="B42" s="23">
        <v>388434</v>
      </c>
      <c r="C42" s="23">
        <v>191443</v>
      </c>
      <c r="D42" s="24" t="s">
        <v>175</v>
      </c>
    </row>
    <row r="43" spans="1:4" ht="13.5" customHeight="1">
      <c r="A43" s="27" t="s">
        <v>176</v>
      </c>
      <c r="B43" s="23">
        <v>124629</v>
      </c>
      <c r="C43" s="23">
        <v>71883</v>
      </c>
      <c r="D43" s="28" t="s">
        <v>177</v>
      </c>
    </row>
    <row r="44" spans="1:4" ht="13.5" customHeight="1">
      <c r="A44" s="26" t="s">
        <v>178</v>
      </c>
      <c r="B44" s="23">
        <v>560358</v>
      </c>
      <c r="C44" s="23">
        <v>397410</v>
      </c>
      <c r="D44" s="24" t="s">
        <v>179</v>
      </c>
    </row>
    <row r="45" spans="1:4" ht="13.5" customHeight="1">
      <c r="A45" s="26" t="s">
        <v>180</v>
      </c>
      <c r="B45" s="23">
        <v>628707</v>
      </c>
      <c r="C45" s="23">
        <v>301814</v>
      </c>
      <c r="D45" s="24" t="s">
        <v>181</v>
      </c>
    </row>
    <row r="46" spans="1:4" ht="13.5" customHeight="1">
      <c r="A46" s="29" t="s">
        <v>182</v>
      </c>
      <c r="B46" s="25">
        <f>SUM(B47:B53)</f>
        <v>1569559</v>
      </c>
      <c r="C46" s="25">
        <f>SUM(C47:C53)</f>
        <v>1242743</v>
      </c>
      <c r="D46" s="21" t="s">
        <v>183</v>
      </c>
    </row>
    <row r="47" spans="1:4" ht="13.5" customHeight="1">
      <c r="A47" s="26" t="s">
        <v>184</v>
      </c>
      <c r="B47" s="23">
        <v>274496</v>
      </c>
      <c r="C47" s="23">
        <v>196445</v>
      </c>
      <c r="D47" s="24" t="s">
        <v>185</v>
      </c>
    </row>
    <row r="48" spans="1:4" ht="13.5" customHeight="1">
      <c r="A48" s="46" t="s">
        <v>186</v>
      </c>
      <c r="B48" s="23">
        <v>46213</v>
      </c>
      <c r="C48" s="23">
        <v>45518</v>
      </c>
      <c r="D48" s="24" t="s">
        <v>187</v>
      </c>
    </row>
    <row r="49" spans="1:12" ht="13.5" customHeight="1">
      <c r="A49" s="26" t="s">
        <v>188</v>
      </c>
      <c r="B49" s="23">
        <v>315115</v>
      </c>
      <c r="C49" s="23">
        <v>218270</v>
      </c>
      <c r="D49" s="24" t="s">
        <v>189</v>
      </c>
    </row>
    <row r="50" spans="1:12" ht="13.5" customHeight="1">
      <c r="A50" s="26" t="s">
        <v>190</v>
      </c>
      <c r="B50" s="23">
        <v>47129</v>
      </c>
      <c r="C50" s="23">
        <v>49781</v>
      </c>
      <c r="D50" s="24" t="s">
        <v>191</v>
      </c>
    </row>
    <row r="51" spans="1:12" ht="13.5" customHeight="1">
      <c r="A51" s="47" t="s">
        <v>192</v>
      </c>
      <c r="B51" s="23">
        <v>317089</v>
      </c>
      <c r="C51" s="23">
        <v>144922</v>
      </c>
      <c r="D51" s="28" t="s">
        <v>193</v>
      </c>
    </row>
    <row r="52" spans="1:12" ht="13.5" customHeight="1">
      <c r="A52" s="22" t="s">
        <v>194</v>
      </c>
      <c r="B52" s="23">
        <v>291216</v>
      </c>
      <c r="C52" s="23">
        <v>338862</v>
      </c>
      <c r="D52" s="48" t="s">
        <v>195</v>
      </c>
    </row>
    <row r="53" spans="1:12" ht="13.5" customHeight="1">
      <c r="A53" s="26" t="s">
        <v>196</v>
      </c>
      <c r="B53" s="23">
        <v>278301</v>
      </c>
      <c r="C53" s="23">
        <v>248945</v>
      </c>
      <c r="D53" s="24" t="s">
        <v>197</v>
      </c>
    </row>
    <row r="54" spans="1:12" ht="12.75" customHeight="1">
      <c r="A54" s="26"/>
      <c r="B54" s="49"/>
      <c r="C54" s="49"/>
      <c r="D54" s="50"/>
    </row>
    <row r="55" spans="1:12" ht="13.5" customHeight="1">
      <c r="A55" s="51" t="s">
        <v>198</v>
      </c>
      <c r="B55" s="52">
        <f>SUM(B46,B41,B36,B29,B25,B20,B15,B10,'[5]12'!B10,'[5]12'!B12,'[5]12'!B16,'[5]12'!B22,'[5]12'!B32,'[5]12'!B36,'[5]12'!B41,'[5]12'!B48)</f>
        <v>27357762</v>
      </c>
      <c r="C55" s="52">
        <f>SUM(C46,C41,C36,C29,C25,C20,C15,C10,'[5]12'!C10,'[5]12'!C12,'[5]12'!C16,'[5]12'!C22,'[5]12'!C32,'[5]12'!C36,'[5]12'!C41,'[5]12'!C48)</f>
        <v>18509479</v>
      </c>
      <c r="D55" s="31" t="s">
        <v>199</v>
      </c>
    </row>
    <row r="56" spans="1:12" ht="11.1" customHeight="1">
      <c r="A56" s="51"/>
      <c r="B56" s="52"/>
      <c r="C56" s="52"/>
      <c r="D56" s="53"/>
    </row>
    <row r="57" spans="1:12" ht="12.75" customHeight="1">
      <c r="A57" s="54"/>
      <c r="D57" s="55"/>
    </row>
    <row r="58" spans="1:12" s="56" customFormat="1" ht="12.75" customHeight="1">
      <c r="E58" s="57"/>
      <c r="H58" s="58"/>
      <c r="I58" s="58"/>
      <c r="J58" s="58"/>
      <c r="K58" s="58"/>
      <c r="L58" s="59"/>
    </row>
    <row r="59" spans="1:12" ht="12.75" customHeight="1">
      <c r="A59" s="60" t="s">
        <v>200</v>
      </c>
      <c r="B59" s="57"/>
      <c r="C59" s="57"/>
      <c r="D59" s="61" t="s">
        <v>201</v>
      </c>
    </row>
    <row r="60" spans="1:12" ht="12.75" customHeight="1"/>
    <row r="61" spans="1:12" ht="12.75" customHeight="1"/>
    <row r="62" spans="1:12" ht="12.75" customHeight="1"/>
  </sheetData>
  <mergeCells count="3">
    <mergeCell ref="C3:D3"/>
    <mergeCell ref="C4:D4"/>
    <mergeCell ref="C5:D5"/>
  </mergeCells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12</vt:lpstr>
      <vt:lpstr>12(2)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2013-03-20T13:17:31Z</dcterms:created>
  <dcterms:modified xsi:type="dcterms:W3CDTF">2013-03-20T13:17:32Z</dcterms:modified>
</cp:coreProperties>
</file>