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3" sheetId="4" r:id="rId1"/>
    <sheet name="13 (1)" sheetId="5" r:id="rId2"/>
  </sheets>
  <externalReferences>
    <externalReference r:id="rId3"/>
    <externalReference r:id="rId4"/>
    <externalReference r:id="rId5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hidden="1">#REF!</definedName>
    <definedName name="Print_Area_MI" localSheetId="0">#REF!</definedName>
    <definedName name="Print_Area_MI" localSheetId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57" i="5"/>
  <c r="G66" s="1"/>
  <c r="F57"/>
  <c r="E57"/>
  <c r="E66" s="1"/>
  <c r="D57"/>
  <c r="D66" s="1"/>
  <c r="C57"/>
  <c r="C66" s="1"/>
  <c r="B57"/>
  <c r="G52"/>
  <c r="F52"/>
  <c r="F66" s="1"/>
  <c r="E52"/>
  <c r="D52"/>
  <c r="C52"/>
  <c r="B52"/>
  <c r="B66" s="1"/>
  <c r="G47"/>
  <c r="F47"/>
  <c r="E47"/>
  <c r="D47"/>
  <c r="C47"/>
  <c r="B47"/>
  <c r="G40"/>
  <c r="F40"/>
  <c r="E40"/>
  <c r="D40"/>
  <c r="C40"/>
  <c r="B40"/>
  <c r="G36"/>
  <c r="F36"/>
  <c r="E36"/>
  <c r="D36"/>
  <c r="C36"/>
  <c r="B36"/>
  <c r="G31"/>
  <c r="F31"/>
  <c r="E31"/>
  <c r="D31"/>
  <c r="C31"/>
  <c r="B31"/>
  <c r="G26"/>
  <c r="F26"/>
  <c r="E26"/>
  <c r="D26"/>
  <c r="C26"/>
  <c r="B26"/>
  <c r="G14"/>
  <c r="F14"/>
  <c r="E14"/>
  <c r="D14"/>
  <c r="C14"/>
  <c r="B14"/>
  <c r="G52" i="4"/>
  <c r="F52"/>
  <c r="E52"/>
  <c r="D52"/>
  <c r="C52"/>
  <c r="B52"/>
  <c r="G45"/>
  <c r="F45"/>
  <c r="E45"/>
  <c r="D45"/>
  <c r="C45"/>
  <c r="B45"/>
  <c r="G40"/>
  <c r="F40"/>
  <c r="E40"/>
  <c r="D40"/>
  <c r="C40"/>
  <c r="B40"/>
  <c r="G36"/>
  <c r="F36"/>
  <c r="E36"/>
  <c r="D36"/>
  <c r="C36"/>
  <c r="B36"/>
  <c r="G26"/>
  <c r="F26"/>
  <c r="E26"/>
  <c r="D26"/>
  <c r="C26"/>
  <c r="B26"/>
  <c r="G20"/>
  <c r="F20"/>
  <c r="E20"/>
  <c r="D20"/>
  <c r="C20"/>
  <c r="B20"/>
  <c r="G16"/>
  <c r="F16"/>
  <c r="E16"/>
  <c r="D16"/>
  <c r="C16"/>
  <c r="B16"/>
  <c r="G14"/>
  <c r="F14"/>
  <c r="E14"/>
  <c r="D14"/>
  <c r="C14"/>
  <c r="B14"/>
</calcChain>
</file>

<file path=xl/sharedStrings.xml><?xml version="1.0" encoding="utf-8"?>
<sst xmlns="http://schemas.openxmlformats.org/spreadsheetml/2006/main" count="283" uniqueCount="242">
  <si>
    <t>Santé</t>
  </si>
  <si>
    <t xml:space="preserve">الصحة </t>
  </si>
  <si>
    <t xml:space="preserve">12 - 13 Nombre de parturientes bénéficiaires de suivi </t>
  </si>
  <si>
    <r>
      <t>12 - 13 عدد النساء الحوامل المستفيدات</t>
    </r>
    <r>
      <rPr>
        <b/>
        <sz val="16"/>
        <rFont val="Times New Roman"/>
        <family val="1"/>
      </rPr>
      <t xml:space="preserve">  </t>
    </r>
  </si>
  <si>
    <t xml:space="preserve">            de la grossesse et de l'accouchement</t>
  </si>
  <si>
    <t xml:space="preserve">            من مراقبة الحمل والولادة حسب  </t>
  </si>
  <si>
    <r>
      <t xml:space="preserve">            par province (ou préfecture) </t>
    </r>
    <r>
      <rPr>
        <sz val="10"/>
        <rFont val="Times New Roman"/>
        <family val="1"/>
      </rPr>
      <t>(1)</t>
    </r>
  </si>
  <si>
    <r>
      <t xml:space="preserve">            حسب الإقليم (أوالعمالة) </t>
    </r>
    <r>
      <rPr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</si>
  <si>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t>Année 2011</t>
  </si>
  <si>
    <t xml:space="preserve">عدد </t>
  </si>
  <si>
    <t xml:space="preserve">   عدد الحمل غير عادي</t>
  </si>
  <si>
    <t>فحوصات</t>
  </si>
  <si>
    <t>منه : في الثلاثة</t>
  </si>
  <si>
    <t>2011 سنة</t>
  </si>
  <si>
    <t>الفحوصات</t>
  </si>
  <si>
    <r>
      <t xml:space="preserve">                            </t>
    </r>
    <r>
      <rPr>
        <b/>
        <sz val="9.5"/>
        <rFont val="Times New Roman"/>
        <family val="1"/>
      </rPr>
      <t>Nbre de grossesses</t>
    </r>
  </si>
  <si>
    <t>أخرى</t>
  </si>
  <si>
    <t>أشهر الأولى</t>
  </si>
  <si>
    <t>بعد الولادة</t>
  </si>
  <si>
    <t xml:space="preserve">      à risque dépistées</t>
  </si>
  <si>
    <t>قبل الولادة</t>
  </si>
  <si>
    <t>من الحمل</t>
  </si>
  <si>
    <t>للمرة الأولى</t>
  </si>
  <si>
    <t>Examens</t>
  </si>
  <si>
    <t>منه (2) :</t>
  </si>
  <si>
    <t>Autres</t>
  </si>
  <si>
    <r>
      <t xml:space="preserve">   Dont 1</t>
    </r>
    <r>
      <rPr>
        <b/>
        <vertAlign val="superscript"/>
        <sz val="10"/>
        <rFont val="Times New Roman"/>
        <family val="1"/>
      </rPr>
      <t>er</t>
    </r>
  </si>
  <si>
    <t>Nouvelles</t>
  </si>
  <si>
    <t xml:space="preserve"> post-</t>
  </si>
  <si>
    <t>Dont :</t>
  </si>
  <si>
    <t>المجموع</t>
  </si>
  <si>
    <t>consultations</t>
  </si>
  <si>
    <t>trimestre de</t>
  </si>
  <si>
    <t>consultantes</t>
  </si>
  <si>
    <t xml:space="preserve"> natals</t>
  </si>
  <si>
    <t>référées</t>
  </si>
  <si>
    <t xml:space="preserve"> Total</t>
  </si>
  <si>
    <t>prénatales</t>
  </si>
  <si>
    <t xml:space="preserve"> grossesse</t>
  </si>
  <si>
    <t>Oued Ed-Dahab - Lagouira</t>
  </si>
  <si>
    <t>وادي الذهب ــ لكويرة</t>
  </si>
  <si>
    <t xml:space="preserve">   Oued Ed-Dahab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</si>
  <si>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</si>
  <si>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</si>
  <si>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</si>
  <si>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</si>
  <si>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</si>
  <si>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</si>
  <si>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</si>
  <si>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</si>
  <si>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 xml:space="preserve">  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</si>
  <si>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</si>
  <si>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</si>
  <si>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</si>
  <si>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</si>
  <si>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</si>
  <si>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</si>
  <si>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</si>
  <si>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</si>
  <si>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</si>
  <si>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</si>
  <si>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</si>
  <si>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</si>
  <si>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</si>
  <si>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</si>
  <si>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</si>
  <si>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</si>
  <si>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</si>
  <si>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</si>
  <si>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</si>
  <si>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</si>
  <si>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</si>
  <si>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</si>
  <si>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</si>
  <si>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</si>
  <si>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</si>
  <si>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</si>
  <si>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 Tinghir</t>
  </si>
  <si>
    <t xml:space="preserve">  تينغير</t>
  </si>
  <si>
    <t xml:space="preserve">   Tiznit</t>
  </si>
  <si>
    <t xml:space="preserve">  تيزنيت</t>
  </si>
  <si>
    <t xml:space="preserve">   Zagora</t>
  </si>
  <si>
    <t xml:space="preserve">  زاكورة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</si>
  <si>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</si>
  <si>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</si>
  <si>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</si>
  <si>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</si>
  <si>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</si>
  <si>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</si>
  <si>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</si>
  <si>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</si>
  <si>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</si>
  <si>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</si>
  <si>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</si>
  <si>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</si>
  <si>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'  Berrechid</t>
  </si>
  <si>
    <t xml:space="preserve">  برشيد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</si>
  <si>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</si>
  <si>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</si>
  <si>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</si>
  <si>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</si>
  <si>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</si>
  <si>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</si>
  <si>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</si>
  <si>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</si>
  <si>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</si>
  <si>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</si>
  <si>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</t>
  </si>
  <si>
    <t xml:space="preserve">  قلعة السراغنة</t>
  </si>
  <si>
    <t xml:space="preserve">   Essaouira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</si>
  <si>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</si>
  <si>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</si>
  <si>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</si>
  <si>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</si>
  <si>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</si>
  <si>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</si>
  <si>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</si>
  <si>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</si>
  <si>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</si>
  <si>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 Driouch</t>
  </si>
  <si>
    <t xml:space="preserve">  دريوش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</si>
  <si>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</si>
  <si>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</si>
  <si>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</si>
  <si>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</si>
  <si>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</si>
  <si>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</si>
  <si>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</si>
  <si>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</si>
  <si>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</si>
  <si>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</si>
  <si>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t xml:space="preserve">12 - 13 عدد النساء الحوامل المستفيدات  </t>
  </si>
  <si>
    <r>
      <t xml:space="preserve">            par province (ou préfecture) </t>
    </r>
    <r>
      <rPr>
        <sz val="10"/>
        <rFont val="Times New Roman"/>
        <family val="1"/>
      </rPr>
      <t>(suite)(1)</t>
    </r>
  </si>
  <si>
    <r>
      <t xml:space="preserve">     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</si>
  <si>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t>Grand Casablanca</t>
  </si>
  <si>
    <t>الدارالبيضاء الكبرى</t>
  </si>
  <si>
    <t xml:space="preserve">   Aïn Chock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</si>
  <si>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</si>
  <si>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</si>
  <si>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</si>
  <si>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</si>
  <si>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</si>
  <si>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</si>
  <si>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</si>
  <si>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</si>
  <si>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</si>
  <si>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</si>
  <si>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</si>
  <si>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Médiouna</t>
  </si>
  <si>
    <t xml:space="preserve">  مديونة</t>
  </si>
  <si>
    <t xml:space="preserve">   Mohammadia </t>
  </si>
  <si>
    <t xml:space="preserve">  المحمدية</t>
  </si>
  <si>
    <t xml:space="preserve">   Moulay Rachid-Sidi Othmane </t>
  </si>
  <si>
    <t xml:space="preserve">  مولاي رشيد ــ سيدي عثمان</t>
  </si>
  <si>
    <t xml:space="preserve">   Nouaceur</t>
  </si>
  <si>
    <t xml:space="preserve">  النواصر</t>
  </si>
  <si>
    <t xml:space="preserve">   Sidi Bernoussi-Zenata</t>
  </si>
  <si>
    <t xml:space="preserve">  سيدي البرنوصي ــ زناتة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</si>
  <si>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</si>
  <si>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</si>
  <si>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</si>
  <si>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</si>
  <si>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</si>
  <si>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</si>
  <si>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</si>
  <si>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</si>
  <si>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</si>
  <si>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</si>
  <si>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</si>
  <si>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</si>
  <si>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</si>
  <si>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</si>
  <si>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</si>
  <si>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</si>
  <si>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</si>
  <si>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</si>
  <si>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</si>
  <si>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</si>
  <si>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</si>
  <si>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</si>
  <si>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</si>
  <si>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</si>
  <si>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</si>
  <si>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</si>
  <si>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</si>
  <si>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</si>
  <si>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</si>
  <si>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</si>
  <si>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</si>
  <si>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</si>
  <si>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</si>
  <si>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</si>
  <si>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</si>
  <si>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</si>
  <si>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</si>
  <si>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</si>
  <si>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</si>
  <si>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</si>
  <si>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</si>
  <si>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</si>
  <si>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</si>
  <si>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</si>
  <si>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</si>
  <si>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</si>
  <si>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</si>
  <si>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</si>
  <si>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Moulay Yacoub</t>
  </si>
  <si>
    <t xml:space="preserve">  مولاي يعقوب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</si>
  <si>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</si>
  <si>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</si>
  <si>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</si>
  <si>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</si>
  <si>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</si>
  <si>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</si>
  <si>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</si>
  <si>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</si>
  <si>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</si>
  <si>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</si>
  <si>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</si>
  <si>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</si>
  <si>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</si>
  <si>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</si>
  <si>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</si>
  <si>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</si>
  <si>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Fahs Anjra</t>
  </si>
  <si>
    <t xml:space="preserve">  الفحص-أنجرة</t>
  </si>
  <si>
    <t xml:space="preserve">   Larache</t>
  </si>
  <si>
    <t xml:space="preserve">  العرائش</t>
  </si>
  <si>
    <t xml:space="preserve">   M'Diq-Fnidaq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</si>
  <si>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</si>
  <si>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</si>
  <si>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</si>
  <si>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</si>
  <si>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</si>
  <si>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 </t>
  </si>
  <si>
    <t xml:space="preserve">  تطوان </t>
  </si>
  <si>
    <t xml:space="preserve"> Ensemble</t>
  </si>
  <si>
    <t xml:space="preserve"> (1) Il s'agit des activités du Programme National de surveillance de la grossesse et de l'acouchement.</t>
  </si>
  <si>
    <t xml:space="preserve"> (1) يتعلق الأمر بأنشطة البرنامج الوطني لمراقبة  الحمل والولادة.</t>
  </si>
  <si>
    <r>
      <t xml:space="preserve"> (2) </t>
    </r>
    <r>
      <rPr>
        <sz val="8"/>
        <rFont val="Times New Roman"/>
        <family val="1"/>
      </rPr>
      <t>يتعلق الأمر بالنساء اللاتي شخص حملهن كغير عادي وتمت إحالتهن على جهة أخرى.</t>
    </r>
    <r>
      <rPr>
        <sz val="10"/>
        <rFont val="Times New Roman"/>
        <family val="1"/>
      </rPr>
      <t xml:space="preserve">  </t>
    </r>
  </si>
  <si>
    <t xml:space="preserve">  Source :  Ministère de la Santé.</t>
  </si>
  <si>
    <t xml:space="preserve"> المصدر :  وزارة الصحة. </t>
  </si>
</sst>
</file>

<file path=xl/styles.xml><?xml version="1.0" encoding="utf-8"?>
<styleSheet xmlns="http://schemas.openxmlformats.org/spreadsheetml/2006/main">
  <numFmts count="11">
    <numFmt numFmtId="164" formatCode="0_)"/>
    <numFmt numFmtId="165" formatCode="General_)"/>
    <numFmt numFmtId="166" formatCode="#\ ###\ ###"/>
    <numFmt numFmtId="167" formatCode="###,###,###"/>
    <numFmt numFmtId="168" formatCode="#\ ###"/>
    <numFmt numFmtId="169" formatCode="_-* #,##0.00\ [$€-1]_-;\-* #,##0.00\ [$€-1]_-;_-* &quot;-&quot;??\ [$€-1]_-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  <numFmt numFmtId="174" formatCode="0;0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3.5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</font>
    <font>
      <b/>
      <vertAlign val="superscript"/>
      <sz val="10"/>
      <name val="Times New Roman"/>
      <family val="1"/>
    </font>
    <font>
      <sz val="10"/>
      <name val="Arial"/>
      <family val="2"/>
    </font>
    <font>
      <sz val="10"/>
      <name val="Courier"/>
      <charset val="178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0"/>
      <name val="CG Times (W1)"/>
      <charset val="178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2" fillId="0" borderId="0"/>
    <xf numFmtId="165" fontId="2" fillId="0" borderId="0"/>
    <xf numFmtId="0" fontId="13" fillId="0" borderId="0"/>
    <xf numFmtId="0" fontId="14" fillId="0" borderId="0"/>
    <xf numFmtId="165" fontId="2" fillId="0" borderId="0"/>
    <xf numFmtId="165" fontId="2" fillId="0" borderId="0"/>
    <xf numFmtId="0" fontId="19" fillId="0" borderId="0"/>
    <xf numFmtId="0" fontId="1" fillId="0" borderId="0"/>
    <xf numFmtId="165" fontId="2" fillId="0" borderId="0"/>
    <xf numFmtId="165" fontId="2" fillId="0" borderId="0"/>
    <xf numFmtId="165" fontId="2" fillId="0" borderId="0"/>
    <xf numFmtId="169" fontId="13" fillId="0" borderId="0" applyFont="0" applyFill="0" applyBorder="0" applyAlignment="0" applyProtection="0"/>
    <xf numFmtId="0" fontId="22" fillId="0" borderId="0" applyNumberFormat="0">
      <alignment horizontal="right"/>
    </xf>
    <xf numFmtId="165" fontId="2" fillId="0" borderId="0"/>
    <xf numFmtId="0" fontId="13" fillId="0" borderId="0"/>
    <xf numFmtId="0" fontId="2" fillId="0" borderId="0"/>
    <xf numFmtId="165" fontId="2" fillId="0" borderId="0"/>
    <xf numFmtId="165" fontId="2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</cellStyleXfs>
  <cellXfs count="104">
    <xf numFmtId="0" fontId="0" fillId="0" borderId="0" xfId="0"/>
    <xf numFmtId="164" fontId="3" fillId="0" borderId="0" xfId="1" applyFont="1" applyAlignment="1">
      <alignment vertical="center"/>
    </xf>
    <xf numFmtId="164" fontId="4" fillId="0" borderId="0" xfId="1" quotePrefix="1" applyFont="1" applyAlignment="1">
      <alignment horizontal="left" vertical="center"/>
    </xf>
    <xf numFmtId="165" fontId="5" fillId="0" borderId="0" xfId="2" applyFont="1" applyAlignment="1">
      <alignment vertical="center"/>
    </xf>
    <xf numFmtId="165" fontId="6" fillId="0" borderId="0" xfId="2" applyFont="1" applyAlignment="1">
      <alignment vertical="center"/>
    </xf>
    <xf numFmtId="165" fontId="5" fillId="0" borderId="0" xfId="2" applyFont="1" applyAlignment="1">
      <alignment horizontal="right" vertical="center"/>
    </xf>
    <xf numFmtId="165" fontId="7" fillId="0" borderId="0" xfId="2" quotePrefix="1" applyFont="1" applyAlignment="1" applyProtection="1">
      <alignment horizontal="left" vertical="center"/>
    </xf>
    <xf numFmtId="165" fontId="8" fillId="0" borderId="0" xfId="2" quotePrefix="1" applyFont="1" applyAlignment="1" applyProtection="1">
      <alignment horizontal="left" vertical="center"/>
    </xf>
    <xf numFmtId="165" fontId="8" fillId="0" borderId="0" xfId="2" applyFont="1" applyAlignment="1">
      <alignment vertical="center"/>
    </xf>
    <xf numFmtId="165" fontId="5" fillId="0" borderId="0" xfId="2" quotePrefix="1" applyFont="1" applyAlignment="1">
      <alignment horizontal="right" vertical="center"/>
    </xf>
    <xf numFmtId="165" fontId="7" fillId="0" borderId="0" xfId="2" applyFont="1" applyAlignment="1">
      <alignment horizontal="right" vertical="center" readingOrder="2"/>
    </xf>
    <xf numFmtId="165" fontId="8" fillId="0" borderId="0" xfId="2" applyFont="1" applyAlignment="1" applyProtection="1">
      <alignment horizontal="left" vertical="center"/>
    </xf>
    <xf numFmtId="165" fontId="3" fillId="0" borderId="0" xfId="2" quotePrefix="1" applyFont="1" applyAlignment="1">
      <alignment horizontal="right" vertical="center" readingOrder="2"/>
    </xf>
    <xf numFmtId="165" fontId="9" fillId="0" borderId="0" xfId="2" applyFont="1" applyAlignment="1">
      <alignment vertical="center"/>
    </xf>
    <xf numFmtId="165" fontId="3" fillId="0" borderId="0" xfId="2" applyFont="1" applyAlignment="1">
      <alignment vertical="center"/>
    </xf>
    <xf numFmtId="165" fontId="5" fillId="0" borderId="0" xfId="2" applyFont="1" applyAlignment="1" applyProtection="1">
      <alignment horizontal="left" vertical="center"/>
    </xf>
    <xf numFmtId="165" fontId="10" fillId="0" borderId="0" xfId="2" applyFont="1" applyAlignment="1">
      <alignment vertical="center"/>
    </xf>
    <xf numFmtId="165" fontId="10" fillId="0" borderId="0" xfId="2" applyFont="1" applyAlignment="1">
      <alignment horizontal="right" vertical="center"/>
    </xf>
    <xf numFmtId="165" fontId="10" fillId="0" borderId="0" xfId="2" applyFont="1" applyAlignment="1">
      <alignment horizontal="right" vertical="center" readingOrder="2"/>
    </xf>
    <xf numFmtId="165" fontId="5" fillId="0" borderId="0" xfId="2" applyFont="1" applyBorder="1" applyAlignment="1">
      <alignment horizontal="right" vertical="center"/>
    </xf>
    <xf numFmtId="165" fontId="10" fillId="0" borderId="0" xfId="2" quotePrefix="1" applyFont="1" applyBorder="1" applyAlignment="1" applyProtection="1">
      <alignment horizontal="right" vertical="center"/>
    </xf>
    <xf numFmtId="165" fontId="10" fillId="0" borderId="0" xfId="2" quotePrefix="1" applyFont="1" applyAlignment="1">
      <alignment horizontal="right" vertical="center"/>
    </xf>
    <xf numFmtId="165" fontId="10" fillId="0" borderId="0" xfId="2" applyFont="1" applyBorder="1" applyAlignment="1" applyProtection="1">
      <alignment horizontal="centerContinuous" vertical="center"/>
    </xf>
    <xf numFmtId="165" fontId="5" fillId="0" borderId="0" xfId="2" applyFont="1" applyAlignment="1">
      <alignment horizontal="centerContinuous" vertical="center"/>
    </xf>
    <xf numFmtId="165" fontId="5" fillId="0" borderId="0" xfId="2" applyFont="1" applyBorder="1" applyAlignment="1">
      <alignment vertical="center"/>
    </xf>
    <xf numFmtId="165" fontId="5" fillId="0" borderId="0" xfId="2" applyFont="1" applyBorder="1" applyAlignment="1" applyProtection="1">
      <alignment horizontal="left" vertical="center"/>
    </xf>
    <xf numFmtId="165" fontId="10" fillId="0" borderId="0" xfId="2" quotePrefix="1" applyFont="1" applyBorder="1" applyAlignment="1">
      <alignment horizontal="right" vertical="center"/>
    </xf>
    <xf numFmtId="165" fontId="10" fillId="0" borderId="0" xfId="2" applyFont="1" applyBorder="1" applyAlignment="1" applyProtection="1">
      <alignment horizontal="right" vertical="center"/>
    </xf>
    <xf numFmtId="0" fontId="10" fillId="0" borderId="0" xfId="3" applyFont="1" applyBorder="1" applyAlignment="1">
      <alignment horizontal="right" vertical="center" wrapText="1"/>
    </xf>
    <xf numFmtId="0" fontId="5" fillId="0" borderId="0" xfId="3" applyFont="1" applyBorder="1" applyAlignment="1">
      <alignment vertical="center"/>
    </xf>
    <xf numFmtId="0" fontId="5" fillId="0" borderId="0" xfId="4" applyFont="1" applyAlignment="1">
      <alignment vertical="center"/>
    </xf>
    <xf numFmtId="165" fontId="10" fillId="0" borderId="0" xfId="2" applyFont="1" applyBorder="1" applyAlignment="1">
      <alignment horizontal="right" vertical="center"/>
    </xf>
    <xf numFmtId="165" fontId="10" fillId="0" borderId="0" xfId="2" applyFont="1" applyBorder="1" applyAlignment="1">
      <alignment vertical="center"/>
    </xf>
    <xf numFmtId="166" fontId="10" fillId="0" borderId="0" xfId="5" quotePrefix="1" applyNumberFormat="1" applyFont="1" applyAlignment="1" applyProtection="1">
      <alignment horizontal="left" vertical="center"/>
    </xf>
    <xf numFmtId="3" fontId="15" fillId="0" borderId="0" xfId="4" applyNumberFormat="1" applyFont="1" applyBorder="1" applyAlignment="1">
      <alignment vertical="center"/>
    </xf>
    <xf numFmtId="0" fontId="16" fillId="0" borderId="0" xfId="4" quotePrefix="1" applyFont="1" applyAlignment="1">
      <alignment horizontal="right" vertical="center" readingOrder="2"/>
    </xf>
    <xf numFmtId="166" fontId="10" fillId="0" borderId="0" xfId="2" applyNumberFormat="1" applyFont="1" applyAlignment="1">
      <alignment vertical="center"/>
    </xf>
    <xf numFmtId="166" fontId="10" fillId="0" borderId="0" xfId="2" applyNumberFormat="1" applyFont="1" applyAlignment="1">
      <alignment horizontal="right" vertical="center"/>
    </xf>
    <xf numFmtId="165" fontId="5" fillId="0" borderId="0" xfId="6" quotePrefix="1" applyFont="1" applyAlignment="1" applyProtection="1">
      <alignment horizontal="left" vertical="center"/>
    </xf>
    <xf numFmtId="3" fontId="17" fillId="0" borderId="0" xfId="4" applyNumberFormat="1" applyFont="1" applyBorder="1" applyAlignment="1">
      <alignment vertical="center"/>
    </xf>
    <xf numFmtId="0" fontId="18" fillId="0" borderId="0" xfId="4" applyFont="1" applyAlignment="1">
      <alignment horizontal="right" vertical="center" readingOrder="2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5" fontId="5" fillId="0" borderId="0" xfId="6" applyFont="1" applyAlignment="1" applyProtection="1">
      <alignment horizontal="left" vertical="center"/>
    </xf>
    <xf numFmtId="0" fontId="5" fillId="0" borderId="0" xfId="7" quotePrefix="1" applyFont="1" applyAlignment="1">
      <alignment horizontal="left" vertical="center"/>
    </xf>
    <xf numFmtId="1" fontId="18" fillId="0" borderId="0" xfId="8" applyNumberFormat="1" applyFont="1" applyAlignment="1">
      <alignment vertical="center"/>
    </xf>
    <xf numFmtId="166" fontId="10" fillId="0" borderId="0" xfId="5" applyNumberFormat="1" applyFont="1" applyAlignment="1" applyProtection="1">
      <alignment horizontal="left" vertical="center"/>
    </xf>
    <xf numFmtId="166" fontId="5" fillId="0" borderId="0" xfId="7" quotePrefix="1" applyNumberFormat="1" applyFont="1" applyAlignment="1" applyProtection="1">
      <alignment horizontal="left" vertical="center"/>
    </xf>
    <xf numFmtId="166" fontId="5" fillId="0" borderId="0" xfId="7" applyNumberFormat="1" applyFont="1" applyAlignment="1" applyProtection="1">
      <alignment horizontal="left" vertical="center"/>
    </xf>
    <xf numFmtId="0" fontId="16" fillId="0" borderId="0" xfId="4" applyFont="1" applyAlignment="1">
      <alignment horizontal="right" vertical="center" readingOrder="2"/>
    </xf>
    <xf numFmtId="165" fontId="5" fillId="0" borderId="0" xfId="9" quotePrefix="1" applyFont="1" applyAlignment="1">
      <alignment horizontal="left" vertical="center"/>
    </xf>
    <xf numFmtId="166" fontId="16" fillId="0" borderId="0" xfId="2" quotePrefix="1" applyNumberFormat="1" applyFont="1" applyAlignment="1">
      <alignment horizontal="left" vertical="center"/>
    </xf>
    <xf numFmtId="167" fontId="17" fillId="0" borderId="0" xfId="4" applyNumberFormat="1" applyFont="1" applyBorder="1" applyAlignment="1">
      <alignment vertical="center"/>
    </xf>
    <xf numFmtId="165" fontId="18" fillId="0" borderId="0" xfId="10" quotePrefix="1" applyFont="1" applyAlignment="1" applyProtection="1">
      <alignment horizontal="left" vertical="center"/>
    </xf>
    <xf numFmtId="166" fontId="18" fillId="0" borderId="0" xfId="2" applyNumberFormat="1" applyFont="1" applyAlignment="1">
      <alignment vertical="center"/>
    </xf>
    <xf numFmtId="166" fontId="20" fillId="0" borderId="0" xfId="2" applyNumberFormat="1" applyFont="1" applyAlignment="1">
      <alignment horizontal="center" vertical="center"/>
    </xf>
    <xf numFmtId="165" fontId="18" fillId="0" borderId="0" xfId="2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5" fontId="18" fillId="0" borderId="0" xfId="2" quotePrefix="1" applyFont="1" applyBorder="1" applyAlignment="1" applyProtection="1">
      <alignment horizontal="left" vertical="center"/>
    </xf>
    <xf numFmtId="166" fontId="16" fillId="0" borderId="0" xfId="11" applyNumberFormat="1" applyFont="1" applyAlignment="1" applyProtection="1">
      <alignment horizontal="left" vertical="center"/>
    </xf>
    <xf numFmtId="165" fontId="18" fillId="0" borderId="0" xfId="10" applyFont="1" applyAlignment="1" applyProtection="1">
      <alignment horizontal="left" vertical="center"/>
    </xf>
    <xf numFmtId="166" fontId="16" fillId="0" borderId="0" xfId="2" applyNumberFormat="1" applyFont="1" applyAlignment="1">
      <alignment vertical="center"/>
    </xf>
    <xf numFmtId="165" fontId="5" fillId="0" borderId="0" xfId="10" applyFont="1" applyAlignment="1" applyProtection="1">
      <alignment horizontal="left" vertical="center"/>
    </xf>
    <xf numFmtId="165" fontId="5" fillId="0" borderId="0" xfId="10" quotePrefix="1" applyFont="1" applyAlignment="1" applyProtection="1">
      <alignment horizontal="left" vertical="center"/>
    </xf>
    <xf numFmtId="165" fontId="21" fillId="0" borderId="0" xfId="2" applyFont="1" applyAlignment="1">
      <alignment vertical="center"/>
    </xf>
    <xf numFmtId="165" fontId="21" fillId="0" borderId="0" xfId="2" applyFont="1" applyBorder="1" applyAlignment="1">
      <alignment vertical="center"/>
    </xf>
    <xf numFmtId="165" fontId="21" fillId="0" borderId="0" xfId="2" applyFont="1" applyAlignment="1">
      <alignment horizontal="right" vertical="center"/>
    </xf>
    <xf numFmtId="164" fontId="21" fillId="0" borderId="0" xfId="1" applyFont="1" applyBorder="1" applyAlignment="1" applyProtection="1">
      <alignment horizontal="left" vertical="center"/>
    </xf>
    <xf numFmtId="168" fontId="10" fillId="0" borderId="0" xfId="2" applyNumberFormat="1" applyFont="1" applyAlignment="1">
      <alignment vertical="center"/>
    </xf>
    <xf numFmtId="165" fontId="21" fillId="0" borderId="0" xfId="2" quotePrefix="1" applyFont="1" applyBorder="1" applyAlignment="1">
      <alignment horizontal="left" vertical="center"/>
    </xf>
    <xf numFmtId="165" fontId="3" fillId="0" borderId="0" xfId="2" applyFont="1" applyAlignment="1">
      <alignment horizontal="right" vertical="center" readingOrder="2"/>
    </xf>
    <xf numFmtId="165" fontId="3" fillId="0" borderId="0" xfId="2" quotePrefix="1" applyFont="1" applyAlignment="1">
      <alignment horizontal="right" vertical="center"/>
    </xf>
    <xf numFmtId="165" fontId="3" fillId="0" borderId="0" xfId="2" quotePrefix="1" applyFont="1" applyAlignment="1">
      <alignment horizontal="right" vertical="center" readingOrder="2"/>
    </xf>
    <xf numFmtId="166" fontId="10" fillId="0" borderId="0" xfId="2" quotePrefix="1" applyNumberFormat="1" applyFont="1" applyAlignment="1">
      <alignment horizontal="left" vertical="center"/>
    </xf>
    <xf numFmtId="166" fontId="18" fillId="0" borderId="0" xfId="11" quotePrefix="1" applyNumberFormat="1" applyFont="1" applyAlignment="1">
      <alignment horizontal="right" vertical="center"/>
    </xf>
    <xf numFmtId="165" fontId="5" fillId="0" borderId="0" xfId="14" quotePrefix="1" applyFont="1" applyAlignment="1" applyProtection="1">
      <alignment horizontal="left" vertical="center"/>
    </xf>
    <xf numFmtId="0" fontId="18" fillId="0" borderId="0" xfId="4" quotePrefix="1" applyFont="1" applyAlignment="1">
      <alignment horizontal="right" vertical="center" readingOrder="2"/>
    </xf>
    <xf numFmtId="166" fontId="18" fillId="0" borderId="0" xfId="11" applyNumberFormat="1" applyFont="1" applyAlignment="1">
      <alignment horizontal="right" vertical="center"/>
    </xf>
    <xf numFmtId="165" fontId="5" fillId="0" borderId="0" xfId="17" quotePrefix="1" applyFont="1" applyBorder="1" applyAlignment="1" applyProtection="1">
      <alignment horizontal="left" vertical="center"/>
    </xf>
    <xf numFmtId="166" fontId="10" fillId="0" borderId="0" xfId="11" applyNumberFormat="1" applyFont="1" applyAlignment="1" applyProtection="1">
      <alignment horizontal="left" vertical="center"/>
    </xf>
    <xf numFmtId="166" fontId="16" fillId="0" borderId="0" xfId="11" applyNumberFormat="1" applyFont="1" applyAlignment="1">
      <alignment horizontal="right" vertical="center"/>
    </xf>
    <xf numFmtId="166" fontId="5" fillId="0" borderId="0" xfId="11" applyNumberFormat="1" applyFont="1" applyAlignment="1" applyProtection="1">
      <alignment horizontal="left" vertical="center"/>
    </xf>
    <xf numFmtId="0" fontId="5" fillId="0" borderId="0" xfId="7" applyFont="1" applyAlignment="1">
      <alignment vertical="center"/>
    </xf>
    <xf numFmtId="165" fontId="18" fillId="0" borderId="0" xfId="2" quotePrefix="1" applyFont="1" applyAlignment="1">
      <alignment horizontal="right" vertical="center"/>
    </xf>
    <xf numFmtId="165" fontId="18" fillId="0" borderId="0" xfId="9" applyFont="1" applyAlignment="1">
      <alignment horizontal="right" vertical="center"/>
    </xf>
    <xf numFmtId="166" fontId="16" fillId="0" borderId="0" xfId="11" quotePrefix="1" applyNumberFormat="1" applyFont="1" applyAlignment="1">
      <alignment horizontal="right" vertical="center"/>
    </xf>
    <xf numFmtId="165" fontId="5" fillId="0" borderId="0" xfId="9" applyFont="1" applyAlignment="1">
      <alignment vertical="center"/>
    </xf>
    <xf numFmtId="165" fontId="5" fillId="0" borderId="0" xfId="2" quotePrefix="1" applyFont="1" applyBorder="1" applyAlignment="1">
      <alignment horizontal="right" vertical="center"/>
    </xf>
    <xf numFmtId="0" fontId="17" fillId="2" borderId="0" xfId="4" applyFont="1" applyFill="1" applyBorder="1" applyAlignment="1">
      <alignment vertical="center"/>
    </xf>
    <xf numFmtId="165" fontId="5" fillId="0" borderId="0" xfId="16" applyNumberFormat="1" applyFont="1" applyAlignment="1">
      <alignment vertical="center"/>
    </xf>
    <xf numFmtId="165" fontId="18" fillId="0" borderId="0" xfId="18" applyFont="1" applyAlignment="1">
      <alignment horizontal="right" vertical="center"/>
    </xf>
    <xf numFmtId="3" fontId="17" fillId="0" borderId="0" xfId="4" applyNumberFormat="1" applyFont="1" applyBorder="1" applyAlignment="1">
      <alignment horizontal="right" vertical="center"/>
    </xf>
    <xf numFmtId="165" fontId="5" fillId="0" borderId="0" xfId="17" applyFont="1" applyAlignment="1">
      <alignment vertical="center"/>
    </xf>
    <xf numFmtId="168" fontId="16" fillId="0" borderId="0" xfId="2" applyNumberFormat="1" applyFont="1" applyAlignment="1">
      <alignment vertical="center"/>
    </xf>
    <xf numFmtId="3" fontId="10" fillId="0" borderId="0" xfId="2" applyNumberFormat="1" applyFont="1" applyBorder="1" applyAlignment="1">
      <alignment horizontal="right" vertical="center"/>
    </xf>
    <xf numFmtId="165" fontId="21" fillId="0" borderId="0" xfId="2" quotePrefix="1" applyFont="1" applyBorder="1" applyAlignment="1">
      <alignment horizontal="right" vertical="center" readingOrder="2"/>
    </xf>
    <xf numFmtId="165" fontId="21" fillId="0" borderId="0" xfId="17" applyFont="1" applyAlignment="1" applyProtection="1">
      <alignment horizontal="left" vertical="center"/>
    </xf>
    <xf numFmtId="168" fontId="5" fillId="0" borderId="0" xfId="17" quotePrefix="1" applyNumberFormat="1" applyFont="1" applyAlignment="1">
      <alignment horizontal="right" vertical="center" readingOrder="2"/>
    </xf>
    <xf numFmtId="165" fontId="21" fillId="0" borderId="0" xfId="17" quotePrefix="1" applyFont="1" applyAlignment="1" applyProtection="1">
      <alignment horizontal="left" vertical="center"/>
    </xf>
    <xf numFmtId="174" fontId="10" fillId="3" borderId="0" xfId="17" applyNumberFormat="1" applyFont="1" applyFill="1" applyBorder="1" applyAlignment="1" applyProtection="1">
      <alignment horizontal="right" vertical="center"/>
    </xf>
    <xf numFmtId="165" fontId="10" fillId="0" borderId="0" xfId="17" applyFont="1" applyBorder="1" applyAlignment="1">
      <alignment vertical="center"/>
    </xf>
    <xf numFmtId="166" fontId="10" fillId="0" borderId="0" xfId="17" applyNumberFormat="1" applyFont="1" applyBorder="1" applyAlignment="1" applyProtection="1">
      <alignment horizontal="right" vertical="center"/>
    </xf>
    <xf numFmtId="165" fontId="16" fillId="0" borderId="0" xfId="17" quotePrefix="1" applyFont="1" applyBorder="1" applyAlignment="1">
      <alignment horizontal="right" vertical="center"/>
    </xf>
    <xf numFmtId="165" fontId="20" fillId="0" borderId="0" xfId="2" applyFont="1" applyBorder="1" applyAlignment="1">
      <alignment horizontal="center" vertical="center"/>
    </xf>
  </cellXfs>
  <cellStyles count="23">
    <cellStyle name="Euro" xfId="12"/>
    <cellStyle name="MS_Arabic" xfId="13"/>
    <cellStyle name="Normal" xfId="0" builtinId="0"/>
    <cellStyle name="Normal 2" xfId="4"/>
    <cellStyle name="Normal 4" xfId="8"/>
    <cellStyle name="Normal_11" xfId="1"/>
    <cellStyle name="Normal_E18_SANTE2" xfId="11"/>
    <cellStyle name="Normal_E18_SANTE3" xfId="5"/>
    <cellStyle name="Normal_E27_sante1" xfId="14"/>
    <cellStyle name="Normal_E27_SANTE2" xfId="10"/>
    <cellStyle name="Normal_E27_SANTE3" xfId="6"/>
    <cellStyle name="Normal_Feuil1" xfId="7"/>
    <cellStyle name="عادي_agros99" xfId="15"/>
    <cellStyle name="عادي_consultprepostnatal" xfId="3"/>
    <cellStyle name="عادي_pop-2002" xfId="16"/>
    <cellStyle name="عادي_sante1" xfId="17"/>
    <cellStyle name="عادي_sante1b" xfId="18"/>
    <cellStyle name="عادي_SANTE2" xfId="2"/>
    <cellStyle name="عادي_SANTE3" xfId="9"/>
    <cellStyle name="عملة [0]_Book1" xfId="19"/>
    <cellStyle name="عملة_Book1" xfId="20"/>
    <cellStyle name="فاصلة [0]_Book1" xfId="21"/>
    <cellStyle name="فاصلة_Book1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>
        <row r="14">
          <cell r="B14">
            <v>1750</v>
          </cell>
          <cell r="C14">
            <v>183</v>
          </cell>
          <cell r="D14">
            <v>199</v>
          </cell>
          <cell r="E14">
            <v>3235</v>
          </cell>
          <cell r="F14">
            <v>1187</v>
          </cell>
          <cell r="G14">
            <v>1812</v>
          </cell>
        </row>
        <row r="16">
          <cell r="B16">
            <v>5460</v>
          </cell>
          <cell r="C16">
            <v>307</v>
          </cell>
          <cell r="D16">
            <v>666</v>
          </cell>
          <cell r="E16">
            <v>4587</v>
          </cell>
          <cell r="F16">
            <v>2664</v>
          </cell>
          <cell r="G16">
            <v>4051</v>
          </cell>
        </row>
        <row r="20">
          <cell r="B20">
            <v>9272</v>
          </cell>
          <cell r="C20">
            <v>746</v>
          </cell>
          <cell r="D20">
            <v>1280</v>
          </cell>
          <cell r="E20">
            <v>11777</v>
          </cell>
          <cell r="F20">
            <v>4710</v>
          </cell>
          <cell r="G20">
            <v>8281</v>
          </cell>
        </row>
        <row r="26">
          <cell r="B26">
            <v>66855</v>
          </cell>
          <cell r="C26">
            <v>2880</v>
          </cell>
          <cell r="D26">
            <v>6242</v>
          </cell>
          <cell r="E26">
            <v>64529</v>
          </cell>
          <cell r="F26">
            <v>24277</v>
          </cell>
          <cell r="G26">
            <v>50826</v>
          </cell>
        </row>
        <row r="36">
          <cell r="B36">
            <v>38268</v>
          </cell>
          <cell r="C36">
            <v>1773</v>
          </cell>
          <cell r="D36">
            <v>3486</v>
          </cell>
          <cell r="E36">
            <v>34393</v>
          </cell>
          <cell r="F36">
            <v>13063</v>
          </cell>
          <cell r="G36">
            <v>27315</v>
          </cell>
        </row>
        <row r="40">
          <cell r="B40">
            <v>43380</v>
          </cell>
          <cell r="C40">
            <v>1579</v>
          </cell>
          <cell r="D40">
            <v>3267</v>
          </cell>
          <cell r="E40">
            <v>41827</v>
          </cell>
          <cell r="F40">
            <v>15018</v>
          </cell>
          <cell r="G40">
            <v>33730</v>
          </cell>
        </row>
        <row r="45">
          <cell r="B45">
            <v>76197</v>
          </cell>
          <cell r="C45">
            <v>2744</v>
          </cell>
          <cell r="D45">
            <v>7729</v>
          </cell>
          <cell r="E45">
            <v>67878</v>
          </cell>
          <cell r="F45">
            <v>30674</v>
          </cell>
          <cell r="G45">
            <v>55842</v>
          </cell>
        </row>
        <row r="52">
          <cell r="B52">
            <v>43299</v>
          </cell>
          <cell r="C52">
            <v>2043</v>
          </cell>
          <cell r="D52">
            <v>5195</v>
          </cell>
          <cell r="E52">
            <v>37336</v>
          </cell>
          <cell r="F52">
            <v>14961</v>
          </cell>
          <cell r="G52">
            <v>27693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Q116"/>
  <sheetViews>
    <sheetView showGridLines="0" workbookViewId="0"/>
  </sheetViews>
  <sheetFormatPr baseColWidth="10" defaultColWidth="11" defaultRowHeight="12.75"/>
  <cols>
    <col min="1" max="1" width="30.42578125" style="3" customWidth="1"/>
    <col min="2" max="2" width="7" style="3" customWidth="1"/>
    <col min="3" max="3" width="9.7109375" style="3" bestFit="1" customWidth="1"/>
    <col min="4" max="4" width="8.7109375" style="3" customWidth="1"/>
    <col min="5" max="5" width="11.5703125" style="3" customWidth="1"/>
    <col min="6" max="6" width="10.7109375" style="3" customWidth="1"/>
    <col min="7" max="7" width="11" style="3" customWidth="1"/>
    <col min="8" max="8" width="27" style="3" customWidth="1"/>
    <col min="9" max="9" width="5.28515625" style="3" customWidth="1"/>
    <col min="10" max="11" width="11" style="3" customWidth="1"/>
    <col min="12" max="12" width="11" style="5" customWidth="1"/>
    <col min="13" max="13" width="6.7109375" style="3" customWidth="1"/>
    <col min="14" max="14" width="6.85546875" style="3" customWidth="1"/>
    <col min="15" max="15" width="30.42578125" style="3" customWidth="1"/>
    <col min="16" max="253" width="11" style="3" customWidth="1"/>
    <col min="254" max="256" width="11" style="3"/>
    <col min="257" max="257" width="30.42578125" style="3" customWidth="1"/>
    <col min="258" max="258" width="7" style="3" customWidth="1"/>
    <col min="259" max="259" width="9.7109375" style="3" bestFit="1" customWidth="1"/>
    <col min="260" max="260" width="8.7109375" style="3" customWidth="1"/>
    <col min="261" max="261" width="11.5703125" style="3" customWidth="1"/>
    <col min="262" max="262" width="10.7109375" style="3" customWidth="1"/>
    <col min="263" max="263" width="11" style="3" customWidth="1"/>
    <col min="264" max="264" width="27" style="3" customWidth="1"/>
    <col min="265" max="265" width="5.28515625" style="3" customWidth="1"/>
    <col min="266" max="268" width="11" style="3" customWidth="1"/>
    <col min="269" max="269" width="6.7109375" style="3" customWidth="1"/>
    <col min="270" max="270" width="6.85546875" style="3" customWidth="1"/>
    <col min="271" max="271" width="30.42578125" style="3" customWidth="1"/>
    <col min="272" max="509" width="11" style="3" customWidth="1"/>
    <col min="510" max="512" width="11" style="3"/>
    <col min="513" max="513" width="30.42578125" style="3" customWidth="1"/>
    <col min="514" max="514" width="7" style="3" customWidth="1"/>
    <col min="515" max="515" width="9.7109375" style="3" bestFit="1" customWidth="1"/>
    <col min="516" max="516" width="8.7109375" style="3" customWidth="1"/>
    <col min="517" max="517" width="11.5703125" style="3" customWidth="1"/>
    <col min="518" max="518" width="10.7109375" style="3" customWidth="1"/>
    <col min="519" max="519" width="11" style="3" customWidth="1"/>
    <col min="520" max="520" width="27" style="3" customWidth="1"/>
    <col min="521" max="521" width="5.28515625" style="3" customWidth="1"/>
    <col min="522" max="524" width="11" style="3" customWidth="1"/>
    <col min="525" max="525" width="6.7109375" style="3" customWidth="1"/>
    <col min="526" max="526" width="6.85546875" style="3" customWidth="1"/>
    <col min="527" max="527" width="30.42578125" style="3" customWidth="1"/>
    <col min="528" max="765" width="11" style="3" customWidth="1"/>
    <col min="766" max="768" width="11" style="3"/>
    <col min="769" max="769" width="30.42578125" style="3" customWidth="1"/>
    <col min="770" max="770" width="7" style="3" customWidth="1"/>
    <col min="771" max="771" width="9.7109375" style="3" bestFit="1" customWidth="1"/>
    <col min="772" max="772" width="8.7109375" style="3" customWidth="1"/>
    <col min="773" max="773" width="11.5703125" style="3" customWidth="1"/>
    <col min="774" max="774" width="10.7109375" style="3" customWidth="1"/>
    <col min="775" max="775" width="11" style="3" customWidth="1"/>
    <col min="776" max="776" width="27" style="3" customWidth="1"/>
    <col min="777" max="777" width="5.28515625" style="3" customWidth="1"/>
    <col min="778" max="780" width="11" style="3" customWidth="1"/>
    <col min="781" max="781" width="6.7109375" style="3" customWidth="1"/>
    <col min="782" max="782" width="6.85546875" style="3" customWidth="1"/>
    <col min="783" max="783" width="30.42578125" style="3" customWidth="1"/>
    <col min="784" max="1021" width="11" style="3" customWidth="1"/>
    <col min="1022" max="1024" width="11" style="3"/>
    <col min="1025" max="1025" width="30.42578125" style="3" customWidth="1"/>
    <col min="1026" max="1026" width="7" style="3" customWidth="1"/>
    <col min="1027" max="1027" width="9.7109375" style="3" bestFit="1" customWidth="1"/>
    <col min="1028" max="1028" width="8.7109375" style="3" customWidth="1"/>
    <col min="1029" max="1029" width="11.5703125" style="3" customWidth="1"/>
    <col min="1030" max="1030" width="10.7109375" style="3" customWidth="1"/>
    <col min="1031" max="1031" width="11" style="3" customWidth="1"/>
    <col min="1032" max="1032" width="27" style="3" customWidth="1"/>
    <col min="1033" max="1033" width="5.28515625" style="3" customWidth="1"/>
    <col min="1034" max="1036" width="11" style="3" customWidth="1"/>
    <col min="1037" max="1037" width="6.7109375" style="3" customWidth="1"/>
    <col min="1038" max="1038" width="6.85546875" style="3" customWidth="1"/>
    <col min="1039" max="1039" width="30.42578125" style="3" customWidth="1"/>
    <col min="1040" max="1277" width="11" style="3" customWidth="1"/>
    <col min="1278" max="1280" width="11" style="3"/>
    <col min="1281" max="1281" width="30.42578125" style="3" customWidth="1"/>
    <col min="1282" max="1282" width="7" style="3" customWidth="1"/>
    <col min="1283" max="1283" width="9.7109375" style="3" bestFit="1" customWidth="1"/>
    <col min="1284" max="1284" width="8.7109375" style="3" customWidth="1"/>
    <col min="1285" max="1285" width="11.5703125" style="3" customWidth="1"/>
    <col min="1286" max="1286" width="10.7109375" style="3" customWidth="1"/>
    <col min="1287" max="1287" width="11" style="3" customWidth="1"/>
    <col min="1288" max="1288" width="27" style="3" customWidth="1"/>
    <col min="1289" max="1289" width="5.28515625" style="3" customWidth="1"/>
    <col min="1290" max="1292" width="11" style="3" customWidth="1"/>
    <col min="1293" max="1293" width="6.7109375" style="3" customWidth="1"/>
    <col min="1294" max="1294" width="6.85546875" style="3" customWidth="1"/>
    <col min="1295" max="1295" width="30.42578125" style="3" customWidth="1"/>
    <col min="1296" max="1533" width="11" style="3" customWidth="1"/>
    <col min="1534" max="1536" width="11" style="3"/>
    <col min="1537" max="1537" width="30.42578125" style="3" customWidth="1"/>
    <col min="1538" max="1538" width="7" style="3" customWidth="1"/>
    <col min="1539" max="1539" width="9.7109375" style="3" bestFit="1" customWidth="1"/>
    <col min="1540" max="1540" width="8.7109375" style="3" customWidth="1"/>
    <col min="1541" max="1541" width="11.5703125" style="3" customWidth="1"/>
    <col min="1542" max="1542" width="10.7109375" style="3" customWidth="1"/>
    <col min="1543" max="1543" width="11" style="3" customWidth="1"/>
    <col min="1544" max="1544" width="27" style="3" customWidth="1"/>
    <col min="1545" max="1545" width="5.28515625" style="3" customWidth="1"/>
    <col min="1546" max="1548" width="11" style="3" customWidth="1"/>
    <col min="1549" max="1549" width="6.7109375" style="3" customWidth="1"/>
    <col min="1550" max="1550" width="6.85546875" style="3" customWidth="1"/>
    <col min="1551" max="1551" width="30.42578125" style="3" customWidth="1"/>
    <col min="1552" max="1789" width="11" style="3" customWidth="1"/>
    <col min="1790" max="1792" width="11" style="3"/>
    <col min="1793" max="1793" width="30.42578125" style="3" customWidth="1"/>
    <col min="1794" max="1794" width="7" style="3" customWidth="1"/>
    <col min="1795" max="1795" width="9.7109375" style="3" bestFit="1" customWidth="1"/>
    <col min="1796" max="1796" width="8.7109375" style="3" customWidth="1"/>
    <col min="1797" max="1797" width="11.5703125" style="3" customWidth="1"/>
    <col min="1798" max="1798" width="10.7109375" style="3" customWidth="1"/>
    <col min="1799" max="1799" width="11" style="3" customWidth="1"/>
    <col min="1800" max="1800" width="27" style="3" customWidth="1"/>
    <col min="1801" max="1801" width="5.28515625" style="3" customWidth="1"/>
    <col min="1802" max="1804" width="11" style="3" customWidth="1"/>
    <col min="1805" max="1805" width="6.7109375" style="3" customWidth="1"/>
    <col min="1806" max="1806" width="6.85546875" style="3" customWidth="1"/>
    <col min="1807" max="1807" width="30.42578125" style="3" customWidth="1"/>
    <col min="1808" max="2045" width="11" style="3" customWidth="1"/>
    <col min="2046" max="2048" width="11" style="3"/>
    <col min="2049" max="2049" width="30.42578125" style="3" customWidth="1"/>
    <col min="2050" max="2050" width="7" style="3" customWidth="1"/>
    <col min="2051" max="2051" width="9.7109375" style="3" bestFit="1" customWidth="1"/>
    <col min="2052" max="2052" width="8.7109375" style="3" customWidth="1"/>
    <col min="2053" max="2053" width="11.5703125" style="3" customWidth="1"/>
    <col min="2054" max="2054" width="10.7109375" style="3" customWidth="1"/>
    <col min="2055" max="2055" width="11" style="3" customWidth="1"/>
    <col min="2056" max="2056" width="27" style="3" customWidth="1"/>
    <col min="2057" max="2057" width="5.28515625" style="3" customWidth="1"/>
    <col min="2058" max="2060" width="11" style="3" customWidth="1"/>
    <col min="2061" max="2061" width="6.7109375" style="3" customWidth="1"/>
    <col min="2062" max="2062" width="6.85546875" style="3" customWidth="1"/>
    <col min="2063" max="2063" width="30.42578125" style="3" customWidth="1"/>
    <col min="2064" max="2301" width="11" style="3" customWidth="1"/>
    <col min="2302" max="2304" width="11" style="3"/>
    <col min="2305" max="2305" width="30.42578125" style="3" customWidth="1"/>
    <col min="2306" max="2306" width="7" style="3" customWidth="1"/>
    <col min="2307" max="2307" width="9.7109375" style="3" bestFit="1" customWidth="1"/>
    <col min="2308" max="2308" width="8.7109375" style="3" customWidth="1"/>
    <col min="2309" max="2309" width="11.5703125" style="3" customWidth="1"/>
    <col min="2310" max="2310" width="10.7109375" style="3" customWidth="1"/>
    <col min="2311" max="2311" width="11" style="3" customWidth="1"/>
    <col min="2312" max="2312" width="27" style="3" customWidth="1"/>
    <col min="2313" max="2313" width="5.28515625" style="3" customWidth="1"/>
    <col min="2314" max="2316" width="11" style="3" customWidth="1"/>
    <col min="2317" max="2317" width="6.7109375" style="3" customWidth="1"/>
    <col min="2318" max="2318" width="6.85546875" style="3" customWidth="1"/>
    <col min="2319" max="2319" width="30.42578125" style="3" customWidth="1"/>
    <col min="2320" max="2557" width="11" style="3" customWidth="1"/>
    <col min="2558" max="2560" width="11" style="3"/>
    <col min="2561" max="2561" width="30.42578125" style="3" customWidth="1"/>
    <col min="2562" max="2562" width="7" style="3" customWidth="1"/>
    <col min="2563" max="2563" width="9.7109375" style="3" bestFit="1" customWidth="1"/>
    <col min="2564" max="2564" width="8.7109375" style="3" customWidth="1"/>
    <col min="2565" max="2565" width="11.5703125" style="3" customWidth="1"/>
    <col min="2566" max="2566" width="10.7109375" style="3" customWidth="1"/>
    <col min="2567" max="2567" width="11" style="3" customWidth="1"/>
    <col min="2568" max="2568" width="27" style="3" customWidth="1"/>
    <col min="2569" max="2569" width="5.28515625" style="3" customWidth="1"/>
    <col min="2570" max="2572" width="11" style="3" customWidth="1"/>
    <col min="2573" max="2573" width="6.7109375" style="3" customWidth="1"/>
    <col min="2574" max="2574" width="6.85546875" style="3" customWidth="1"/>
    <col min="2575" max="2575" width="30.42578125" style="3" customWidth="1"/>
    <col min="2576" max="2813" width="11" style="3" customWidth="1"/>
    <col min="2814" max="2816" width="11" style="3"/>
    <col min="2817" max="2817" width="30.42578125" style="3" customWidth="1"/>
    <col min="2818" max="2818" width="7" style="3" customWidth="1"/>
    <col min="2819" max="2819" width="9.7109375" style="3" bestFit="1" customWidth="1"/>
    <col min="2820" max="2820" width="8.7109375" style="3" customWidth="1"/>
    <col min="2821" max="2821" width="11.5703125" style="3" customWidth="1"/>
    <col min="2822" max="2822" width="10.7109375" style="3" customWidth="1"/>
    <col min="2823" max="2823" width="11" style="3" customWidth="1"/>
    <col min="2824" max="2824" width="27" style="3" customWidth="1"/>
    <col min="2825" max="2825" width="5.28515625" style="3" customWidth="1"/>
    <col min="2826" max="2828" width="11" style="3" customWidth="1"/>
    <col min="2829" max="2829" width="6.7109375" style="3" customWidth="1"/>
    <col min="2830" max="2830" width="6.85546875" style="3" customWidth="1"/>
    <col min="2831" max="2831" width="30.42578125" style="3" customWidth="1"/>
    <col min="2832" max="3069" width="11" style="3" customWidth="1"/>
    <col min="3070" max="3072" width="11" style="3"/>
    <col min="3073" max="3073" width="30.42578125" style="3" customWidth="1"/>
    <col min="3074" max="3074" width="7" style="3" customWidth="1"/>
    <col min="3075" max="3075" width="9.7109375" style="3" bestFit="1" customWidth="1"/>
    <col min="3076" max="3076" width="8.7109375" style="3" customWidth="1"/>
    <col min="3077" max="3077" width="11.5703125" style="3" customWidth="1"/>
    <col min="3078" max="3078" width="10.7109375" style="3" customWidth="1"/>
    <col min="3079" max="3079" width="11" style="3" customWidth="1"/>
    <col min="3080" max="3080" width="27" style="3" customWidth="1"/>
    <col min="3081" max="3081" width="5.28515625" style="3" customWidth="1"/>
    <col min="3082" max="3084" width="11" style="3" customWidth="1"/>
    <col min="3085" max="3085" width="6.7109375" style="3" customWidth="1"/>
    <col min="3086" max="3086" width="6.85546875" style="3" customWidth="1"/>
    <col min="3087" max="3087" width="30.42578125" style="3" customWidth="1"/>
    <col min="3088" max="3325" width="11" style="3" customWidth="1"/>
    <col min="3326" max="3328" width="11" style="3"/>
    <col min="3329" max="3329" width="30.42578125" style="3" customWidth="1"/>
    <col min="3330" max="3330" width="7" style="3" customWidth="1"/>
    <col min="3331" max="3331" width="9.7109375" style="3" bestFit="1" customWidth="1"/>
    <col min="3332" max="3332" width="8.7109375" style="3" customWidth="1"/>
    <col min="3333" max="3333" width="11.5703125" style="3" customWidth="1"/>
    <col min="3334" max="3334" width="10.7109375" style="3" customWidth="1"/>
    <col min="3335" max="3335" width="11" style="3" customWidth="1"/>
    <col min="3336" max="3336" width="27" style="3" customWidth="1"/>
    <col min="3337" max="3337" width="5.28515625" style="3" customWidth="1"/>
    <col min="3338" max="3340" width="11" style="3" customWidth="1"/>
    <col min="3341" max="3341" width="6.7109375" style="3" customWidth="1"/>
    <col min="3342" max="3342" width="6.85546875" style="3" customWidth="1"/>
    <col min="3343" max="3343" width="30.42578125" style="3" customWidth="1"/>
    <col min="3344" max="3581" width="11" style="3" customWidth="1"/>
    <col min="3582" max="3584" width="11" style="3"/>
    <col min="3585" max="3585" width="30.42578125" style="3" customWidth="1"/>
    <col min="3586" max="3586" width="7" style="3" customWidth="1"/>
    <col min="3587" max="3587" width="9.7109375" style="3" bestFit="1" customWidth="1"/>
    <col min="3588" max="3588" width="8.7109375" style="3" customWidth="1"/>
    <col min="3589" max="3589" width="11.5703125" style="3" customWidth="1"/>
    <col min="3590" max="3590" width="10.7109375" style="3" customWidth="1"/>
    <col min="3591" max="3591" width="11" style="3" customWidth="1"/>
    <col min="3592" max="3592" width="27" style="3" customWidth="1"/>
    <col min="3593" max="3593" width="5.28515625" style="3" customWidth="1"/>
    <col min="3594" max="3596" width="11" style="3" customWidth="1"/>
    <col min="3597" max="3597" width="6.7109375" style="3" customWidth="1"/>
    <col min="3598" max="3598" width="6.85546875" style="3" customWidth="1"/>
    <col min="3599" max="3599" width="30.42578125" style="3" customWidth="1"/>
    <col min="3600" max="3837" width="11" style="3" customWidth="1"/>
    <col min="3838" max="3840" width="11" style="3"/>
    <col min="3841" max="3841" width="30.42578125" style="3" customWidth="1"/>
    <col min="3842" max="3842" width="7" style="3" customWidth="1"/>
    <col min="3843" max="3843" width="9.7109375" style="3" bestFit="1" customWidth="1"/>
    <col min="3844" max="3844" width="8.7109375" style="3" customWidth="1"/>
    <col min="3845" max="3845" width="11.5703125" style="3" customWidth="1"/>
    <col min="3846" max="3846" width="10.7109375" style="3" customWidth="1"/>
    <col min="3847" max="3847" width="11" style="3" customWidth="1"/>
    <col min="3848" max="3848" width="27" style="3" customWidth="1"/>
    <col min="3849" max="3849" width="5.28515625" style="3" customWidth="1"/>
    <col min="3850" max="3852" width="11" style="3" customWidth="1"/>
    <col min="3853" max="3853" width="6.7109375" style="3" customWidth="1"/>
    <col min="3854" max="3854" width="6.85546875" style="3" customWidth="1"/>
    <col min="3855" max="3855" width="30.42578125" style="3" customWidth="1"/>
    <col min="3856" max="4093" width="11" style="3" customWidth="1"/>
    <col min="4094" max="4096" width="11" style="3"/>
    <col min="4097" max="4097" width="30.42578125" style="3" customWidth="1"/>
    <col min="4098" max="4098" width="7" style="3" customWidth="1"/>
    <col min="4099" max="4099" width="9.7109375" style="3" bestFit="1" customWidth="1"/>
    <col min="4100" max="4100" width="8.7109375" style="3" customWidth="1"/>
    <col min="4101" max="4101" width="11.5703125" style="3" customWidth="1"/>
    <col min="4102" max="4102" width="10.7109375" style="3" customWidth="1"/>
    <col min="4103" max="4103" width="11" style="3" customWidth="1"/>
    <col min="4104" max="4104" width="27" style="3" customWidth="1"/>
    <col min="4105" max="4105" width="5.28515625" style="3" customWidth="1"/>
    <col min="4106" max="4108" width="11" style="3" customWidth="1"/>
    <col min="4109" max="4109" width="6.7109375" style="3" customWidth="1"/>
    <col min="4110" max="4110" width="6.85546875" style="3" customWidth="1"/>
    <col min="4111" max="4111" width="30.42578125" style="3" customWidth="1"/>
    <col min="4112" max="4349" width="11" style="3" customWidth="1"/>
    <col min="4350" max="4352" width="11" style="3"/>
    <col min="4353" max="4353" width="30.42578125" style="3" customWidth="1"/>
    <col min="4354" max="4354" width="7" style="3" customWidth="1"/>
    <col min="4355" max="4355" width="9.7109375" style="3" bestFit="1" customWidth="1"/>
    <col min="4356" max="4356" width="8.7109375" style="3" customWidth="1"/>
    <col min="4357" max="4357" width="11.5703125" style="3" customWidth="1"/>
    <col min="4358" max="4358" width="10.7109375" style="3" customWidth="1"/>
    <col min="4359" max="4359" width="11" style="3" customWidth="1"/>
    <col min="4360" max="4360" width="27" style="3" customWidth="1"/>
    <col min="4361" max="4361" width="5.28515625" style="3" customWidth="1"/>
    <col min="4362" max="4364" width="11" style="3" customWidth="1"/>
    <col min="4365" max="4365" width="6.7109375" style="3" customWidth="1"/>
    <col min="4366" max="4366" width="6.85546875" style="3" customWidth="1"/>
    <col min="4367" max="4367" width="30.42578125" style="3" customWidth="1"/>
    <col min="4368" max="4605" width="11" style="3" customWidth="1"/>
    <col min="4606" max="4608" width="11" style="3"/>
    <col min="4609" max="4609" width="30.42578125" style="3" customWidth="1"/>
    <col min="4610" max="4610" width="7" style="3" customWidth="1"/>
    <col min="4611" max="4611" width="9.7109375" style="3" bestFit="1" customWidth="1"/>
    <col min="4612" max="4612" width="8.7109375" style="3" customWidth="1"/>
    <col min="4613" max="4613" width="11.5703125" style="3" customWidth="1"/>
    <col min="4614" max="4614" width="10.7109375" style="3" customWidth="1"/>
    <col min="4615" max="4615" width="11" style="3" customWidth="1"/>
    <col min="4616" max="4616" width="27" style="3" customWidth="1"/>
    <col min="4617" max="4617" width="5.28515625" style="3" customWidth="1"/>
    <col min="4618" max="4620" width="11" style="3" customWidth="1"/>
    <col min="4621" max="4621" width="6.7109375" style="3" customWidth="1"/>
    <col min="4622" max="4622" width="6.85546875" style="3" customWidth="1"/>
    <col min="4623" max="4623" width="30.42578125" style="3" customWidth="1"/>
    <col min="4624" max="4861" width="11" style="3" customWidth="1"/>
    <col min="4862" max="4864" width="11" style="3"/>
    <col min="4865" max="4865" width="30.42578125" style="3" customWidth="1"/>
    <col min="4866" max="4866" width="7" style="3" customWidth="1"/>
    <col min="4867" max="4867" width="9.7109375" style="3" bestFit="1" customWidth="1"/>
    <col min="4868" max="4868" width="8.7109375" style="3" customWidth="1"/>
    <col min="4869" max="4869" width="11.5703125" style="3" customWidth="1"/>
    <col min="4870" max="4870" width="10.7109375" style="3" customWidth="1"/>
    <col min="4871" max="4871" width="11" style="3" customWidth="1"/>
    <col min="4872" max="4872" width="27" style="3" customWidth="1"/>
    <col min="4873" max="4873" width="5.28515625" style="3" customWidth="1"/>
    <col min="4874" max="4876" width="11" style="3" customWidth="1"/>
    <col min="4877" max="4877" width="6.7109375" style="3" customWidth="1"/>
    <col min="4878" max="4878" width="6.85546875" style="3" customWidth="1"/>
    <col min="4879" max="4879" width="30.42578125" style="3" customWidth="1"/>
    <col min="4880" max="5117" width="11" style="3" customWidth="1"/>
    <col min="5118" max="5120" width="11" style="3"/>
    <col min="5121" max="5121" width="30.42578125" style="3" customWidth="1"/>
    <col min="5122" max="5122" width="7" style="3" customWidth="1"/>
    <col min="5123" max="5123" width="9.7109375" style="3" bestFit="1" customWidth="1"/>
    <col min="5124" max="5124" width="8.7109375" style="3" customWidth="1"/>
    <col min="5125" max="5125" width="11.5703125" style="3" customWidth="1"/>
    <col min="5126" max="5126" width="10.7109375" style="3" customWidth="1"/>
    <col min="5127" max="5127" width="11" style="3" customWidth="1"/>
    <col min="5128" max="5128" width="27" style="3" customWidth="1"/>
    <col min="5129" max="5129" width="5.28515625" style="3" customWidth="1"/>
    <col min="5130" max="5132" width="11" style="3" customWidth="1"/>
    <col min="5133" max="5133" width="6.7109375" style="3" customWidth="1"/>
    <col min="5134" max="5134" width="6.85546875" style="3" customWidth="1"/>
    <col min="5135" max="5135" width="30.42578125" style="3" customWidth="1"/>
    <col min="5136" max="5373" width="11" style="3" customWidth="1"/>
    <col min="5374" max="5376" width="11" style="3"/>
    <col min="5377" max="5377" width="30.42578125" style="3" customWidth="1"/>
    <col min="5378" max="5378" width="7" style="3" customWidth="1"/>
    <col min="5379" max="5379" width="9.7109375" style="3" bestFit="1" customWidth="1"/>
    <col min="5380" max="5380" width="8.7109375" style="3" customWidth="1"/>
    <col min="5381" max="5381" width="11.5703125" style="3" customWidth="1"/>
    <col min="5382" max="5382" width="10.7109375" style="3" customWidth="1"/>
    <col min="5383" max="5383" width="11" style="3" customWidth="1"/>
    <col min="5384" max="5384" width="27" style="3" customWidth="1"/>
    <col min="5385" max="5385" width="5.28515625" style="3" customWidth="1"/>
    <col min="5386" max="5388" width="11" style="3" customWidth="1"/>
    <col min="5389" max="5389" width="6.7109375" style="3" customWidth="1"/>
    <col min="5390" max="5390" width="6.85546875" style="3" customWidth="1"/>
    <col min="5391" max="5391" width="30.42578125" style="3" customWidth="1"/>
    <col min="5392" max="5629" width="11" style="3" customWidth="1"/>
    <col min="5630" max="5632" width="11" style="3"/>
    <col min="5633" max="5633" width="30.42578125" style="3" customWidth="1"/>
    <col min="5634" max="5634" width="7" style="3" customWidth="1"/>
    <col min="5635" max="5635" width="9.7109375" style="3" bestFit="1" customWidth="1"/>
    <col min="5636" max="5636" width="8.7109375" style="3" customWidth="1"/>
    <col min="5637" max="5637" width="11.5703125" style="3" customWidth="1"/>
    <col min="5638" max="5638" width="10.7109375" style="3" customWidth="1"/>
    <col min="5639" max="5639" width="11" style="3" customWidth="1"/>
    <col min="5640" max="5640" width="27" style="3" customWidth="1"/>
    <col min="5641" max="5641" width="5.28515625" style="3" customWidth="1"/>
    <col min="5642" max="5644" width="11" style="3" customWidth="1"/>
    <col min="5645" max="5645" width="6.7109375" style="3" customWidth="1"/>
    <col min="5646" max="5646" width="6.85546875" style="3" customWidth="1"/>
    <col min="5647" max="5647" width="30.42578125" style="3" customWidth="1"/>
    <col min="5648" max="5885" width="11" style="3" customWidth="1"/>
    <col min="5886" max="5888" width="11" style="3"/>
    <col min="5889" max="5889" width="30.42578125" style="3" customWidth="1"/>
    <col min="5890" max="5890" width="7" style="3" customWidth="1"/>
    <col min="5891" max="5891" width="9.7109375" style="3" bestFit="1" customWidth="1"/>
    <col min="5892" max="5892" width="8.7109375" style="3" customWidth="1"/>
    <col min="5893" max="5893" width="11.5703125" style="3" customWidth="1"/>
    <col min="5894" max="5894" width="10.7109375" style="3" customWidth="1"/>
    <col min="5895" max="5895" width="11" style="3" customWidth="1"/>
    <col min="5896" max="5896" width="27" style="3" customWidth="1"/>
    <col min="5897" max="5897" width="5.28515625" style="3" customWidth="1"/>
    <col min="5898" max="5900" width="11" style="3" customWidth="1"/>
    <col min="5901" max="5901" width="6.7109375" style="3" customWidth="1"/>
    <col min="5902" max="5902" width="6.85546875" style="3" customWidth="1"/>
    <col min="5903" max="5903" width="30.42578125" style="3" customWidth="1"/>
    <col min="5904" max="6141" width="11" style="3" customWidth="1"/>
    <col min="6142" max="6144" width="11" style="3"/>
    <col min="6145" max="6145" width="30.42578125" style="3" customWidth="1"/>
    <col min="6146" max="6146" width="7" style="3" customWidth="1"/>
    <col min="6147" max="6147" width="9.7109375" style="3" bestFit="1" customWidth="1"/>
    <col min="6148" max="6148" width="8.7109375" style="3" customWidth="1"/>
    <col min="6149" max="6149" width="11.5703125" style="3" customWidth="1"/>
    <col min="6150" max="6150" width="10.7109375" style="3" customWidth="1"/>
    <col min="6151" max="6151" width="11" style="3" customWidth="1"/>
    <col min="6152" max="6152" width="27" style="3" customWidth="1"/>
    <col min="6153" max="6153" width="5.28515625" style="3" customWidth="1"/>
    <col min="6154" max="6156" width="11" style="3" customWidth="1"/>
    <col min="6157" max="6157" width="6.7109375" style="3" customWidth="1"/>
    <col min="6158" max="6158" width="6.85546875" style="3" customWidth="1"/>
    <col min="6159" max="6159" width="30.42578125" style="3" customWidth="1"/>
    <col min="6160" max="6397" width="11" style="3" customWidth="1"/>
    <col min="6398" max="6400" width="11" style="3"/>
    <col min="6401" max="6401" width="30.42578125" style="3" customWidth="1"/>
    <col min="6402" max="6402" width="7" style="3" customWidth="1"/>
    <col min="6403" max="6403" width="9.7109375" style="3" bestFit="1" customWidth="1"/>
    <col min="6404" max="6404" width="8.7109375" style="3" customWidth="1"/>
    <col min="6405" max="6405" width="11.5703125" style="3" customWidth="1"/>
    <col min="6406" max="6406" width="10.7109375" style="3" customWidth="1"/>
    <col min="6407" max="6407" width="11" style="3" customWidth="1"/>
    <col min="6408" max="6408" width="27" style="3" customWidth="1"/>
    <col min="6409" max="6409" width="5.28515625" style="3" customWidth="1"/>
    <col min="6410" max="6412" width="11" style="3" customWidth="1"/>
    <col min="6413" max="6413" width="6.7109375" style="3" customWidth="1"/>
    <col min="6414" max="6414" width="6.85546875" style="3" customWidth="1"/>
    <col min="6415" max="6415" width="30.42578125" style="3" customWidth="1"/>
    <col min="6416" max="6653" width="11" style="3" customWidth="1"/>
    <col min="6654" max="6656" width="11" style="3"/>
    <col min="6657" max="6657" width="30.42578125" style="3" customWidth="1"/>
    <col min="6658" max="6658" width="7" style="3" customWidth="1"/>
    <col min="6659" max="6659" width="9.7109375" style="3" bestFit="1" customWidth="1"/>
    <col min="6660" max="6660" width="8.7109375" style="3" customWidth="1"/>
    <col min="6661" max="6661" width="11.5703125" style="3" customWidth="1"/>
    <col min="6662" max="6662" width="10.7109375" style="3" customWidth="1"/>
    <col min="6663" max="6663" width="11" style="3" customWidth="1"/>
    <col min="6664" max="6664" width="27" style="3" customWidth="1"/>
    <col min="6665" max="6665" width="5.28515625" style="3" customWidth="1"/>
    <col min="6666" max="6668" width="11" style="3" customWidth="1"/>
    <col min="6669" max="6669" width="6.7109375" style="3" customWidth="1"/>
    <col min="6670" max="6670" width="6.85546875" style="3" customWidth="1"/>
    <col min="6671" max="6671" width="30.42578125" style="3" customWidth="1"/>
    <col min="6672" max="6909" width="11" style="3" customWidth="1"/>
    <col min="6910" max="6912" width="11" style="3"/>
    <col min="6913" max="6913" width="30.42578125" style="3" customWidth="1"/>
    <col min="6914" max="6914" width="7" style="3" customWidth="1"/>
    <col min="6915" max="6915" width="9.7109375" style="3" bestFit="1" customWidth="1"/>
    <col min="6916" max="6916" width="8.7109375" style="3" customWidth="1"/>
    <col min="6917" max="6917" width="11.5703125" style="3" customWidth="1"/>
    <col min="6918" max="6918" width="10.7109375" style="3" customWidth="1"/>
    <col min="6919" max="6919" width="11" style="3" customWidth="1"/>
    <col min="6920" max="6920" width="27" style="3" customWidth="1"/>
    <col min="6921" max="6921" width="5.28515625" style="3" customWidth="1"/>
    <col min="6922" max="6924" width="11" style="3" customWidth="1"/>
    <col min="6925" max="6925" width="6.7109375" style="3" customWidth="1"/>
    <col min="6926" max="6926" width="6.85546875" style="3" customWidth="1"/>
    <col min="6927" max="6927" width="30.42578125" style="3" customWidth="1"/>
    <col min="6928" max="7165" width="11" style="3" customWidth="1"/>
    <col min="7166" max="7168" width="11" style="3"/>
    <col min="7169" max="7169" width="30.42578125" style="3" customWidth="1"/>
    <col min="7170" max="7170" width="7" style="3" customWidth="1"/>
    <col min="7171" max="7171" width="9.7109375" style="3" bestFit="1" customWidth="1"/>
    <col min="7172" max="7172" width="8.7109375" style="3" customWidth="1"/>
    <col min="7173" max="7173" width="11.5703125" style="3" customWidth="1"/>
    <col min="7174" max="7174" width="10.7109375" style="3" customWidth="1"/>
    <col min="7175" max="7175" width="11" style="3" customWidth="1"/>
    <col min="7176" max="7176" width="27" style="3" customWidth="1"/>
    <col min="7177" max="7177" width="5.28515625" style="3" customWidth="1"/>
    <col min="7178" max="7180" width="11" style="3" customWidth="1"/>
    <col min="7181" max="7181" width="6.7109375" style="3" customWidth="1"/>
    <col min="7182" max="7182" width="6.85546875" style="3" customWidth="1"/>
    <col min="7183" max="7183" width="30.42578125" style="3" customWidth="1"/>
    <col min="7184" max="7421" width="11" style="3" customWidth="1"/>
    <col min="7422" max="7424" width="11" style="3"/>
    <col min="7425" max="7425" width="30.42578125" style="3" customWidth="1"/>
    <col min="7426" max="7426" width="7" style="3" customWidth="1"/>
    <col min="7427" max="7427" width="9.7109375" style="3" bestFit="1" customWidth="1"/>
    <col min="7428" max="7428" width="8.7109375" style="3" customWidth="1"/>
    <col min="7429" max="7429" width="11.5703125" style="3" customWidth="1"/>
    <col min="7430" max="7430" width="10.7109375" style="3" customWidth="1"/>
    <col min="7431" max="7431" width="11" style="3" customWidth="1"/>
    <col min="7432" max="7432" width="27" style="3" customWidth="1"/>
    <col min="7433" max="7433" width="5.28515625" style="3" customWidth="1"/>
    <col min="7434" max="7436" width="11" style="3" customWidth="1"/>
    <col min="7437" max="7437" width="6.7109375" style="3" customWidth="1"/>
    <col min="7438" max="7438" width="6.85546875" style="3" customWidth="1"/>
    <col min="7439" max="7439" width="30.42578125" style="3" customWidth="1"/>
    <col min="7440" max="7677" width="11" style="3" customWidth="1"/>
    <col min="7678" max="7680" width="11" style="3"/>
    <col min="7681" max="7681" width="30.42578125" style="3" customWidth="1"/>
    <col min="7682" max="7682" width="7" style="3" customWidth="1"/>
    <col min="7683" max="7683" width="9.7109375" style="3" bestFit="1" customWidth="1"/>
    <col min="7684" max="7684" width="8.7109375" style="3" customWidth="1"/>
    <col min="7685" max="7685" width="11.5703125" style="3" customWidth="1"/>
    <col min="7686" max="7686" width="10.7109375" style="3" customWidth="1"/>
    <col min="7687" max="7687" width="11" style="3" customWidth="1"/>
    <col min="7688" max="7688" width="27" style="3" customWidth="1"/>
    <col min="7689" max="7689" width="5.28515625" style="3" customWidth="1"/>
    <col min="7690" max="7692" width="11" style="3" customWidth="1"/>
    <col min="7693" max="7693" width="6.7109375" style="3" customWidth="1"/>
    <col min="7694" max="7694" width="6.85546875" style="3" customWidth="1"/>
    <col min="7695" max="7695" width="30.42578125" style="3" customWidth="1"/>
    <col min="7696" max="7933" width="11" style="3" customWidth="1"/>
    <col min="7934" max="7936" width="11" style="3"/>
    <col min="7937" max="7937" width="30.42578125" style="3" customWidth="1"/>
    <col min="7938" max="7938" width="7" style="3" customWidth="1"/>
    <col min="7939" max="7939" width="9.7109375" style="3" bestFit="1" customWidth="1"/>
    <col min="7940" max="7940" width="8.7109375" style="3" customWidth="1"/>
    <col min="7941" max="7941" width="11.5703125" style="3" customWidth="1"/>
    <col min="7942" max="7942" width="10.7109375" style="3" customWidth="1"/>
    <col min="7943" max="7943" width="11" style="3" customWidth="1"/>
    <col min="7944" max="7944" width="27" style="3" customWidth="1"/>
    <col min="7945" max="7945" width="5.28515625" style="3" customWidth="1"/>
    <col min="7946" max="7948" width="11" style="3" customWidth="1"/>
    <col min="7949" max="7949" width="6.7109375" style="3" customWidth="1"/>
    <col min="7950" max="7950" width="6.85546875" style="3" customWidth="1"/>
    <col min="7951" max="7951" width="30.42578125" style="3" customWidth="1"/>
    <col min="7952" max="8189" width="11" style="3" customWidth="1"/>
    <col min="8190" max="8192" width="11" style="3"/>
    <col min="8193" max="8193" width="30.42578125" style="3" customWidth="1"/>
    <col min="8194" max="8194" width="7" style="3" customWidth="1"/>
    <col min="8195" max="8195" width="9.7109375" style="3" bestFit="1" customWidth="1"/>
    <col min="8196" max="8196" width="8.7109375" style="3" customWidth="1"/>
    <col min="8197" max="8197" width="11.5703125" style="3" customWidth="1"/>
    <col min="8198" max="8198" width="10.7109375" style="3" customWidth="1"/>
    <col min="8199" max="8199" width="11" style="3" customWidth="1"/>
    <col min="8200" max="8200" width="27" style="3" customWidth="1"/>
    <col min="8201" max="8201" width="5.28515625" style="3" customWidth="1"/>
    <col min="8202" max="8204" width="11" style="3" customWidth="1"/>
    <col min="8205" max="8205" width="6.7109375" style="3" customWidth="1"/>
    <col min="8206" max="8206" width="6.85546875" style="3" customWidth="1"/>
    <col min="8207" max="8207" width="30.42578125" style="3" customWidth="1"/>
    <col min="8208" max="8445" width="11" style="3" customWidth="1"/>
    <col min="8446" max="8448" width="11" style="3"/>
    <col min="8449" max="8449" width="30.42578125" style="3" customWidth="1"/>
    <col min="8450" max="8450" width="7" style="3" customWidth="1"/>
    <col min="8451" max="8451" width="9.7109375" style="3" bestFit="1" customWidth="1"/>
    <col min="8452" max="8452" width="8.7109375" style="3" customWidth="1"/>
    <col min="8453" max="8453" width="11.5703125" style="3" customWidth="1"/>
    <col min="8454" max="8454" width="10.7109375" style="3" customWidth="1"/>
    <col min="8455" max="8455" width="11" style="3" customWidth="1"/>
    <col min="8456" max="8456" width="27" style="3" customWidth="1"/>
    <col min="8457" max="8457" width="5.28515625" style="3" customWidth="1"/>
    <col min="8458" max="8460" width="11" style="3" customWidth="1"/>
    <col min="8461" max="8461" width="6.7109375" style="3" customWidth="1"/>
    <col min="8462" max="8462" width="6.85546875" style="3" customWidth="1"/>
    <col min="8463" max="8463" width="30.42578125" style="3" customWidth="1"/>
    <col min="8464" max="8701" width="11" style="3" customWidth="1"/>
    <col min="8702" max="8704" width="11" style="3"/>
    <col min="8705" max="8705" width="30.42578125" style="3" customWidth="1"/>
    <col min="8706" max="8706" width="7" style="3" customWidth="1"/>
    <col min="8707" max="8707" width="9.7109375" style="3" bestFit="1" customWidth="1"/>
    <col min="8708" max="8708" width="8.7109375" style="3" customWidth="1"/>
    <col min="8709" max="8709" width="11.5703125" style="3" customWidth="1"/>
    <col min="8710" max="8710" width="10.7109375" style="3" customWidth="1"/>
    <col min="8711" max="8711" width="11" style="3" customWidth="1"/>
    <col min="8712" max="8712" width="27" style="3" customWidth="1"/>
    <col min="8713" max="8713" width="5.28515625" style="3" customWidth="1"/>
    <col min="8714" max="8716" width="11" style="3" customWidth="1"/>
    <col min="8717" max="8717" width="6.7109375" style="3" customWidth="1"/>
    <col min="8718" max="8718" width="6.85546875" style="3" customWidth="1"/>
    <col min="8719" max="8719" width="30.42578125" style="3" customWidth="1"/>
    <col min="8720" max="8957" width="11" style="3" customWidth="1"/>
    <col min="8958" max="8960" width="11" style="3"/>
    <col min="8961" max="8961" width="30.42578125" style="3" customWidth="1"/>
    <col min="8962" max="8962" width="7" style="3" customWidth="1"/>
    <col min="8963" max="8963" width="9.7109375" style="3" bestFit="1" customWidth="1"/>
    <col min="8964" max="8964" width="8.7109375" style="3" customWidth="1"/>
    <col min="8965" max="8965" width="11.5703125" style="3" customWidth="1"/>
    <col min="8966" max="8966" width="10.7109375" style="3" customWidth="1"/>
    <col min="8967" max="8967" width="11" style="3" customWidth="1"/>
    <col min="8968" max="8968" width="27" style="3" customWidth="1"/>
    <col min="8969" max="8969" width="5.28515625" style="3" customWidth="1"/>
    <col min="8970" max="8972" width="11" style="3" customWidth="1"/>
    <col min="8973" max="8973" width="6.7109375" style="3" customWidth="1"/>
    <col min="8974" max="8974" width="6.85546875" style="3" customWidth="1"/>
    <col min="8975" max="8975" width="30.42578125" style="3" customWidth="1"/>
    <col min="8976" max="9213" width="11" style="3" customWidth="1"/>
    <col min="9214" max="9216" width="11" style="3"/>
    <col min="9217" max="9217" width="30.42578125" style="3" customWidth="1"/>
    <col min="9218" max="9218" width="7" style="3" customWidth="1"/>
    <col min="9219" max="9219" width="9.7109375" style="3" bestFit="1" customWidth="1"/>
    <col min="9220" max="9220" width="8.7109375" style="3" customWidth="1"/>
    <col min="9221" max="9221" width="11.5703125" style="3" customWidth="1"/>
    <col min="9222" max="9222" width="10.7109375" style="3" customWidth="1"/>
    <col min="9223" max="9223" width="11" style="3" customWidth="1"/>
    <col min="9224" max="9224" width="27" style="3" customWidth="1"/>
    <col min="9225" max="9225" width="5.28515625" style="3" customWidth="1"/>
    <col min="9226" max="9228" width="11" style="3" customWidth="1"/>
    <col min="9229" max="9229" width="6.7109375" style="3" customWidth="1"/>
    <col min="9230" max="9230" width="6.85546875" style="3" customWidth="1"/>
    <col min="9231" max="9231" width="30.42578125" style="3" customWidth="1"/>
    <col min="9232" max="9469" width="11" style="3" customWidth="1"/>
    <col min="9470" max="9472" width="11" style="3"/>
    <col min="9473" max="9473" width="30.42578125" style="3" customWidth="1"/>
    <col min="9474" max="9474" width="7" style="3" customWidth="1"/>
    <col min="9475" max="9475" width="9.7109375" style="3" bestFit="1" customWidth="1"/>
    <col min="9476" max="9476" width="8.7109375" style="3" customWidth="1"/>
    <col min="9477" max="9477" width="11.5703125" style="3" customWidth="1"/>
    <col min="9478" max="9478" width="10.7109375" style="3" customWidth="1"/>
    <col min="9479" max="9479" width="11" style="3" customWidth="1"/>
    <col min="9480" max="9480" width="27" style="3" customWidth="1"/>
    <col min="9481" max="9481" width="5.28515625" style="3" customWidth="1"/>
    <col min="9482" max="9484" width="11" style="3" customWidth="1"/>
    <col min="9485" max="9485" width="6.7109375" style="3" customWidth="1"/>
    <col min="9486" max="9486" width="6.85546875" style="3" customWidth="1"/>
    <col min="9487" max="9487" width="30.42578125" style="3" customWidth="1"/>
    <col min="9488" max="9725" width="11" style="3" customWidth="1"/>
    <col min="9726" max="9728" width="11" style="3"/>
    <col min="9729" max="9729" width="30.42578125" style="3" customWidth="1"/>
    <col min="9730" max="9730" width="7" style="3" customWidth="1"/>
    <col min="9731" max="9731" width="9.7109375" style="3" bestFit="1" customWidth="1"/>
    <col min="9732" max="9732" width="8.7109375" style="3" customWidth="1"/>
    <col min="9733" max="9733" width="11.5703125" style="3" customWidth="1"/>
    <col min="9734" max="9734" width="10.7109375" style="3" customWidth="1"/>
    <col min="9735" max="9735" width="11" style="3" customWidth="1"/>
    <col min="9736" max="9736" width="27" style="3" customWidth="1"/>
    <col min="9737" max="9737" width="5.28515625" style="3" customWidth="1"/>
    <col min="9738" max="9740" width="11" style="3" customWidth="1"/>
    <col min="9741" max="9741" width="6.7109375" style="3" customWidth="1"/>
    <col min="9742" max="9742" width="6.85546875" style="3" customWidth="1"/>
    <col min="9743" max="9743" width="30.42578125" style="3" customWidth="1"/>
    <col min="9744" max="9981" width="11" style="3" customWidth="1"/>
    <col min="9982" max="9984" width="11" style="3"/>
    <col min="9985" max="9985" width="30.42578125" style="3" customWidth="1"/>
    <col min="9986" max="9986" width="7" style="3" customWidth="1"/>
    <col min="9987" max="9987" width="9.7109375" style="3" bestFit="1" customWidth="1"/>
    <col min="9988" max="9988" width="8.7109375" style="3" customWidth="1"/>
    <col min="9989" max="9989" width="11.5703125" style="3" customWidth="1"/>
    <col min="9990" max="9990" width="10.7109375" style="3" customWidth="1"/>
    <col min="9991" max="9991" width="11" style="3" customWidth="1"/>
    <col min="9992" max="9992" width="27" style="3" customWidth="1"/>
    <col min="9993" max="9993" width="5.28515625" style="3" customWidth="1"/>
    <col min="9994" max="9996" width="11" style="3" customWidth="1"/>
    <col min="9997" max="9997" width="6.7109375" style="3" customWidth="1"/>
    <col min="9998" max="9998" width="6.85546875" style="3" customWidth="1"/>
    <col min="9999" max="9999" width="30.42578125" style="3" customWidth="1"/>
    <col min="10000" max="10237" width="11" style="3" customWidth="1"/>
    <col min="10238" max="10240" width="11" style="3"/>
    <col min="10241" max="10241" width="30.42578125" style="3" customWidth="1"/>
    <col min="10242" max="10242" width="7" style="3" customWidth="1"/>
    <col min="10243" max="10243" width="9.7109375" style="3" bestFit="1" customWidth="1"/>
    <col min="10244" max="10244" width="8.7109375" style="3" customWidth="1"/>
    <col min="10245" max="10245" width="11.5703125" style="3" customWidth="1"/>
    <col min="10246" max="10246" width="10.7109375" style="3" customWidth="1"/>
    <col min="10247" max="10247" width="11" style="3" customWidth="1"/>
    <col min="10248" max="10248" width="27" style="3" customWidth="1"/>
    <col min="10249" max="10249" width="5.28515625" style="3" customWidth="1"/>
    <col min="10250" max="10252" width="11" style="3" customWidth="1"/>
    <col min="10253" max="10253" width="6.7109375" style="3" customWidth="1"/>
    <col min="10254" max="10254" width="6.85546875" style="3" customWidth="1"/>
    <col min="10255" max="10255" width="30.42578125" style="3" customWidth="1"/>
    <col min="10256" max="10493" width="11" style="3" customWidth="1"/>
    <col min="10494" max="10496" width="11" style="3"/>
    <col min="10497" max="10497" width="30.42578125" style="3" customWidth="1"/>
    <col min="10498" max="10498" width="7" style="3" customWidth="1"/>
    <col min="10499" max="10499" width="9.7109375" style="3" bestFit="1" customWidth="1"/>
    <col min="10500" max="10500" width="8.7109375" style="3" customWidth="1"/>
    <col min="10501" max="10501" width="11.5703125" style="3" customWidth="1"/>
    <col min="10502" max="10502" width="10.7109375" style="3" customWidth="1"/>
    <col min="10503" max="10503" width="11" style="3" customWidth="1"/>
    <col min="10504" max="10504" width="27" style="3" customWidth="1"/>
    <col min="10505" max="10505" width="5.28515625" style="3" customWidth="1"/>
    <col min="10506" max="10508" width="11" style="3" customWidth="1"/>
    <col min="10509" max="10509" width="6.7109375" style="3" customWidth="1"/>
    <col min="10510" max="10510" width="6.85546875" style="3" customWidth="1"/>
    <col min="10511" max="10511" width="30.42578125" style="3" customWidth="1"/>
    <col min="10512" max="10749" width="11" style="3" customWidth="1"/>
    <col min="10750" max="10752" width="11" style="3"/>
    <col min="10753" max="10753" width="30.42578125" style="3" customWidth="1"/>
    <col min="10754" max="10754" width="7" style="3" customWidth="1"/>
    <col min="10755" max="10755" width="9.7109375" style="3" bestFit="1" customWidth="1"/>
    <col min="10756" max="10756" width="8.7109375" style="3" customWidth="1"/>
    <col min="10757" max="10757" width="11.5703125" style="3" customWidth="1"/>
    <col min="10758" max="10758" width="10.7109375" style="3" customWidth="1"/>
    <col min="10759" max="10759" width="11" style="3" customWidth="1"/>
    <col min="10760" max="10760" width="27" style="3" customWidth="1"/>
    <col min="10761" max="10761" width="5.28515625" style="3" customWidth="1"/>
    <col min="10762" max="10764" width="11" style="3" customWidth="1"/>
    <col min="10765" max="10765" width="6.7109375" style="3" customWidth="1"/>
    <col min="10766" max="10766" width="6.85546875" style="3" customWidth="1"/>
    <col min="10767" max="10767" width="30.42578125" style="3" customWidth="1"/>
    <col min="10768" max="11005" width="11" style="3" customWidth="1"/>
    <col min="11006" max="11008" width="11" style="3"/>
    <col min="11009" max="11009" width="30.42578125" style="3" customWidth="1"/>
    <col min="11010" max="11010" width="7" style="3" customWidth="1"/>
    <col min="11011" max="11011" width="9.7109375" style="3" bestFit="1" customWidth="1"/>
    <col min="11012" max="11012" width="8.7109375" style="3" customWidth="1"/>
    <col min="11013" max="11013" width="11.5703125" style="3" customWidth="1"/>
    <col min="11014" max="11014" width="10.7109375" style="3" customWidth="1"/>
    <col min="11015" max="11015" width="11" style="3" customWidth="1"/>
    <col min="11016" max="11016" width="27" style="3" customWidth="1"/>
    <col min="11017" max="11017" width="5.28515625" style="3" customWidth="1"/>
    <col min="11018" max="11020" width="11" style="3" customWidth="1"/>
    <col min="11021" max="11021" width="6.7109375" style="3" customWidth="1"/>
    <col min="11022" max="11022" width="6.85546875" style="3" customWidth="1"/>
    <col min="11023" max="11023" width="30.42578125" style="3" customWidth="1"/>
    <col min="11024" max="11261" width="11" style="3" customWidth="1"/>
    <col min="11262" max="11264" width="11" style="3"/>
    <col min="11265" max="11265" width="30.42578125" style="3" customWidth="1"/>
    <col min="11266" max="11266" width="7" style="3" customWidth="1"/>
    <col min="11267" max="11267" width="9.7109375" style="3" bestFit="1" customWidth="1"/>
    <col min="11268" max="11268" width="8.7109375" style="3" customWidth="1"/>
    <col min="11269" max="11269" width="11.5703125" style="3" customWidth="1"/>
    <col min="11270" max="11270" width="10.7109375" style="3" customWidth="1"/>
    <col min="11271" max="11271" width="11" style="3" customWidth="1"/>
    <col min="11272" max="11272" width="27" style="3" customWidth="1"/>
    <col min="11273" max="11273" width="5.28515625" style="3" customWidth="1"/>
    <col min="11274" max="11276" width="11" style="3" customWidth="1"/>
    <col min="11277" max="11277" width="6.7109375" style="3" customWidth="1"/>
    <col min="11278" max="11278" width="6.85546875" style="3" customWidth="1"/>
    <col min="11279" max="11279" width="30.42578125" style="3" customWidth="1"/>
    <col min="11280" max="11517" width="11" style="3" customWidth="1"/>
    <col min="11518" max="11520" width="11" style="3"/>
    <col min="11521" max="11521" width="30.42578125" style="3" customWidth="1"/>
    <col min="11522" max="11522" width="7" style="3" customWidth="1"/>
    <col min="11523" max="11523" width="9.7109375" style="3" bestFit="1" customWidth="1"/>
    <col min="11524" max="11524" width="8.7109375" style="3" customWidth="1"/>
    <col min="11525" max="11525" width="11.5703125" style="3" customWidth="1"/>
    <col min="11526" max="11526" width="10.7109375" style="3" customWidth="1"/>
    <col min="11527" max="11527" width="11" style="3" customWidth="1"/>
    <col min="11528" max="11528" width="27" style="3" customWidth="1"/>
    <col min="11529" max="11529" width="5.28515625" style="3" customWidth="1"/>
    <col min="11530" max="11532" width="11" style="3" customWidth="1"/>
    <col min="11533" max="11533" width="6.7109375" style="3" customWidth="1"/>
    <col min="11534" max="11534" width="6.85546875" style="3" customWidth="1"/>
    <col min="11535" max="11535" width="30.42578125" style="3" customWidth="1"/>
    <col min="11536" max="11773" width="11" style="3" customWidth="1"/>
    <col min="11774" max="11776" width="11" style="3"/>
    <col min="11777" max="11777" width="30.42578125" style="3" customWidth="1"/>
    <col min="11778" max="11778" width="7" style="3" customWidth="1"/>
    <col min="11779" max="11779" width="9.7109375" style="3" bestFit="1" customWidth="1"/>
    <col min="11780" max="11780" width="8.7109375" style="3" customWidth="1"/>
    <col min="11781" max="11781" width="11.5703125" style="3" customWidth="1"/>
    <col min="11782" max="11782" width="10.7109375" style="3" customWidth="1"/>
    <col min="11783" max="11783" width="11" style="3" customWidth="1"/>
    <col min="11784" max="11784" width="27" style="3" customWidth="1"/>
    <col min="11785" max="11785" width="5.28515625" style="3" customWidth="1"/>
    <col min="11786" max="11788" width="11" style="3" customWidth="1"/>
    <col min="11789" max="11789" width="6.7109375" style="3" customWidth="1"/>
    <col min="11790" max="11790" width="6.85546875" style="3" customWidth="1"/>
    <col min="11791" max="11791" width="30.42578125" style="3" customWidth="1"/>
    <col min="11792" max="12029" width="11" style="3" customWidth="1"/>
    <col min="12030" max="12032" width="11" style="3"/>
    <col min="12033" max="12033" width="30.42578125" style="3" customWidth="1"/>
    <col min="12034" max="12034" width="7" style="3" customWidth="1"/>
    <col min="12035" max="12035" width="9.7109375" style="3" bestFit="1" customWidth="1"/>
    <col min="12036" max="12036" width="8.7109375" style="3" customWidth="1"/>
    <col min="12037" max="12037" width="11.5703125" style="3" customWidth="1"/>
    <col min="12038" max="12038" width="10.7109375" style="3" customWidth="1"/>
    <col min="12039" max="12039" width="11" style="3" customWidth="1"/>
    <col min="12040" max="12040" width="27" style="3" customWidth="1"/>
    <col min="12041" max="12041" width="5.28515625" style="3" customWidth="1"/>
    <col min="12042" max="12044" width="11" style="3" customWidth="1"/>
    <col min="12045" max="12045" width="6.7109375" style="3" customWidth="1"/>
    <col min="12046" max="12046" width="6.85546875" style="3" customWidth="1"/>
    <col min="12047" max="12047" width="30.42578125" style="3" customWidth="1"/>
    <col min="12048" max="12285" width="11" style="3" customWidth="1"/>
    <col min="12286" max="12288" width="11" style="3"/>
    <col min="12289" max="12289" width="30.42578125" style="3" customWidth="1"/>
    <col min="12290" max="12290" width="7" style="3" customWidth="1"/>
    <col min="12291" max="12291" width="9.7109375" style="3" bestFit="1" customWidth="1"/>
    <col min="12292" max="12292" width="8.7109375" style="3" customWidth="1"/>
    <col min="12293" max="12293" width="11.5703125" style="3" customWidth="1"/>
    <col min="12294" max="12294" width="10.7109375" style="3" customWidth="1"/>
    <col min="12295" max="12295" width="11" style="3" customWidth="1"/>
    <col min="12296" max="12296" width="27" style="3" customWidth="1"/>
    <col min="12297" max="12297" width="5.28515625" style="3" customWidth="1"/>
    <col min="12298" max="12300" width="11" style="3" customWidth="1"/>
    <col min="12301" max="12301" width="6.7109375" style="3" customWidth="1"/>
    <col min="12302" max="12302" width="6.85546875" style="3" customWidth="1"/>
    <col min="12303" max="12303" width="30.42578125" style="3" customWidth="1"/>
    <col min="12304" max="12541" width="11" style="3" customWidth="1"/>
    <col min="12542" max="12544" width="11" style="3"/>
    <col min="12545" max="12545" width="30.42578125" style="3" customWidth="1"/>
    <col min="12546" max="12546" width="7" style="3" customWidth="1"/>
    <col min="12547" max="12547" width="9.7109375" style="3" bestFit="1" customWidth="1"/>
    <col min="12548" max="12548" width="8.7109375" style="3" customWidth="1"/>
    <col min="12549" max="12549" width="11.5703125" style="3" customWidth="1"/>
    <col min="12550" max="12550" width="10.7109375" style="3" customWidth="1"/>
    <col min="12551" max="12551" width="11" style="3" customWidth="1"/>
    <col min="12552" max="12552" width="27" style="3" customWidth="1"/>
    <col min="12553" max="12553" width="5.28515625" style="3" customWidth="1"/>
    <col min="12554" max="12556" width="11" style="3" customWidth="1"/>
    <col min="12557" max="12557" width="6.7109375" style="3" customWidth="1"/>
    <col min="12558" max="12558" width="6.85546875" style="3" customWidth="1"/>
    <col min="12559" max="12559" width="30.42578125" style="3" customWidth="1"/>
    <col min="12560" max="12797" width="11" style="3" customWidth="1"/>
    <col min="12798" max="12800" width="11" style="3"/>
    <col min="12801" max="12801" width="30.42578125" style="3" customWidth="1"/>
    <col min="12802" max="12802" width="7" style="3" customWidth="1"/>
    <col min="12803" max="12803" width="9.7109375" style="3" bestFit="1" customWidth="1"/>
    <col min="12804" max="12804" width="8.7109375" style="3" customWidth="1"/>
    <col min="12805" max="12805" width="11.5703125" style="3" customWidth="1"/>
    <col min="12806" max="12806" width="10.7109375" style="3" customWidth="1"/>
    <col min="12807" max="12807" width="11" style="3" customWidth="1"/>
    <col min="12808" max="12808" width="27" style="3" customWidth="1"/>
    <col min="12809" max="12809" width="5.28515625" style="3" customWidth="1"/>
    <col min="12810" max="12812" width="11" style="3" customWidth="1"/>
    <col min="12813" max="12813" width="6.7109375" style="3" customWidth="1"/>
    <col min="12814" max="12814" width="6.85546875" style="3" customWidth="1"/>
    <col min="12815" max="12815" width="30.42578125" style="3" customWidth="1"/>
    <col min="12816" max="13053" width="11" style="3" customWidth="1"/>
    <col min="13054" max="13056" width="11" style="3"/>
    <col min="13057" max="13057" width="30.42578125" style="3" customWidth="1"/>
    <col min="13058" max="13058" width="7" style="3" customWidth="1"/>
    <col min="13059" max="13059" width="9.7109375" style="3" bestFit="1" customWidth="1"/>
    <col min="13060" max="13060" width="8.7109375" style="3" customWidth="1"/>
    <col min="13061" max="13061" width="11.5703125" style="3" customWidth="1"/>
    <col min="13062" max="13062" width="10.7109375" style="3" customWidth="1"/>
    <col min="13063" max="13063" width="11" style="3" customWidth="1"/>
    <col min="13064" max="13064" width="27" style="3" customWidth="1"/>
    <col min="13065" max="13065" width="5.28515625" style="3" customWidth="1"/>
    <col min="13066" max="13068" width="11" style="3" customWidth="1"/>
    <col min="13069" max="13069" width="6.7109375" style="3" customWidth="1"/>
    <col min="13070" max="13070" width="6.85546875" style="3" customWidth="1"/>
    <col min="13071" max="13071" width="30.42578125" style="3" customWidth="1"/>
    <col min="13072" max="13309" width="11" style="3" customWidth="1"/>
    <col min="13310" max="13312" width="11" style="3"/>
    <col min="13313" max="13313" width="30.42578125" style="3" customWidth="1"/>
    <col min="13314" max="13314" width="7" style="3" customWidth="1"/>
    <col min="13315" max="13315" width="9.7109375" style="3" bestFit="1" customWidth="1"/>
    <col min="13316" max="13316" width="8.7109375" style="3" customWidth="1"/>
    <col min="13317" max="13317" width="11.5703125" style="3" customWidth="1"/>
    <col min="13318" max="13318" width="10.7109375" style="3" customWidth="1"/>
    <col min="13319" max="13319" width="11" style="3" customWidth="1"/>
    <col min="13320" max="13320" width="27" style="3" customWidth="1"/>
    <col min="13321" max="13321" width="5.28515625" style="3" customWidth="1"/>
    <col min="13322" max="13324" width="11" style="3" customWidth="1"/>
    <col min="13325" max="13325" width="6.7109375" style="3" customWidth="1"/>
    <col min="13326" max="13326" width="6.85546875" style="3" customWidth="1"/>
    <col min="13327" max="13327" width="30.42578125" style="3" customWidth="1"/>
    <col min="13328" max="13565" width="11" style="3" customWidth="1"/>
    <col min="13566" max="13568" width="11" style="3"/>
    <col min="13569" max="13569" width="30.42578125" style="3" customWidth="1"/>
    <col min="13570" max="13570" width="7" style="3" customWidth="1"/>
    <col min="13571" max="13571" width="9.7109375" style="3" bestFit="1" customWidth="1"/>
    <col min="13572" max="13572" width="8.7109375" style="3" customWidth="1"/>
    <col min="13573" max="13573" width="11.5703125" style="3" customWidth="1"/>
    <col min="13574" max="13574" width="10.7109375" style="3" customWidth="1"/>
    <col min="13575" max="13575" width="11" style="3" customWidth="1"/>
    <col min="13576" max="13576" width="27" style="3" customWidth="1"/>
    <col min="13577" max="13577" width="5.28515625" style="3" customWidth="1"/>
    <col min="13578" max="13580" width="11" style="3" customWidth="1"/>
    <col min="13581" max="13581" width="6.7109375" style="3" customWidth="1"/>
    <col min="13582" max="13582" width="6.85546875" style="3" customWidth="1"/>
    <col min="13583" max="13583" width="30.42578125" style="3" customWidth="1"/>
    <col min="13584" max="13821" width="11" style="3" customWidth="1"/>
    <col min="13822" max="13824" width="11" style="3"/>
    <col min="13825" max="13825" width="30.42578125" style="3" customWidth="1"/>
    <col min="13826" max="13826" width="7" style="3" customWidth="1"/>
    <col min="13827" max="13827" width="9.7109375" style="3" bestFit="1" customWidth="1"/>
    <col min="13828" max="13828" width="8.7109375" style="3" customWidth="1"/>
    <col min="13829" max="13829" width="11.5703125" style="3" customWidth="1"/>
    <col min="13830" max="13830" width="10.7109375" style="3" customWidth="1"/>
    <col min="13831" max="13831" width="11" style="3" customWidth="1"/>
    <col min="13832" max="13832" width="27" style="3" customWidth="1"/>
    <col min="13833" max="13833" width="5.28515625" style="3" customWidth="1"/>
    <col min="13834" max="13836" width="11" style="3" customWidth="1"/>
    <col min="13837" max="13837" width="6.7109375" style="3" customWidth="1"/>
    <col min="13838" max="13838" width="6.85546875" style="3" customWidth="1"/>
    <col min="13839" max="13839" width="30.42578125" style="3" customWidth="1"/>
    <col min="13840" max="14077" width="11" style="3" customWidth="1"/>
    <col min="14078" max="14080" width="11" style="3"/>
    <col min="14081" max="14081" width="30.42578125" style="3" customWidth="1"/>
    <col min="14082" max="14082" width="7" style="3" customWidth="1"/>
    <col min="14083" max="14083" width="9.7109375" style="3" bestFit="1" customWidth="1"/>
    <col min="14084" max="14084" width="8.7109375" style="3" customWidth="1"/>
    <col min="14085" max="14085" width="11.5703125" style="3" customWidth="1"/>
    <col min="14086" max="14086" width="10.7109375" style="3" customWidth="1"/>
    <col min="14087" max="14087" width="11" style="3" customWidth="1"/>
    <col min="14088" max="14088" width="27" style="3" customWidth="1"/>
    <col min="14089" max="14089" width="5.28515625" style="3" customWidth="1"/>
    <col min="14090" max="14092" width="11" style="3" customWidth="1"/>
    <col min="14093" max="14093" width="6.7109375" style="3" customWidth="1"/>
    <col min="14094" max="14094" width="6.85546875" style="3" customWidth="1"/>
    <col min="14095" max="14095" width="30.42578125" style="3" customWidth="1"/>
    <col min="14096" max="14333" width="11" style="3" customWidth="1"/>
    <col min="14334" max="14336" width="11" style="3"/>
    <col min="14337" max="14337" width="30.42578125" style="3" customWidth="1"/>
    <col min="14338" max="14338" width="7" style="3" customWidth="1"/>
    <col min="14339" max="14339" width="9.7109375" style="3" bestFit="1" customWidth="1"/>
    <col min="14340" max="14340" width="8.7109375" style="3" customWidth="1"/>
    <col min="14341" max="14341" width="11.5703125" style="3" customWidth="1"/>
    <col min="14342" max="14342" width="10.7109375" style="3" customWidth="1"/>
    <col min="14343" max="14343" width="11" style="3" customWidth="1"/>
    <col min="14344" max="14344" width="27" style="3" customWidth="1"/>
    <col min="14345" max="14345" width="5.28515625" style="3" customWidth="1"/>
    <col min="14346" max="14348" width="11" style="3" customWidth="1"/>
    <col min="14349" max="14349" width="6.7109375" style="3" customWidth="1"/>
    <col min="14350" max="14350" width="6.85546875" style="3" customWidth="1"/>
    <col min="14351" max="14351" width="30.42578125" style="3" customWidth="1"/>
    <col min="14352" max="14589" width="11" style="3" customWidth="1"/>
    <col min="14590" max="14592" width="11" style="3"/>
    <col min="14593" max="14593" width="30.42578125" style="3" customWidth="1"/>
    <col min="14594" max="14594" width="7" style="3" customWidth="1"/>
    <col min="14595" max="14595" width="9.7109375" style="3" bestFit="1" customWidth="1"/>
    <col min="14596" max="14596" width="8.7109375" style="3" customWidth="1"/>
    <col min="14597" max="14597" width="11.5703125" style="3" customWidth="1"/>
    <col min="14598" max="14598" width="10.7109375" style="3" customWidth="1"/>
    <col min="14599" max="14599" width="11" style="3" customWidth="1"/>
    <col min="14600" max="14600" width="27" style="3" customWidth="1"/>
    <col min="14601" max="14601" width="5.28515625" style="3" customWidth="1"/>
    <col min="14602" max="14604" width="11" style="3" customWidth="1"/>
    <col min="14605" max="14605" width="6.7109375" style="3" customWidth="1"/>
    <col min="14606" max="14606" width="6.85546875" style="3" customWidth="1"/>
    <col min="14607" max="14607" width="30.42578125" style="3" customWidth="1"/>
    <col min="14608" max="14845" width="11" style="3" customWidth="1"/>
    <col min="14846" max="14848" width="11" style="3"/>
    <col min="14849" max="14849" width="30.42578125" style="3" customWidth="1"/>
    <col min="14850" max="14850" width="7" style="3" customWidth="1"/>
    <col min="14851" max="14851" width="9.7109375" style="3" bestFit="1" customWidth="1"/>
    <col min="14852" max="14852" width="8.7109375" style="3" customWidth="1"/>
    <col min="14853" max="14853" width="11.5703125" style="3" customWidth="1"/>
    <col min="14854" max="14854" width="10.7109375" style="3" customWidth="1"/>
    <col min="14855" max="14855" width="11" style="3" customWidth="1"/>
    <col min="14856" max="14856" width="27" style="3" customWidth="1"/>
    <col min="14857" max="14857" width="5.28515625" style="3" customWidth="1"/>
    <col min="14858" max="14860" width="11" style="3" customWidth="1"/>
    <col min="14861" max="14861" width="6.7109375" style="3" customWidth="1"/>
    <col min="14862" max="14862" width="6.85546875" style="3" customWidth="1"/>
    <col min="14863" max="14863" width="30.42578125" style="3" customWidth="1"/>
    <col min="14864" max="15101" width="11" style="3" customWidth="1"/>
    <col min="15102" max="15104" width="11" style="3"/>
    <col min="15105" max="15105" width="30.42578125" style="3" customWidth="1"/>
    <col min="15106" max="15106" width="7" style="3" customWidth="1"/>
    <col min="15107" max="15107" width="9.7109375" style="3" bestFit="1" customWidth="1"/>
    <col min="15108" max="15108" width="8.7109375" style="3" customWidth="1"/>
    <col min="15109" max="15109" width="11.5703125" style="3" customWidth="1"/>
    <col min="15110" max="15110" width="10.7109375" style="3" customWidth="1"/>
    <col min="15111" max="15111" width="11" style="3" customWidth="1"/>
    <col min="15112" max="15112" width="27" style="3" customWidth="1"/>
    <col min="15113" max="15113" width="5.28515625" style="3" customWidth="1"/>
    <col min="15114" max="15116" width="11" style="3" customWidth="1"/>
    <col min="15117" max="15117" width="6.7109375" style="3" customWidth="1"/>
    <col min="15118" max="15118" width="6.85546875" style="3" customWidth="1"/>
    <col min="15119" max="15119" width="30.42578125" style="3" customWidth="1"/>
    <col min="15120" max="15357" width="11" style="3" customWidth="1"/>
    <col min="15358" max="15360" width="11" style="3"/>
    <col min="15361" max="15361" width="30.42578125" style="3" customWidth="1"/>
    <col min="15362" max="15362" width="7" style="3" customWidth="1"/>
    <col min="15363" max="15363" width="9.7109375" style="3" bestFit="1" customWidth="1"/>
    <col min="15364" max="15364" width="8.7109375" style="3" customWidth="1"/>
    <col min="15365" max="15365" width="11.5703125" style="3" customWidth="1"/>
    <col min="15366" max="15366" width="10.7109375" style="3" customWidth="1"/>
    <col min="15367" max="15367" width="11" style="3" customWidth="1"/>
    <col min="15368" max="15368" width="27" style="3" customWidth="1"/>
    <col min="15369" max="15369" width="5.28515625" style="3" customWidth="1"/>
    <col min="15370" max="15372" width="11" style="3" customWidth="1"/>
    <col min="15373" max="15373" width="6.7109375" style="3" customWidth="1"/>
    <col min="15374" max="15374" width="6.85546875" style="3" customWidth="1"/>
    <col min="15375" max="15375" width="30.42578125" style="3" customWidth="1"/>
    <col min="15376" max="15613" width="11" style="3" customWidth="1"/>
    <col min="15614" max="15616" width="11" style="3"/>
    <col min="15617" max="15617" width="30.42578125" style="3" customWidth="1"/>
    <col min="15618" max="15618" width="7" style="3" customWidth="1"/>
    <col min="15619" max="15619" width="9.7109375" style="3" bestFit="1" customWidth="1"/>
    <col min="15620" max="15620" width="8.7109375" style="3" customWidth="1"/>
    <col min="15621" max="15621" width="11.5703125" style="3" customWidth="1"/>
    <col min="15622" max="15622" width="10.7109375" style="3" customWidth="1"/>
    <col min="15623" max="15623" width="11" style="3" customWidth="1"/>
    <col min="15624" max="15624" width="27" style="3" customWidth="1"/>
    <col min="15625" max="15625" width="5.28515625" style="3" customWidth="1"/>
    <col min="15626" max="15628" width="11" style="3" customWidth="1"/>
    <col min="15629" max="15629" width="6.7109375" style="3" customWidth="1"/>
    <col min="15630" max="15630" width="6.85546875" style="3" customWidth="1"/>
    <col min="15631" max="15631" width="30.42578125" style="3" customWidth="1"/>
    <col min="15632" max="15869" width="11" style="3" customWidth="1"/>
    <col min="15870" max="15872" width="11" style="3"/>
    <col min="15873" max="15873" width="30.42578125" style="3" customWidth="1"/>
    <col min="15874" max="15874" width="7" style="3" customWidth="1"/>
    <col min="15875" max="15875" width="9.7109375" style="3" bestFit="1" customWidth="1"/>
    <col min="15876" max="15876" width="8.7109375" style="3" customWidth="1"/>
    <col min="15877" max="15877" width="11.5703125" style="3" customWidth="1"/>
    <col min="15878" max="15878" width="10.7109375" style="3" customWidth="1"/>
    <col min="15879" max="15879" width="11" style="3" customWidth="1"/>
    <col min="15880" max="15880" width="27" style="3" customWidth="1"/>
    <col min="15881" max="15881" width="5.28515625" style="3" customWidth="1"/>
    <col min="15882" max="15884" width="11" style="3" customWidth="1"/>
    <col min="15885" max="15885" width="6.7109375" style="3" customWidth="1"/>
    <col min="15886" max="15886" width="6.85546875" style="3" customWidth="1"/>
    <col min="15887" max="15887" width="30.42578125" style="3" customWidth="1"/>
    <col min="15888" max="16125" width="11" style="3" customWidth="1"/>
    <col min="16126" max="16128" width="11" style="3"/>
    <col min="16129" max="16129" width="30.42578125" style="3" customWidth="1"/>
    <col min="16130" max="16130" width="7" style="3" customWidth="1"/>
    <col min="16131" max="16131" width="9.7109375" style="3" bestFit="1" customWidth="1"/>
    <col min="16132" max="16132" width="8.7109375" style="3" customWidth="1"/>
    <col min="16133" max="16133" width="11.5703125" style="3" customWidth="1"/>
    <col min="16134" max="16134" width="10.7109375" style="3" customWidth="1"/>
    <col min="16135" max="16135" width="11" style="3" customWidth="1"/>
    <col min="16136" max="16136" width="27" style="3" customWidth="1"/>
    <col min="16137" max="16137" width="5.28515625" style="3" customWidth="1"/>
    <col min="16138" max="16140" width="11" style="3" customWidth="1"/>
    <col min="16141" max="16141" width="6.7109375" style="3" customWidth="1"/>
    <col min="16142" max="16142" width="6.85546875" style="3" customWidth="1"/>
    <col min="16143" max="16143" width="30.42578125" style="3" customWidth="1"/>
    <col min="16144" max="16381" width="11" style="3" customWidth="1"/>
    <col min="16382" max="16384" width="11" style="3"/>
  </cols>
  <sheetData>
    <row r="1" spans="1:17" ht="24.75" customHeight="1">
      <c r="A1" s="1" t="s">
        <v>0</v>
      </c>
      <c r="B1" s="2"/>
      <c r="C1" s="2"/>
      <c r="D1" s="1"/>
      <c r="H1" s="4" t="s">
        <v>1</v>
      </c>
    </row>
    <row r="2" spans="1:17" ht="18.95" customHeight="1"/>
    <row r="3" spans="1:17" ht="20.25">
      <c r="A3" s="6" t="s">
        <v>2</v>
      </c>
      <c r="B3" s="7"/>
      <c r="C3" s="8"/>
      <c r="D3" s="8"/>
      <c r="E3" s="8"/>
      <c r="F3" s="9"/>
      <c r="G3" s="10" t="s">
        <v>3</v>
      </c>
      <c r="H3" s="10"/>
      <c r="I3" s="9"/>
      <c r="J3" s="9"/>
    </row>
    <row r="4" spans="1:17" ht="18.95" customHeight="1">
      <c r="A4" s="6" t="s">
        <v>4</v>
      </c>
      <c r="B4" s="11"/>
      <c r="C4" s="8"/>
      <c r="D4" s="8"/>
      <c r="E4" s="8"/>
      <c r="F4" s="12" t="s">
        <v>5</v>
      </c>
      <c r="G4" s="12"/>
      <c r="H4" s="12"/>
      <c r="I4" s="13"/>
    </row>
    <row r="5" spans="1:17" ht="18.95" customHeight="1">
      <c r="A5" s="6" t="s">
        <v>6</v>
      </c>
      <c r="B5" s="11"/>
      <c r="C5" s="8"/>
      <c r="D5" s="8"/>
      <c r="E5" s="8"/>
      <c r="F5" s="14"/>
      <c r="G5" s="12" t="s">
        <v>7</v>
      </c>
      <c r="H5" s="12"/>
      <c r="I5" s="13"/>
    </row>
    <row r="6" spans="1:17" ht="12.95" customHeight="1">
      <c r="A6" s="6"/>
      <c r="B6" s="11"/>
      <c r="C6" s="11"/>
      <c r="D6" s="11"/>
      <c r="E6" s="8"/>
      <c r="F6" s="8"/>
      <c r="G6" s="8"/>
      <c r="H6" s="13"/>
      <c r="I6" s="13"/>
    </row>
    <row r="7" spans="1:17" ht="15.75">
      <c r="A7" s="15" t="s">
        <v>8</v>
      </c>
      <c r="B7" s="16" t="s">
        <v>9</v>
      </c>
      <c r="C7" s="16"/>
      <c r="D7" s="17" t="s">
        <v>10</v>
      </c>
      <c r="E7" s="18" t="s">
        <v>11</v>
      </c>
      <c r="F7" s="16" t="s">
        <v>12</v>
      </c>
      <c r="G7" s="16" t="s">
        <v>9</v>
      </c>
      <c r="H7" s="19" t="s">
        <v>13</v>
      </c>
      <c r="I7" s="13"/>
    </row>
    <row r="8" spans="1:17" ht="13.5" customHeight="1">
      <c r="A8" s="6"/>
      <c r="B8" s="16" t="s">
        <v>14</v>
      </c>
      <c r="D8" s="20" t="s">
        <v>15</v>
      </c>
      <c r="E8" s="16" t="s">
        <v>16</v>
      </c>
      <c r="F8" s="21" t="s">
        <v>17</v>
      </c>
      <c r="G8" s="16" t="s">
        <v>14</v>
      </c>
      <c r="I8" s="13"/>
    </row>
    <row r="9" spans="1:17" ht="13.5" customHeight="1">
      <c r="B9" s="17" t="s">
        <v>18</v>
      </c>
      <c r="C9" s="22" t="s">
        <v>19</v>
      </c>
      <c r="D9" s="23"/>
      <c r="E9" s="21" t="s">
        <v>20</v>
      </c>
      <c r="F9" s="21" t="s">
        <v>21</v>
      </c>
      <c r="G9" s="21" t="s">
        <v>22</v>
      </c>
      <c r="H9" s="24"/>
      <c r="I9" s="24"/>
      <c r="L9" s="3"/>
    </row>
    <row r="10" spans="1:17" ht="13.5" customHeight="1">
      <c r="A10" s="25"/>
      <c r="B10" s="26" t="s">
        <v>23</v>
      </c>
      <c r="C10" s="17" t="s">
        <v>24</v>
      </c>
      <c r="E10" s="27" t="s">
        <v>25</v>
      </c>
      <c r="F10" s="20" t="s">
        <v>26</v>
      </c>
      <c r="G10" s="20" t="s">
        <v>27</v>
      </c>
      <c r="I10" s="28"/>
      <c r="J10" s="28"/>
      <c r="K10" s="28"/>
      <c r="L10" s="28"/>
      <c r="M10" s="28"/>
      <c r="N10" s="28"/>
      <c r="O10" s="29"/>
      <c r="P10" s="29"/>
      <c r="Q10" s="29"/>
    </row>
    <row r="11" spans="1:17" ht="13.5" customHeight="1">
      <c r="A11" s="30"/>
      <c r="B11" s="31" t="s">
        <v>28</v>
      </c>
      <c r="C11" s="17" t="s">
        <v>29</v>
      </c>
      <c r="D11" s="16" t="s">
        <v>30</v>
      </c>
      <c r="E11" s="20" t="s">
        <v>31</v>
      </c>
      <c r="F11" s="20" t="s">
        <v>32</v>
      </c>
      <c r="G11" s="20" t="s">
        <v>33</v>
      </c>
      <c r="H11" s="26"/>
      <c r="I11" s="28"/>
      <c r="J11" s="28"/>
      <c r="K11" s="28"/>
      <c r="L11" s="28"/>
      <c r="M11" s="28"/>
      <c r="N11" s="28"/>
      <c r="O11" s="29"/>
      <c r="P11" s="29"/>
      <c r="Q11" s="29"/>
    </row>
    <row r="12" spans="1:17" ht="13.5" customHeight="1">
      <c r="A12" s="25"/>
      <c r="B12" s="31" t="s">
        <v>34</v>
      </c>
      <c r="C12" s="17" t="s">
        <v>35</v>
      </c>
      <c r="D12" s="31" t="s">
        <v>36</v>
      </c>
      <c r="E12" s="20" t="s">
        <v>37</v>
      </c>
      <c r="F12" s="20" t="s">
        <v>38</v>
      </c>
      <c r="G12" s="32"/>
      <c r="I12" s="28"/>
      <c r="J12" s="28"/>
      <c r="K12" s="28"/>
      <c r="L12" s="28"/>
      <c r="M12" s="28"/>
      <c r="N12" s="28"/>
      <c r="O12" s="29"/>
      <c r="P12" s="29"/>
      <c r="Q12" s="29"/>
    </row>
    <row r="13" spans="1:17" ht="8.1" customHeight="1">
      <c r="A13" s="25"/>
      <c r="B13" s="31"/>
      <c r="C13" s="27"/>
      <c r="D13" s="27"/>
      <c r="E13" s="27"/>
      <c r="F13" s="27"/>
      <c r="G13" s="32"/>
      <c r="H13" s="31"/>
      <c r="I13" s="31"/>
      <c r="J13" s="16"/>
      <c r="K13" s="21"/>
      <c r="L13" s="21"/>
    </row>
    <row r="14" spans="1:17" ht="12.95" customHeight="1">
      <c r="A14" s="33" t="s">
        <v>39</v>
      </c>
      <c r="B14" s="34">
        <f t="shared" ref="B14:G14" si="0">SUM(B15:B15)</f>
        <v>1750</v>
      </c>
      <c r="C14" s="34">
        <f t="shared" si="0"/>
        <v>183</v>
      </c>
      <c r="D14" s="34">
        <f t="shared" si="0"/>
        <v>199</v>
      </c>
      <c r="E14" s="34">
        <f t="shared" si="0"/>
        <v>3235</v>
      </c>
      <c r="F14" s="34">
        <f t="shared" si="0"/>
        <v>1187</v>
      </c>
      <c r="G14" s="34">
        <f t="shared" si="0"/>
        <v>1812</v>
      </c>
      <c r="H14" s="35" t="s">
        <v>40</v>
      </c>
      <c r="I14" s="36"/>
      <c r="J14" s="36"/>
      <c r="L14" s="37"/>
    </row>
    <row r="15" spans="1:17" ht="12.95" customHeight="1">
      <c r="A15" s="38" t="s">
        <v>41</v>
      </c>
      <c r="B15" s="39">
        <v>1750</v>
      </c>
      <c r="C15" s="39">
        <v>183</v>
      </c>
      <c r="D15" s="39">
        <v>199</v>
      </c>
      <c r="E15" s="39">
        <v>3235</v>
      </c>
      <c r="F15" s="39">
        <v>1187</v>
      </c>
      <c r="G15" s="39">
        <v>1812</v>
      </c>
      <c r="H15" s="40" t="s">
        <v>42</v>
      </c>
      <c r="I15" s="41"/>
      <c r="J15" s="41"/>
      <c r="L15" s="42"/>
    </row>
    <row r="16" spans="1:17" ht="12.95" customHeight="1">
      <c r="A16" s="33" t="s">
        <v>43</v>
      </c>
      <c r="B16" s="34">
        <f t="shared" ref="B16:G16" si="1">SUM(B17:B19)</f>
        <v>5460</v>
      </c>
      <c r="C16" s="34">
        <f t="shared" si="1"/>
        <v>307</v>
      </c>
      <c r="D16" s="34">
        <f t="shared" si="1"/>
        <v>666</v>
      </c>
      <c r="E16" s="34">
        <f t="shared" si="1"/>
        <v>4587</v>
      </c>
      <c r="F16" s="34">
        <f t="shared" si="1"/>
        <v>2664</v>
      </c>
      <c r="G16" s="34">
        <f t="shared" si="1"/>
        <v>4051</v>
      </c>
      <c r="H16" s="35" t="s">
        <v>44</v>
      </c>
      <c r="I16" s="41"/>
      <c r="J16" s="41"/>
      <c r="L16" s="42"/>
    </row>
    <row r="17" spans="1:12" ht="12.95" customHeight="1">
      <c r="A17" s="43" t="s">
        <v>45</v>
      </c>
      <c r="B17" s="39">
        <v>843</v>
      </c>
      <c r="C17" s="39">
        <v>120</v>
      </c>
      <c r="D17" s="39">
        <v>160</v>
      </c>
      <c r="E17" s="39">
        <v>1567</v>
      </c>
      <c r="F17" s="39">
        <v>755</v>
      </c>
      <c r="G17" s="39">
        <v>1047</v>
      </c>
      <c r="H17" s="40" t="s">
        <v>46</v>
      </c>
      <c r="I17" s="41"/>
      <c r="J17" s="41"/>
      <c r="L17" s="42"/>
    </row>
    <row r="18" spans="1:12" ht="12.95" customHeight="1">
      <c r="A18" s="43" t="s">
        <v>47</v>
      </c>
      <c r="B18" s="39">
        <v>4455</v>
      </c>
      <c r="C18" s="39">
        <v>170</v>
      </c>
      <c r="D18" s="39">
        <v>465</v>
      </c>
      <c r="E18" s="39">
        <v>2753</v>
      </c>
      <c r="F18" s="39">
        <v>1806</v>
      </c>
      <c r="G18" s="39">
        <v>2808</v>
      </c>
      <c r="H18" s="40" t="s">
        <v>48</v>
      </c>
      <c r="I18" s="41"/>
      <c r="J18" s="41"/>
      <c r="L18" s="42"/>
    </row>
    <row r="19" spans="1:12" ht="12.95" customHeight="1">
      <c r="A19" s="44" t="s">
        <v>49</v>
      </c>
      <c r="B19" s="39">
        <v>162</v>
      </c>
      <c r="C19" s="39">
        <v>17</v>
      </c>
      <c r="D19" s="39">
        <v>41</v>
      </c>
      <c r="E19" s="39">
        <v>267</v>
      </c>
      <c r="F19" s="39">
        <v>103</v>
      </c>
      <c r="G19" s="39">
        <v>196</v>
      </c>
      <c r="H19" s="45" t="s">
        <v>50</v>
      </c>
      <c r="I19" s="41"/>
      <c r="J19" s="41"/>
      <c r="L19" s="42"/>
    </row>
    <row r="20" spans="1:12" ht="12.95" customHeight="1">
      <c r="A20" s="46" t="s">
        <v>51</v>
      </c>
      <c r="B20" s="34">
        <f t="shared" ref="B20:G20" si="2">SUM(B21:B25)</f>
        <v>9272</v>
      </c>
      <c r="C20" s="34">
        <f t="shared" si="2"/>
        <v>746</v>
      </c>
      <c r="D20" s="34">
        <f t="shared" si="2"/>
        <v>1280</v>
      </c>
      <c r="E20" s="34">
        <f t="shared" si="2"/>
        <v>11777</v>
      </c>
      <c r="F20" s="34">
        <f t="shared" si="2"/>
        <v>4710</v>
      </c>
      <c r="G20" s="34">
        <f t="shared" si="2"/>
        <v>8281</v>
      </c>
      <c r="H20" s="35" t="s">
        <v>52</v>
      </c>
      <c r="I20" s="41"/>
      <c r="J20" s="41"/>
      <c r="L20" s="42"/>
    </row>
    <row r="21" spans="1:12" ht="12.95" customHeight="1">
      <c r="A21" s="38" t="s">
        <v>53</v>
      </c>
      <c r="B21" s="39">
        <v>470</v>
      </c>
      <c r="C21" s="39">
        <v>21</v>
      </c>
      <c r="D21" s="39">
        <v>34</v>
      </c>
      <c r="E21" s="39">
        <v>789</v>
      </c>
      <c r="F21" s="39">
        <v>285</v>
      </c>
      <c r="G21" s="39">
        <v>548</v>
      </c>
      <c r="H21" s="40" t="s">
        <v>54</v>
      </c>
      <c r="I21" s="41"/>
      <c r="J21" s="41"/>
      <c r="L21" s="42"/>
    </row>
    <row r="22" spans="1:12" ht="12.95" customHeight="1">
      <c r="A22" s="38" t="s">
        <v>55</v>
      </c>
      <c r="B22" s="39">
        <v>986</v>
      </c>
      <c r="C22" s="39">
        <v>53</v>
      </c>
      <c r="D22" s="39">
        <v>239</v>
      </c>
      <c r="E22" s="39">
        <v>1420</v>
      </c>
      <c r="F22" s="39">
        <v>637</v>
      </c>
      <c r="G22" s="39">
        <v>961</v>
      </c>
      <c r="H22" s="40" t="s">
        <v>56</v>
      </c>
      <c r="I22" s="41"/>
      <c r="J22" s="41"/>
      <c r="L22" s="42"/>
    </row>
    <row r="23" spans="1:12" ht="12.95" customHeight="1">
      <c r="A23" s="43" t="s">
        <v>57</v>
      </c>
      <c r="B23" s="39">
        <v>3978</v>
      </c>
      <c r="C23" s="39">
        <v>123</v>
      </c>
      <c r="D23" s="39">
        <v>163</v>
      </c>
      <c r="E23" s="39">
        <v>3443</v>
      </c>
      <c r="F23" s="39">
        <v>1419</v>
      </c>
      <c r="G23" s="39">
        <v>2744</v>
      </c>
      <c r="H23" s="40" t="s">
        <v>58</v>
      </c>
      <c r="I23" s="41"/>
      <c r="J23" s="41"/>
      <c r="L23" s="42"/>
    </row>
    <row r="24" spans="1:12" ht="12.95" customHeight="1">
      <c r="A24" s="38" t="s">
        <v>59</v>
      </c>
      <c r="B24" s="39">
        <v>1802</v>
      </c>
      <c r="C24" s="39">
        <v>305</v>
      </c>
      <c r="D24" s="39">
        <v>368</v>
      </c>
      <c r="E24" s="39">
        <v>2472</v>
      </c>
      <c r="F24" s="39">
        <v>933</v>
      </c>
      <c r="G24" s="39">
        <v>1532</v>
      </c>
      <c r="H24" s="40" t="s">
        <v>60</v>
      </c>
      <c r="I24" s="41"/>
      <c r="J24" s="41"/>
      <c r="L24" s="42"/>
    </row>
    <row r="25" spans="1:12" ht="12.95" customHeight="1">
      <c r="A25" s="43" t="s">
        <v>61</v>
      </c>
      <c r="B25" s="39">
        <v>2036</v>
      </c>
      <c r="C25" s="39">
        <v>244</v>
      </c>
      <c r="D25" s="39">
        <v>476</v>
      </c>
      <c r="E25" s="39">
        <v>3653</v>
      </c>
      <c r="F25" s="39">
        <v>1436</v>
      </c>
      <c r="G25" s="39">
        <v>2496</v>
      </c>
      <c r="H25" s="40" t="s">
        <v>62</v>
      </c>
      <c r="I25" s="41"/>
      <c r="J25" s="41"/>
      <c r="L25" s="42"/>
    </row>
    <row r="26" spans="1:12" ht="12.95" customHeight="1">
      <c r="A26" s="46" t="s">
        <v>63</v>
      </c>
      <c r="B26" s="34">
        <f t="shared" ref="B26:G26" si="3">SUM(B27:B35)</f>
        <v>66855</v>
      </c>
      <c r="C26" s="34">
        <f t="shared" si="3"/>
        <v>2880</v>
      </c>
      <c r="D26" s="34">
        <f t="shared" si="3"/>
        <v>6242</v>
      </c>
      <c r="E26" s="34">
        <f t="shared" si="3"/>
        <v>64529</v>
      </c>
      <c r="F26" s="34">
        <f t="shared" si="3"/>
        <v>24277</v>
      </c>
      <c r="G26" s="34">
        <f t="shared" si="3"/>
        <v>50826</v>
      </c>
      <c r="H26" s="35" t="s">
        <v>64</v>
      </c>
      <c r="I26" s="41"/>
      <c r="J26" s="41"/>
      <c r="L26" s="42"/>
    </row>
    <row r="27" spans="1:12" ht="12.95" customHeight="1">
      <c r="A27" s="38" t="s">
        <v>65</v>
      </c>
      <c r="B27" s="39">
        <v>9631</v>
      </c>
      <c r="C27" s="39">
        <v>295</v>
      </c>
      <c r="D27" s="39">
        <v>898</v>
      </c>
      <c r="E27" s="39">
        <v>10711</v>
      </c>
      <c r="F27" s="39">
        <v>3195</v>
      </c>
      <c r="G27" s="39">
        <v>6579</v>
      </c>
      <c r="H27" s="40" t="s">
        <v>66</v>
      </c>
      <c r="I27" s="41"/>
      <c r="J27" s="41"/>
      <c r="L27" s="42"/>
    </row>
    <row r="28" spans="1:12" ht="12.95" customHeight="1">
      <c r="A28" s="38" t="s">
        <v>67</v>
      </c>
      <c r="B28" s="39">
        <v>7104</v>
      </c>
      <c r="C28" s="39">
        <v>385</v>
      </c>
      <c r="D28" s="39">
        <v>720</v>
      </c>
      <c r="E28" s="39">
        <v>8095</v>
      </c>
      <c r="F28" s="39">
        <v>2739</v>
      </c>
      <c r="G28" s="39">
        <v>5917</v>
      </c>
      <c r="H28" s="40" t="s">
        <v>68</v>
      </c>
      <c r="I28" s="41"/>
      <c r="J28" s="41"/>
      <c r="L28" s="42"/>
    </row>
    <row r="29" spans="1:12" ht="12.95" customHeight="1">
      <c r="A29" s="38" t="s">
        <v>69</v>
      </c>
      <c r="B29" s="39">
        <v>8908</v>
      </c>
      <c r="C29" s="39">
        <v>440</v>
      </c>
      <c r="D29" s="39">
        <v>724</v>
      </c>
      <c r="E29" s="39">
        <v>8253</v>
      </c>
      <c r="F29" s="39">
        <v>2385</v>
      </c>
      <c r="G29" s="39">
        <v>5528</v>
      </c>
      <c r="H29" s="40" t="s">
        <v>70</v>
      </c>
      <c r="I29" s="41"/>
      <c r="J29" s="41"/>
      <c r="L29" s="42"/>
    </row>
    <row r="30" spans="1:12" ht="12.95" customHeight="1">
      <c r="A30" s="43" t="s">
        <v>71</v>
      </c>
      <c r="B30" s="39">
        <v>6991</v>
      </c>
      <c r="C30" s="39">
        <v>191</v>
      </c>
      <c r="D30" s="39">
        <v>850</v>
      </c>
      <c r="E30" s="39">
        <v>7865</v>
      </c>
      <c r="F30" s="39">
        <v>3271</v>
      </c>
      <c r="G30" s="39">
        <v>5665</v>
      </c>
      <c r="H30" s="40" t="s">
        <v>72</v>
      </c>
      <c r="I30" s="36"/>
      <c r="J30" s="36"/>
    </row>
    <row r="31" spans="1:12" ht="12.95" customHeight="1">
      <c r="A31" s="47" t="s">
        <v>73</v>
      </c>
      <c r="B31" s="39">
        <v>2222</v>
      </c>
      <c r="C31" s="39">
        <v>203</v>
      </c>
      <c r="D31" s="39">
        <v>231</v>
      </c>
      <c r="E31" s="39">
        <v>2322</v>
      </c>
      <c r="F31" s="39">
        <v>793</v>
      </c>
      <c r="G31" s="39">
        <v>1712</v>
      </c>
      <c r="H31" s="45" t="s">
        <v>74</v>
      </c>
      <c r="I31" s="36"/>
      <c r="J31" s="36"/>
    </row>
    <row r="32" spans="1:12" ht="12.95" customHeight="1">
      <c r="A32" s="43" t="s">
        <v>75</v>
      </c>
      <c r="B32" s="39">
        <v>15489</v>
      </c>
      <c r="C32" s="39">
        <v>677</v>
      </c>
      <c r="D32" s="39">
        <v>1285</v>
      </c>
      <c r="E32" s="39">
        <v>12940</v>
      </c>
      <c r="F32" s="39">
        <v>5288</v>
      </c>
      <c r="G32" s="39">
        <v>11696</v>
      </c>
      <c r="H32" s="40" t="s">
        <v>76</v>
      </c>
      <c r="I32" s="41"/>
      <c r="J32" s="41"/>
    </row>
    <row r="33" spans="1:12" ht="12.95" customHeight="1">
      <c r="A33" s="47" t="s">
        <v>77</v>
      </c>
      <c r="B33" s="39">
        <v>7096</v>
      </c>
      <c r="C33" s="39">
        <v>172</v>
      </c>
      <c r="D33" s="39">
        <v>605</v>
      </c>
      <c r="E33" s="39">
        <v>6415</v>
      </c>
      <c r="F33" s="39">
        <v>2947</v>
      </c>
      <c r="G33" s="39">
        <v>6039</v>
      </c>
      <c r="H33" s="45" t="s">
        <v>78</v>
      </c>
      <c r="J33" s="41"/>
      <c r="L33" s="42"/>
    </row>
    <row r="34" spans="1:12" ht="12.95" customHeight="1">
      <c r="A34" s="43" t="s">
        <v>79</v>
      </c>
      <c r="B34" s="39">
        <v>3464</v>
      </c>
      <c r="C34" s="39">
        <v>233</v>
      </c>
      <c r="D34" s="39">
        <v>377</v>
      </c>
      <c r="E34" s="39">
        <v>2326</v>
      </c>
      <c r="F34" s="39">
        <v>1176</v>
      </c>
      <c r="G34" s="39">
        <v>2239</v>
      </c>
      <c r="H34" s="40" t="s">
        <v>80</v>
      </c>
      <c r="I34" s="41"/>
      <c r="J34" s="41"/>
      <c r="L34" s="42"/>
    </row>
    <row r="35" spans="1:12" ht="12.95" customHeight="1">
      <c r="A35" s="43" t="s">
        <v>81</v>
      </c>
      <c r="B35" s="39">
        <v>5950</v>
      </c>
      <c r="C35" s="39">
        <v>284</v>
      </c>
      <c r="D35" s="39">
        <v>552</v>
      </c>
      <c r="E35" s="39">
        <v>5602</v>
      </c>
      <c r="F35" s="39">
        <v>2483</v>
      </c>
      <c r="G35" s="39">
        <v>5451</v>
      </c>
      <c r="H35" s="40" t="s">
        <v>82</v>
      </c>
      <c r="I35" s="41"/>
      <c r="J35" s="41"/>
      <c r="L35" s="42"/>
    </row>
    <row r="36" spans="1:12" ht="12.95" customHeight="1">
      <c r="A36" s="33" t="s">
        <v>83</v>
      </c>
      <c r="B36" s="34">
        <f t="shared" ref="B36:G36" si="4">SUM(B37:B39)</f>
        <v>38268</v>
      </c>
      <c r="C36" s="34">
        <f t="shared" si="4"/>
        <v>1773</v>
      </c>
      <c r="D36" s="34">
        <f t="shared" si="4"/>
        <v>3486</v>
      </c>
      <c r="E36" s="34">
        <f t="shared" si="4"/>
        <v>34393</v>
      </c>
      <c r="F36" s="34">
        <f t="shared" si="4"/>
        <v>13063</v>
      </c>
      <c r="G36" s="34">
        <f t="shared" si="4"/>
        <v>27315</v>
      </c>
      <c r="H36" s="35" t="s">
        <v>84</v>
      </c>
      <c r="I36" s="41"/>
      <c r="J36" s="41"/>
      <c r="L36" s="42"/>
    </row>
    <row r="37" spans="1:12" s="24" customFormat="1" ht="12.95" customHeight="1">
      <c r="A37" s="43" t="s">
        <v>85</v>
      </c>
      <c r="B37" s="39">
        <v>19197</v>
      </c>
      <c r="C37" s="39">
        <v>1160</v>
      </c>
      <c r="D37" s="39">
        <v>2259</v>
      </c>
      <c r="E37" s="39">
        <v>17100</v>
      </c>
      <c r="F37" s="39">
        <v>6330</v>
      </c>
      <c r="G37" s="39">
        <v>14525</v>
      </c>
      <c r="H37" s="40" t="s">
        <v>86</v>
      </c>
      <c r="I37" s="41"/>
      <c r="J37" s="41"/>
      <c r="L37" s="42"/>
    </row>
    <row r="38" spans="1:12" s="24" customFormat="1" ht="12.95" customHeight="1">
      <c r="A38" s="38" t="s">
        <v>87</v>
      </c>
      <c r="B38" s="39">
        <v>14023</v>
      </c>
      <c r="C38" s="39">
        <v>427</v>
      </c>
      <c r="D38" s="39">
        <v>986</v>
      </c>
      <c r="E38" s="39">
        <v>13043</v>
      </c>
      <c r="F38" s="39">
        <v>4786</v>
      </c>
      <c r="G38" s="39">
        <v>9050</v>
      </c>
      <c r="H38" s="40" t="s">
        <v>88</v>
      </c>
      <c r="I38" s="41"/>
      <c r="J38" s="41"/>
      <c r="L38" s="42"/>
    </row>
    <row r="39" spans="1:12" s="24" customFormat="1" ht="12.95" customHeight="1">
      <c r="A39" s="47" t="s">
        <v>89</v>
      </c>
      <c r="B39" s="39">
        <v>5048</v>
      </c>
      <c r="C39" s="39">
        <v>186</v>
      </c>
      <c r="D39" s="39">
        <v>241</v>
      </c>
      <c r="E39" s="39">
        <v>4250</v>
      </c>
      <c r="F39" s="39">
        <v>1947</v>
      </c>
      <c r="G39" s="39">
        <v>3740</v>
      </c>
      <c r="H39" s="45" t="s">
        <v>90</v>
      </c>
      <c r="I39" s="41"/>
      <c r="J39" s="41"/>
      <c r="L39" s="42"/>
    </row>
    <row r="40" spans="1:12" s="24" customFormat="1" ht="12.95" customHeight="1">
      <c r="A40" s="46" t="s">
        <v>91</v>
      </c>
      <c r="B40" s="34">
        <f t="shared" ref="B40:G40" si="5">SUM(B41:B44)</f>
        <v>43380</v>
      </c>
      <c r="C40" s="34">
        <f t="shared" si="5"/>
        <v>1579</v>
      </c>
      <c r="D40" s="34">
        <f t="shared" si="5"/>
        <v>3267</v>
      </c>
      <c r="E40" s="34">
        <f t="shared" si="5"/>
        <v>41827</v>
      </c>
      <c r="F40" s="34">
        <f t="shared" si="5"/>
        <v>15018</v>
      </c>
      <c r="G40" s="34">
        <f t="shared" si="5"/>
        <v>33730</v>
      </c>
      <c r="H40" s="35" t="s">
        <v>92</v>
      </c>
      <c r="I40" s="41"/>
      <c r="J40" s="41"/>
      <c r="L40" s="42"/>
    </row>
    <row r="41" spans="1:12" s="24" customFormat="1" ht="12.95" customHeight="1">
      <c r="A41" s="43" t="s">
        <v>93</v>
      </c>
      <c r="B41" s="39">
        <v>4725</v>
      </c>
      <c r="C41" s="39">
        <v>307</v>
      </c>
      <c r="D41" s="39">
        <v>650</v>
      </c>
      <c r="E41" s="39">
        <v>5521</v>
      </c>
      <c r="F41" s="39">
        <v>2297</v>
      </c>
      <c r="G41" s="39">
        <v>3943</v>
      </c>
      <c r="H41" s="40" t="s">
        <v>94</v>
      </c>
      <c r="I41" s="41"/>
      <c r="J41" s="41"/>
      <c r="L41" s="42"/>
    </row>
    <row r="42" spans="1:12" s="24" customFormat="1" ht="12.95" customHeight="1">
      <c r="A42" s="48" t="s">
        <v>95</v>
      </c>
      <c r="B42" s="39">
        <v>10081</v>
      </c>
      <c r="C42" s="39">
        <v>249</v>
      </c>
      <c r="D42" s="39">
        <v>467</v>
      </c>
      <c r="E42" s="39">
        <v>9926</v>
      </c>
      <c r="F42" s="39">
        <v>3557</v>
      </c>
      <c r="G42" s="39">
        <v>7358</v>
      </c>
      <c r="H42" s="45" t="s">
        <v>96</v>
      </c>
      <c r="I42" s="41"/>
      <c r="J42" s="41"/>
      <c r="L42" s="42"/>
    </row>
    <row r="43" spans="1:12" s="24" customFormat="1" ht="12.95" customHeight="1">
      <c r="A43" s="43" t="s">
        <v>97</v>
      </c>
      <c r="B43" s="39">
        <v>15415</v>
      </c>
      <c r="C43" s="39">
        <v>469</v>
      </c>
      <c r="D43" s="39">
        <v>694</v>
      </c>
      <c r="E43" s="39">
        <v>11393</v>
      </c>
      <c r="F43" s="39">
        <v>4193</v>
      </c>
      <c r="G43" s="39">
        <v>10741</v>
      </c>
      <c r="H43" s="40" t="s">
        <v>98</v>
      </c>
      <c r="I43" s="41"/>
      <c r="J43" s="41"/>
      <c r="L43" s="42"/>
    </row>
    <row r="44" spans="1:12" s="24" customFormat="1" ht="12.95" customHeight="1">
      <c r="A44" s="43" t="s">
        <v>99</v>
      </c>
      <c r="B44" s="39">
        <v>13159</v>
      </c>
      <c r="C44" s="39">
        <v>554</v>
      </c>
      <c r="D44" s="39">
        <v>1456</v>
      </c>
      <c r="E44" s="39">
        <v>14987</v>
      </c>
      <c r="F44" s="39">
        <v>4971</v>
      </c>
      <c r="G44" s="39">
        <v>11688</v>
      </c>
      <c r="H44" s="40" t="s">
        <v>100</v>
      </c>
      <c r="I44" s="36"/>
      <c r="J44" s="36"/>
      <c r="L44" s="37"/>
    </row>
    <row r="45" spans="1:12" s="24" customFormat="1" ht="12.95" customHeight="1">
      <c r="A45" s="46" t="s">
        <v>101</v>
      </c>
      <c r="B45" s="34">
        <f t="shared" ref="B45:G45" si="6">SUM(B46:B51)</f>
        <v>76197</v>
      </c>
      <c r="C45" s="34">
        <f t="shared" si="6"/>
        <v>2744</v>
      </c>
      <c r="D45" s="34">
        <f t="shared" si="6"/>
        <v>7729</v>
      </c>
      <c r="E45" s="34">
        <f t="shared" si="6"/>
        <v>67878</v>
      </c>
      <c r="F45" s="34">
        <f t="shared" si="6"/>
        <v>30674</v>
      </c>
      <c r="G45" s="34">
        <f t="shared" si="6"/>
        <v>55842</v>
      </c>
      <c r="H45" s="35" t="s">
        <v>102</v>
      </c>
      <c r="I45" s="41"/>
      <c r="J45" s="41"/>
      <c r="L45" s="42"/>
    </row>
    <row r="46" spans="1:12" s="24" customFormat="1" ht="12.95" customHeight="1">
      <c r="A46" s="43" t="s">
        <v>103</v>
      </c>
      <c r="B46" s="39">
        <v>12366</v>
      </c>
      <c r="C46" s="39">
        <v>405</v>
      </c>
      <c r="D46" s="39">
        <v>1177</v>
      </c>
      <c r="E46" s="39">
        <v>8821</v>
      </c>
      <c r="F46" s="39">
        <v>4078</v>
      </c>
      <c r="G46" s="39">
        <v>8255</v>
      </c>
      <c r="H46" s="40" t="s">
        <v>104</v>
      </c>
      <c r="I46" s="41"/>
      <c r="J46" s="41"/>
      <c r="L46" s="42"/>
    </row>
    <row r="47" spans="1:12" s="24" customFormat="1" ht="12.95" customHeight="1">
      <c r="A47" s="43" t="s">
        <v>105</v>
      </c>
      <c r="B47" s="39">
        <v>9788</v>
      </c>
      <c r="C47" s="39">
        <v>245</v>
      </c>
      <c r="D47" s="39">
        <v>645</v>
      </c>
      <c r="E47" s="39">
        <v>5856</v>
      </c>
      <c r="F47" s="39">
        <v>3403</v>
      </c>
      <c r="G47" s="39">
        <v>6528</v>
      </c>
      <c r="H47" s="40" t="s">
        <v>106</v>
      </c>
      <c r="I47" s="41"/>
      <c r="J47" s="41"/>
      <c r="L47" s="42"/>
    </row>
    <row r="48" spans="1:12" s="24" customFormat="1" ht="12.95" customHeight="1">
      <c r="A48" s="43" t="s">
        <v>107</v>
      </c>
      <c r="B48" s="39">
        <v>12587</v>
      </c>
      <c r="C48" s="39">
        <v>608</v>
      </c>
      <c r="D48" s="39">
        <v>1352</v>
      </c>
      <c r="E48" s="39">
        <v>13962</v>
      </c>
      <c r="F48" s="39">
        <v>7711</v>
      </c>
      <c r="G48" s="39">
        <v>11889</v>
      </c>
      <c r="H48" s="40" t="s">
        <v>108</v>
      </c>
      <c r="I48" s="41"/>
      <c r="J48" s="41"/>
      <c r="L48" s="42"/>
    </row>
    <row r="49" spans="1:12" s="24" customFormat="1" ht="12.95" customHeight="1">
      <c r="A49" s="43" t="s">
        <v>109</v>
      </c>
      <c r="B49" s="39">
        <v>8701</v>
      </c>
      <c r="C49" s="39">
        <v>699</v>
      </c>
      <c r="D49" s="39">
        <v>1455</v>
      </c>
      <c r="E49" s="39">
        <v>9187</v>
      </c>
      <c r="F49" s="39">
        <v>3628</v>
      </c>
      <c r="G49" s="39">
        <v>7939</v>
      </c>
      <c r="H49" s="40" t="s">
        <v>110</v>
      </c>
      <c r="I49" s="41"/>
      <c r="J49" s="41"/>
      <c r="L49" s="42"/>
    </row>
    <row r="50" spans="1:12" s="24" customFormat="1" ht="12.95" customHeight="1">
      <c r="A50" s="38" t="s">
        <v>111</v>
      </c>
      <c r="B50" s="39">
        <v>25014</v>
      </c>
      <c r="C50" s="39">
        <v>498</v>
      </c>
      <c r="D50" s="39">
        <v>2260</v>
      </c>
      <c r="E50" s="39">
        <v>22824</v>
      </c>
      <c r="F50" s="39">
        <v>7743</v>
      </c>
      <c r="G50" s="39">
        <v>15010</v>
      </c>
      <c r="H50" s="40" t="s">
        <v>112</v>
      </c>
      <c r="I50" s="41"/>
      <c r="J50" s="41"/>
      <c r="L50" s="42"/>
    </row>
    <row r="51" spans="1:12" s="24" customFormat="1" ht="12.95" customHeight="1">
      <c r="A51" s="47" t="s">
        <v>113</v>
      </c>
      <c r="B51" s="39">
        <v>7741</v>
      </c>
      <c r="C51" s="39">
        <v>289</v>
      </c>
      <c r="D51" s="39">
        <v>840</v>
      </c>
      <c r="E51" s="39">
        <v>7228</v>
      </c>
      <c r="F51" s="39">
        <v>4111</v>
      </c>
      <c r="G51" s="39">
        <v>6221</v>
      </c>
      <c r="H51" s="45" t="s">
        <v>114</v>
      </c>
      <c r="I51" s="41"/>
      <c r="J51" s="41"/>
      <c r="L51" s="42"/>
    </row>
    <row r="52" spans="1:12" s="24" customFormat="1" ht="12.95" customHeight="1">
      <c r="A52" s="46" t="s">
        <v>115</v>
      </c>
      <c r="B52" s="34">
        <f t="shared" ref="B52:G52" si="7">SUM(B53:B59)</f>
        <v>43299</v>
      </c>
      <c r="C52" s="34">
        <f t="shared" si="7"/>
        <v>2043</v>
      </c>
      <c r="D52" s="34">
        <f t="shared" si="7"/>
        <v>5195</v>
      </c>
      <c r="E52" s="34">
        <f t="shared" si="7"/>
        <v>37336</v>
      </c>
      <c r="F52" s="34">
        <f t="shared" si="7"/>
        <v>14961</v>
      </c>
      <c r="G52" s="34">
        <f t="shared" si="7"/>
        <v>27693</v>
      </c>
      <c r="H52" s="49" t="s">
        <v>116</v>
      </c>
      <c r="I52" s="41"/>
      <c r="J52" s="41"/>
      <c r="L52" s="42"/>
    </row>
    <row r="53" spans="1:12" s="24" customFormat="1" ht="12.95" customHeight="1">
      <c r="A53" s="38" t="s">
        <v>117</v>
      </c>
      <c r="B53" s="39">
        <v>5051</v>
      </c>
      <c r="C53" s="39">
        <v>284</v>
      </c>
      <c r="D53" s="39">
        <v>833</v>
      </c>
      <c r="E53" s="39">
        <v>4335</v>
      </c>
      <c r="F53" s="39">
        <v>2130</v>
      </c>
      <c r="G53" s="39">
        <v>3574</v>
      </c>
      <c r="H53" s="40" t="s">
        <v>118</v>
      </c>
      <c r="I53" s="41"/>
      <c r="J53" s="41"/>
      <c r="L53" s="42"/>
    </row>
    <row r="54" spans="1:12" s="24" customFormat="1" ht="12.95" customHeight="1">
      <c r="A54" s="44" t="s">
        <v>119</v>
      </c>
      <c r="B54" s="39">
        <v>2350</v>
      </c>
      <c r="C54" s="39">
        <v>252</v>
      </c>
      <c r="D54" s="39">
        <v>562</v>
      </c>
      <c r="E54" s="39">
        <v>2256</v>
      </c>
      <c r="F54" s="39">
        <v>780</v>
      </c>
      <c r="G54" s="39">
        <v>2013</v>
      </c>
      <c r="H54" s="45" t="s">
        <v>120</v>
      </c>
      <c r="I54" s="41"/>
      <c r="J54" s="41"/>
      <c r="L54" s="42"/>
    </row>
    <row r="55" spans="1:12" s="24" customFormat="1" ht="12.95" customHeight="1">
      <c r="A55" s="43" t="s">
        <v>121</v>
      </c>
      <c r="B55" s="39">
        <v>2617</v>
      </c>
      <c r="C55" s="39">
        <v>300</v>
      </c>
      <c r="D55" s="39">
        <v>300</v>
      </c>
      <c r="E55" s="39">
        <v>2674</v>
      </c>
      <c r="F55" s="39">
        <v>1118</v>
      </c>
      <c r="G55" s="39">
        <v>2192</v>
      </c>
      <c r="H55" s="40" t="s">
        <v>122</v>
      </c>
      <c r="I55" s="41"/>
      <c r="J55" s="41"/>
      <c r="L55" s="42"/>
    </row>
    <row r="56" spans="1:12" s="24" customFormat="1" ht="12.95" customHeight="1">
      <c r="A56" s="50" t="s">
        <v>123</v>
      </c>
      <c r="B56" s="39">
        <v>2036</v>
      </c>
      <c r="C56" s="39">
        <v>378</v>
      </c>
      <c r="D56" s="39">
        <v>508</v>
      </c>
      <c r="E56" s="39">
        <v>3464</v>
      </c>
      <c r="F56" s="39">
        <v>1351</v>
      </c>
      <c r="G56" s="39">
        <v>2267</v>
      </c>
      <c r="H56" s="40" t="s">
        <v>124</v>
      </c>
      <c r="I56" s="41"/>
      <c r="J56" s="41"/>
      <c r="L56" s="42"/>
    </row>
    <row r="57" spans="1:12" s="24" customFormat="1" ht="12.95" customHeight="1">
      <c r="A57" s="43" t="s">
        <v>125</v>
      </c>
      <c r="B57" s="39">
        <v>16545</v>
      </c>
      <c r="C57" s="39">
        <v>289</v>
      </c>
      <c r="D57" s="39">
        <v>1013</v>
      </c>
      <c r="E57" s="39">
        <v>5470</v>
      </c>
      <c r="F57" s="39">
        <v>2092</v>
      </c>
      <c r="G57" s="39">
        <v>6179</v>
      </c>
      <c r="H57" s="40" t="s">
        <v>126</v>
      </c>
      <c r="I57" s="41"/>
      <c r="J57" s="41"/>
      <c r="L57" s="42"/>
    </row>
    <row r="58" spans="1:12" s="24" customFormat="1" ht="12.95" customHeight="1">
      <c r="A58" s="38" t="s">
        <v>127</v>
      </c>
      <c r="B58" s="39">
        <v>10214</v>
      </c>
      <c r="C58" s="39">
        <v>462</v>
      </c>
      <c r="D58" s="39">
        <v>1465</v>
      </c>
      <c r="E58" s="39">
        <v>13672</v>
      </c>
      <c r="F58" s="39">
        <v>5235</v>
      </c>
      <c r="G58" s="39">
        <v>7657</v>
      </c>
      <c r="H58" s="40" t="s">
        <v>128</v>
      </c>
      <c r="I58" s="36"/>
      <c r="J58" s="36"/>
      <c r="L58" s="37"/>
    </row>
    <row r="59" spans="1:12" ht="12.95" customHeight="1">
      <c r="A59" s="38" t="s">
        <v>129</v>
      </c>
      <c r="B59" s="39">
        <v>4486</v>
      </c>
      <c r="C59" s="39">
        <v>78</v>
      </c>
      <c r="D59" s="39">
        <v>514</v>
      </c>
      <c r="E59" s="39">
        <v>5465</v>
      </c>
      <c r="F59" s="39">
        <v>2255</v>
      </c>
      <c r="G59" s="39">
        <v>3811</v>
      </c>
      <c r="H59" s="40" t="s">
        <v>130</v>
      </c>
      <c r="L59" s="3"/>
    </row>
    <row r="60" spans="1:12" s="24" customFormat="1" ht="12.75" customHeight="1">
      <c r="A60" s="51"/>
      <c r="B60" s="52"/>
      <c r="C60" s="52"/>
      <c r="D60" s="52"/>
      <c r="E60" s="52"/>
      <c r="F60" s="52"/>
      <c r="G60" s="52"/>
      <c r="H60" s="41"/>
      <c r="I60" s="41"/>
      <c r="J60" s="41"/>
      <c r="K60" s="41"/>
      <c r="L60" s="42"/>
    </row>
    <row r="61" spans="1:12" s="24" customFormat="1" ht="12.75" customHeight="1">
      <c r="A61" s="53"/>
      <c r="B61" s="54"/>
      <c r="C61" s="54"/>
      <c r="D61" s="41"/>
      <c r="E61" s="41"/>
      <c r="F61" s="41"/>
      <c r="G61" s="41"/>
      <c r="H61" s="41"/>
      <c r="I61" s="41"/>
      <c r="J61" s="41"/>
      <c r="K61" s="41"/>
      <c r="L61" s="42"/>
    </row>
    <row r="62" spans="1:12" s="24" customFormat="1" ht="12.75" customHeight="1">
      <c r="A62" s="53"/>
      <c r="B62" s="54"/>
      <c r="C62" s="54"/>
      <c r="D62" s="41"/>
      <c r="E62" s="41"/>
      <c r="F62" s="41"/>
      <c r="G62" s="41"/>
      <c r="H62" s="41"/>
      <c r="I62" s="41"/>
      <c r="J62" s="41"/>
      <c r="K62" s="41"/>
      <c r="L62" s="42"/>
    </row>
    <row r="63" spans="1:12" s="24" customFormat="1" ht="12.75" customHeight="1">
      <c r="A63" s="53"/>
      <c r="B63" s="54"/>
      <c r="C63" s="54"/>
      <c r="D63" s="41"/>
      <c r="E63" s="41"/>
      <c r="F63" s="41"/>
      <c r="G63" s="41"/>
      <c r="H63" s="41"/>
      <c r="I63" s="41"/>
      <c r="J63" s="41"/>
      <c r="K63" s="41"/>
      <c r="L63" s="42"/>
    </row>
    <row r="64" spans="1:12" s="24" customFormat="1" ht="12.75" customHeight="1">
      <c r="A64" s="53"/>
      <c r="B64" s="54"/>
      <c r="C64" s="54"/>
      <c r="D64" s="41"/>
      <c r="E64" s="41"/>
      <c r="F64" s="41"/>
      <c r="G64" s="41"/>
      <c r="H64" s="41"/>
      <c r="I64" s="41"/>
      <c r="J64" s="41"/>
      <c r="K64" s="41"/>
      <c r="L64" s="42"/>
    </row>
    <row r="65" spans="1:12" s="24" customFormat="1" ht="12.75" customHeight="1">
      <c r="A65" s="55"/>
      <c r="B65" s="55"/>
      <c r="C65" s="55"/>
      <c r="D65" s="55"/>
      <c r="E65" s="55"/>
      <c r="F65" s="55"/>
      <c r="G65" s="55"/>
      <c r="H65" s="55"/>
      <c r="I65" s="41"/>
      <c r="J65" s="41"/>
      <c r="K65" s="41"/>
      <c r="L65" s="42"/>
    </row>
    <row r="66" spans="1:12" s="24" customFormat="1" ht="12.75" customHeight="1">
      <c r="A66" s="56"/>
      <c r="B66" s="57"/>
      <c r="C66" s="57"/>
      <c r="D66" s="57"/>
      <c r="E66" s="57"/>
      <c r="F66" s="57"/>
      <c r="G66" s="57"/>
      <c r="H66" s="41"/>
      <c r="I66" s="41"/>
      <c r="J66" s="41"/>
      <c r="K66" s="41"/>
      <c r="L66" s="42"/>
    </row>
    <row r="67" spans="1:12" s="24" customFormat="1" ht="12.75" customHeight="1">
      <c r="A67" s="58"/>
      <c r="B67" s="54"/>
      <c r="C67" s="54"/>
      <c r="D67" s="41"/>
      <c r="G67" s="41"/>
      <c r="H67" s="41"/>
      <c r="I67" s="41"/>
      <c r="J67" s="41"/>
      <c r="K67" s="41"/>
      <c r="L67" s="42"/>
    </row>
    <row r="68" spans="1:12" s="24" customFormat="1" ht="12.75" customHeight="1">
      <c r="A68" s="53"/>
      <c r="B68" s="54"/>
      <c r="C68" s="54"/>
      <c r="D68" s="41"/>
      <c r="E68" s="41"/>
      <c r="F68" s="41"/>
      <c r="G68" s="41"/>
      <c r="H68" s="41"/>
      <c r="I68" s="41"/>
      <c r="J68" s="41"/>
      <c r="K68" s="41"/>
      <c r="L68" s="42"/>
    </row>
    <row r="69" spans="1:12" s="24" customFormat="1" ht="12.75" customHeight="1">
      <c r="A69" s="59"/>
      <c r="B69" s="54"/>
      <c r="C69" s="54"/>
      <c r="D69" s="41"/>
      <c r="E69" s="41"/>
      <c r="F69" s="41"/>
      <c r="G69" s="41"/>
      <c r="H69" s="41"/>
      <c r="I69" s="41"/>
      <c r="J69" s="41"/>
      <c r="K69" s="36"/>
      <c r="L69" s="42"/>
    </row>
    <row r="70" spans="1:12" s="24" customFormat="1" ht="12.95" customHeight="1">
      <c r="A70" s="60"/>
      <c r="B70" s="54"/>
      <c r="C70" s="54"/>
      <c r="D70" s="41"/>
      <c r="E70" s="41"/>
      <c r="F70" s="41"/>
      <c r="G70" s="41"/>
      <c r="H70" s="36"/>
      <c r="I70" s="36"/>
      <c r="J70" s="36"/>
      <c r="K70" s="41"/>
      <c r="L70" s="37"/>
    </row>
    <row r="71" spans="1:12" s="24" customFormat="1" ht="12.95" customHeight="1">
      <c r="A71" s="60"/>
      <c r="B71" s="61"/>
      <c r="C71" s="61"/>
      <c r="D71" s="36"/>
      <c r="E71" s="36"/>
      <c r="F71" s="36"/>
      <c r="G71" s="36"/>
      <c r="H71" s="41"/>
      <c r="I71" s="41"/>
      <c r="J71" s="41"/>
      <c r="K71" s="41"/>
      <c r="L71" s="42"/>
    </row>
    <row r="72" spans="1:12" s="24" customFormat="1" ht="12.95" customHeight="1">
      <c r="A72" s="60"/>
      <c r="B72" s="54"/>
      <c r="C72" s="54"/>
      <c r="D72" s="41"/>
      <c r="E72" s="41"/>
      <c r="F72" s="41"/>
      <c r="G72" s="41"/>
      <c r="H72" s="41"/>
      <c r="I72" s="41"/>
      <c r="J72" s="41"/>
      <c r="K72" s="41"/>
      <c r="L72" s="42"/>
    </row>
    <row r="73" spans="1:12" s="24" customFormat="1" ht="12.95" customHeight="1">
      <c r="A73" s="53"/>
      <c r="B73" s="54"/>
      <c r="C73" s="54"/>
      <c r="D73" s="41"/>
      <c r="E73" s="41"/>
      <c r="F73" s="41"/>
      <c r="G73" s="41"/>
      <c r="H73" s="41"/>
      <c r="I73" s="41"/>
      <c r="J73" s="41"/>
      <c r="K73" s="41"/>
      <c r="L73" s="42"/>
    </row>
    <row r="74" spans="1:12" s="24" customFormat="1" ht="12.95" customHeight="1">
      <c r="A74" s="59"/>
      <c r="B74" s="54"/>
      <c r="C74" s="54"/>
      <c r="D74" s="41"/>
      <c r="E74" s="41"/>
      <c r="F74" s="41"/>
      <c r="G74" s="41"/>
      <c r="H74" s="41"/>
      <c r="I74" s="41"/>
      <c r="J74" s="41"/>
      <c r="K74" s="41"/>
      <c r="L74" s="42"/>
    </row>
    <row r="75" spans="1:12" s="24" customFormat="1" ht="12.95" customHeight="1">
      <c r="A75" s="60"/>
      <c r="B75" s="54"/>
      <c r="C75" s="54"/>
      <c r="D75" s="41"/>
      <c r="E75" s="41"/>
      <c r="F75" s="41"/>
      <c r="G75" s="41"/>
      <c r="H75" s="41"/>
      <c r="I75" s="41"/>
      <c r="J75" s="41"/>
      <c r="K75" s="41"/>
      <c r="L75" s="42"/>
    </row>
    <row r="76" spans="1:12" s="24" customFormat="1" ht="12.95" customHeight="1">
      <c r="A76" s="60"/>
      <c r="B76" s="54"/>
      <c r="C76" s="54"/>
      <c r="D76" s="41"/>
      <c r="E76" s="41"/>
      <c r="F76" s="41"/>
      <c r="G76" s="41"/>
      <c r="H76" s="41"/>
      <c r="I76" s="41"/>
      <c r="J76" s="41"/>
      <c r="K76" s="41"/>
      <c r="L76" s="42"/>
    </row>
    <row r="77" spans="1:12" s="24" customFormat="1" ht="12.95" customHeight="1">
      <c r="A77" s="59"/>
      <c r="B77" s="54"/>
      <c r="C77" s="54"/>
      <c r="D77" s="41"/>
      <c r="E77" s="41"/>
      <c r="F77" s="41"/>
      <c r="G77" s="41"/>
      <c r="H77" s="41"/>
      <c r="I77" s="41"/>
      <c r="J77" s="41"/>
      <c r="K77" s="41"/>
      <c r="L77" s="42"/>
    </row>
    <row r="78" spans="1:12" s="24" customFormat="1" ht="12.95" customHeight="1">
      <c r="A78" s="62"/>
      <c r="B78" s="54"/>
      <c r="C78" s="54"/>
      <c r="D78" s="41"/>
      <c r="E78" s="41"/>
      <c r="F78" s="41"/>
      <c r="G78" s="41"/>
      <c r="H78" s="41"/>
      <c r="I78" s="41"/>
      <c r="J78" s="41"/>
      <c r="K78" s="36"/>
      <c r="L78" s="42"/>
    </row>
    <row r="79" spans="1:12" s="24" customFormat="1" ht="12.95" customHeight="1">
      <c r="A79" s="63"/>
      <c r="B79" s="41"/>
      <c r="C79" s="41"/>
      <c r="D79" s="41"/>
      <c r="E79" s="41"/>
      <c r="F79" s="41"/>
      <c r="G79" s="41"/>
      <c r="H79" s="36"/>
      <c r="I79" s="36"/>
      <c r="J79" s="36"/>
      <c r="K79" s="41"/>
      <c r="L79" s="37"/>
    </row>
    <row r="80" spans="1:12" s="24" customFormat="1" ht="12.95" customHeight="1">
      <c r="A80" s="59"/>
      <c r="B80" s="36"/>
      <c r="C80" s="36"/>
      <c r="D80" s="36"/>
      <c r="E80" s="36"/>
      <c r="F80" s="36"/>
      <c r="G80" s="36"/>
      <c r="H80" s="41"/>
      <c r="I80" s="41"/>
      <c r="J80" s="41"/>
      <c r="K80" s="41"/>
      <c r="L80" s="42"/>
    </row>
    <row r="81" spans="1:12" s="24" customFormat="1" ht="12.95" customHeight="1">
      <c r="A81" s="62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2"/>
    </row>
    <row r="82" spans="1:12" s="24" customFormat="1" ht="12.95" customHeight="1">
      <c r="A82" s="62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2"/>
    </row>
    <row r="83" spans="1:12" s="24" customFormat="1" ht="12.95" customHeight="1">
      <c r="A83" s="62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2"/>
    </row>
    <row r="84" spans="1:12" s="24" customFormat="1" ht="12.95" customHeight="1">
      <c r="A84" s="62"/>
      <c r="B84" s="41"/>
      <c r="C84" s="41"/>
      <c r="D84" s="41"/>
      <c r="E84" s="41"/>
      <c r="F84" s="41"/>
      <c r="G84" s="41"/>
      <c r="H84" s="41"/>
      <c r="I84" s="41"/>
      <c r="J84" s="41"/>
      <c r="K84" s="36"/>
      <c r="L84" s="42"/>
    </row>
    <row r="85" spans="1:12" s="24" customFormat="1" ht="12.95" customHeight="1">
      <c r="A85" s="62"/>
      <c r="B85" s="41"/>
      <c r="C85" s="41"/>
      <c r="D85" s="41"/>
      <c r="E85" s="41"/>
      <c r="F85" s="41"/>
      <c r="G85" s="41"/>
      <c r="H85" s="36"/>
      <c r="I85" s="36"/>
      <c r="J85" s="36"/>
      <c r="K85" s="41"/>
      <c r="L85" s="37"/>
    </row>
    <row r="86" spans="1:12" s="24" customFormat="1" ht="12.95" customHeight="1">
      <c r="A86" s="63"/>
      <c r="B86" s="36"/>
      <c r="C86" s="36"/>
      <c r="D86" s="36"/>
      <c r="E86" s="36"/>
      <c r="F86" s="36"/>
      <c r="G86" s="36"/>
      <c r="H86" s="41"/>
      <c r="I86" s="41"/>
      <c r="J86" s="41"/>
      <c r="K86" s="41"/>
      <c r="L86" s="42"/>
    </row>
    <row r="87" spans="1:12" s="24" customFormat="1" ht="12.95" customHeight="1">
      <c r="A87" s="59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2"/>
    </row>
    <row r="88" spans="1:12" s="24" customFormat="1" ht="12.95" customHeight="1">
      <c r="A88" s="62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2"/>
    </row>
    <row r="89" spans="1:12" s="24" customFormat="1" ht="12.95" customHeight="1">
      <c r="A89" s="63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2"/>
    </row>
    <row r="90" spans="1:12" s="24" customFormat="1" ht="12.95" customHeight="1">
      <c r="A90" s="63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2"/>
    </row>
    <row r="91" spans="1:12" s="24" customFormat="1" ht="12.95" customHeight="1">
      <c r="A91" s="62"/>
      <c r="B91" s="41"/>
      <c r="C91" s="41"/>
      <c r="D91" s="41"/>
      <c r="E91" s="41"/>
      <c r="F91" s="41"/>
      <c r="G91" s="41"/>
      <c r="H91" s="41"/>
      <c r="I91" s="41"/>
      <c r="J91" s="41"/>
      <c r="K91" s="36"/>
      <c r="L91" s="42"/>
    </row>
    <row r="92" spans="1:12" ht="12.95" customHeight="1">
      <c r="A92" s="63"/>
      <c r="B92" s="41"/>
      <c r="C92" s="41"/>
      <c r="D92" s="41"/>
      <c r="E92" s="41"/>
      <c r="F92" s="41"/>
      <c r="G92" s="41"/>
      <c r="H92" s="36"/>
      <c r="I92" s="36"/>
      <c r="J92" s="36"/>
      <c r="K92" s="64"/>
      <c r="L92" s="37"/>
    </row>
    <row r="93" spans="1:12" s="64" customFormat="1" ht="12.95" customHeight="1">
      <c r="A93" s="59"/>
      <c r="B93" s="36"/>
      <c r="C93" s="36"/>
      <c r="D93" s="36"/>
      <c r="E93" s="36"/>
      <c r="F93" s="36"/>
      <c r="G93" s="36"/>
      <c r="H93" s="65"/>
      <c r="I93" s="65"/>
      <c r="L93" s="66"/>
    </row>
    <row r="94" spans="1:12" s="64" customFormat="1" ht="12.95" customHeight="1">
      <c r="A94" s="62"/>
      <c r="B94" s="3"/>
      <c r="C94" s="3"/>
      <c r="D94" s="3"/>
      <c r="E94" s="67"/>
      <c r="F94" s="65"/>
      <c r="G94" s="65"/>
      <c r="H94" s="65"/>
      <c r="I94" s="65"/>
      <c r="L94" s="66"/>
    </row>
    <row r="95" spans="1:12" s="64" customFormat="1" ht="12.95" customHeight="1">
      <c r="A95" s="62"/>
      <c r="B95" s="3"/>
      <c r="C95" s="3"/>
      <c r="D95" s="3"/>
      <c r="E95" s="67"/>
      <c r="F95" s="65"/>
      <c r="G95" s="65"/>
      <c r="H95" s="65"/>
      <c r="I95" s="65"/>
      <c r="L95" s="66"/>
    </row>
    <row r="96" spans="1:12" s="64" customFormat="1" ht="12.95" customHeight="1">
      <c r="A96" s="62"/>
      <c r="B96" s="3"/>
      <c r="C96" s="3"/>
      <c r="D96" s="3"/>
      <c r="E96" s="67"/>
      <c r="F96" s="65"/>
      <c r="G96" s="65"/>
      <c r="H96" s="65"/>
      <c r="I96" s="65"/>
      <c r="L96" s="66"/>
    </row>
    <row r="97" spans="1:12" s="64" customFormat="1" ht="12.95" customHeight="1">
      <c r="A97" s="59"/>
      <c r="B97" s="3"/>
      <c r="C97" s="3"/>
      <c r="D97" s="3"/>
      <c r="E97" s="67"/>
      <c r="F97" s="65"/>
      <c r="G97" s="65"/>
      <c r="H97" s="65"/>
      <c r="I97" s="65"/>
      <c r="L97" s="66"/>
    </row>
    <row r="98" spans="1:12" s="64" customFormat="1" ht="12.95" customHeight="1">
      <c r="A98" s="62"/>
      <c r="B98" s="3"/>
      <c r="C98" s="3"/>
      <c r="D98" s="3"/>
      <c r="E98" s="67"/>
      <c r="F98" s="65"/>
      <c r="G98" s="65"/>
      <c r="H98" s="65"/>
      <c r="I98" s="65"/>
      <c r="L98" s="66"/>
    </row>
    <row r="99" spans="1:12" s="64" customFormat="1" ht="12.95" customHeight="1">
      <c r="A99" s="62"/>
      <c r="B99" s="3"/>
      <c r="C99" s="3"/>
      <c r="D99" s="3"/>
      <c r="E99" s="67"/>
      <c r="F99" s="65"/>
      <c r="G99" s="65"/>
      <c r="H99" s="65"/>
      <c r="I99" s="65"/>
      <c r="L99" s="66"/>
    </row>
    <row r="100" spans="1:12" s="64" customFormat="1" ht="12.95" customHeight="1">
      <c r="A100" s="62"/>
      <c r="B100" s="3"/>
      <c r="C100" s="3"/>
      <c r="D100" s="3"/>
      <c r="E100" s="67"/>
      <c r="F100" s="65"/>
      <c r="G100" s="65"/>
      <c r="H100" s="65"/>
      <c r="I100" s="65"/>
      <c r="L100" s="66"/>
    </row>
    <row r="101" spans="1:12" s="64" customFormat="1" ht="12.95" customHeight="1">
      <c r="A101" s="62"/>
      <c r="B101" s="3"/>
      <c r="C101" s="3"/>
      <c r="D101" s="3"/>
      <c r="E101" s="67"/>
      <c r="F101" s="65"/>
      <c r="G101" s="65"/>
      <c r="H101" s="65"/>
      <c r="I101" s="65"/>
      <c r="L101" s="66"/>
    </row>
    <row r="102" spans="1:12" s="64" customFormat="1" ht="12.95" customHeight="1">
      <c r="A102" s="68"/>
      <c r="B102" s="3"/>
      <c r="C102" s="3"/>
      <c r="D102" s="3"/>
      <c r="E102" s="67"/>
      <c r="F102" s="65"/>
      <c r="G102" s="65"/>
      <c r="H102" s="65"/>
      <c r="I102" s="65"/>
      <c r="L102" s="66"/>
    </row>
    <row r="103" spans="1:12" s="64" customFormat="1" ht="12.95" customHeight="1">
      <c r="A103" s="3"/>
      <c r="B103" s="3"/>
      <c r="C103" s="3"/>
      <c r="D103" s="3"/>
      <c r="E103" s="67"/>
      <c r="F103" s="65"/>
      <c r="G103" s="65"/>
      <c r="H103" s="65"/>
      <c r="I103" s="65"/>
      <c r="L103" s="66"/>
    </row>
    <row r="104" spans="1:12" s="64" customFormat="1" ht="12.95" customHeight="1">
      <c r="A104" s="3"/>
      <c r="B104" s="3"/>
      <c r="C104" s="3"/>
      <c r="D104" s="3"/>
      <c r="E104" s="67"/>
      <c r="F104" s="65"/>
      <c r="G104" s="65"/>
      <c r="H104" s="65"/>
      <c r="I104" s="65"/>
      <c r="K104" s="3"/>
      <c r="L104" s="66"/>
    </row>
    <row r="105" spans="1:12" ht="12.95" customHeight="1">
      <c r="A105" s="69"/>
      <c r="E105" s="67"/>
      <c r="F105" s="65"/>
      <c r="G105" s="65"/>
      <c r="H105" s="24"/>
      <c r="I105" s="24"/>
    </row>
    <row r="106" spans="1:12" ht="12.95" customHeight="1">
      <c r="A106" s="67"/>
      <c r="B106" s="24"/>
      <c r="C106" s="24"/>
      <c r="D106" s="24"/>
      <c r="E106" s="24"/>
      <c r="F106" s="24"/>
      <c r="G106" s="24"/>
      <c r="H106" s="24"/>
      <c r="I106" s="24"/>
    </row>
    <row r="107" spans="1:12" ht="12.95" customHeight="1">
      <c r="B107" s="69"/>
      <c r="C107" s="69"/>
      <c r="D107" s="69"/>
      <c r="E107" s="24"/>
      <c r="F107" s="24"/>
      <c r="G107" s="24"/>
      <c r="L107" s="3"/>
    </row>
    <row r="108" spans="1:12" ht="12.95" customHeight="1">
      <c r="H108" s="24"/>
      <c r="I108" s="24"/>
    </row>
    <row r="109" spans="1:12" ht="12.95" customHeight="1">
      <c r="B109" s="67"/>
      <c r="C109" s="67"/>
      <c r="D109" s="67"/>
      <c r="E109" s="24"/>
      <c r="F109" s="24"/>
      <c r="G109" s="24"/>
      <c r="H109" s="24"/>
      <c r="I109" s="24"/>
    </row>
    <row r="110" spans="1:12" ht="12.95" customHeight="1">
      <c r="A110" s="25"/>
      <c r="B110" s="25"/>
      <c r="C110" s="25"/>
      <c r="D110" s="25"/>
      <c r="E110" s="24"/>
      <c r="F110" s="24"/>
      <c r="G110" s="24"/>
      <c r="H110" s="24"/>
      <c r="I110" s="24"/>
    </row>
    <row r="111" spans="1:12" ht="12.95" customHeight="1">
      <c r="A111" s="25"/>
      <c r="B111" s="25"/>
      <c r="C111" s="25"/>
      <c r="D111" s="25"/>
      <c r="E111" s="24"/>
      <c r="F111" s="24"/>
      <c r="G111" s="24"/>
      <c r="H111" s="24"/>
      <c r="I111" s="24"/>
    </row>
    <row r="112" spans="1:12" ht="18" customHeight="1">
      <c r="A112" s="25"/>
      <c r="B112" s="25"/>
      <c r="C112" s="25"/>
      <c r="D112" s="25"/>
      <c r="E112" s="24"/>
      <c r="F112" s="24"/>
      <c r="G112" s="24"/>
      <c r="H112" s="24"/>
      <c r="I112" s="24"/>
    </row>
    <row r="113" spans="1:9" ht="18" customHeight="1">
      <c r="A113" s="25"/>
      <c r="B113" s="25"/>
      <c r="C113" s="25"/>
      <c r="D113" s="25"/>
      <c r="E113" s="24"/>
      <c r="F113" s="24"/>
      <c r="G113" s="24"/>
      <c r="H113" s="24"/>
      <c r="I113" s="24"/>
    </row>
    <row r="114" spans="1:9" ht="18" customHeight="1">
      <c r="A114" s="25"/>
      <c r="B114" s="25"/>
      <c r="C114" s="25"/>
      <c r="D114" s="25"/>
      <c r="E114" s="24"/>
      <c r="F114" s="24"/>
      <c r="G114" s="24"/>
      <c r="H114" s="24"/>
      <c r="I114" s="24"/>
    </row>
    <row r="115" spans="1:9">
      <c r="A115" s="25"/>
      <c r="B115" s="25"/>
      <c r="C115" s="25"/>
      <c r="D115" s="25"/>
      <c r="E115" s="24"/>
      <c r="F115" s="24"/>
      <c r="G115" s="24"/>
    </row>
    <row r="116" spans="1:9">
      <c r="B116" s="25"/>
      <c r="C116" s="25"/>
      <c r="D116" s="25"/>
    </row>
  </sheetData>
  <mergeCells count="10">
    <mergeCell ref="L10:L12"/>
    <mergeCell ref="M10:M12"/>
    <mergeCell ref="N10:N12"/>
    <mergeCell ref="A65:H65"/>
    <mergeCell ref="G3:H3"/>
    <mergeCell ref="F4:H4"/>
    <mergeCell ref="G5:H5"/>
    <mergeCell ref="I10:I12"/>
    <mergeCell ref="J10:J12"/>
    <mergeCell ref="K10:K1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Q77"/>
  <sheetViews>
    <sheetView showGridLines="0" tabSelected="1" workbookViewId="0"/>
  </sheetViews>
  <sheetFormatPr baseColWidth="10" defaultColWidth="11" defaultRowHeight="12.75"/>
  <cols>
    <col min="1" max="1" width="27.28515625" style="3" customWidth="1"/>
    <col min="2" max="2" width="8.140625" style="3" customWidth="1"/>
    <col min="3" max="3" width="7" style="3" customWidth="1"/>
    <col min="4" max="4" width="11" style="3" customWidth="1"/>
    <col min="5" max="5" width="11.5703125" style="3" customWidth="1"/>
    <col min="6" max="6" width="10.7109375" style="3" customWidth="1"/>
    <col min="7" max="7" width="11" style="3" customWidth="1"/>
    <col min="8" max="8" width="25.28515625" style="3" customWidth="1"/>
    <col min="9" max="9" width="9.85546875" style="3" customWidth="1"/>
    <col min="10" max="11" width="11" style="3" customWidth="1"/>
    <col min="12" max="12" width="11" style="5" customWidth="1"/>
    <col min="13" max="15" width="11" style="3" customWidth="1"/>
    <col min="16" max="16" width="23.5703125" style="3" hidden="1" customWidth="1"/>
    <col min="17" max="17" width="29.28515625" style="3" customWidth="1"/>
    <col min="18" max="20" width="30.42578125" style="3" customWidth="1"/>
    <col min="21" max="254" width="11" style="3" customWidth="1"/>
    <col min="255" max="256" width="11" style="3"/>
    <col min="257" max="257" width="27.28515625" style="3" customWidth="1"/>
    <col min="258" max="258" width="8.140625" style="3" customWidth="1"/>
    <col min="259" max="259" width="7" style="3" customWidth="1"/>
    <col min="260" max="260" width="11" style="3" customWidth="1"/>
    <col min="261" max="261" width="11.5703125" style="3" customWidth="1"/>
    <col min="262" max="262" width="10.7109375" style="3" customWidth="1"/>
    <col min="263" max="263" width="11" style="3" customWidth="1"/>
    <col min="264" max="264" width="25.28515625" style="3" customWidth="1"/>
    <col min="265" max="265" width="9.85546875" style="3" customWidth="1"/>
    <col min="266" max="271" width="11" style="3" customWidth="1"/>
    <col min="272" max="272" width="0" style="3" hidden="1" customWidth="1"/>
    <col min="273" max="273" width="29.28515625" style="3" customWidth="1"/>
    <col min="274" max="276" width="30.42578125" style="3" customWidth="1"/>
    <col min="277" max="510" width="11" style="3" customWidth="1"/>
    <col min="511" max="512" width="11" style="3"/>
    <col min="513" max="513" width="27.28515625" style="3" customWidth="1"/>
    <col min="514" max="514" width="8.140625" style="3" customWidth="1"/>
    <col min="515" max="515" width="7" style="3" customWidth="1"/>
    <col min="516" max="516" width="11" style="3" customWidth="1"/>
    <col min="517" max="517" width="11.5703125" style="3" customWidth="1"/>
    <col min="518" max="518" width="10.7109375" style="3" customWidth="1"/>
    <col min="519" max="519" width="11" style="3" customWidth="1"/>
    <col min="520" max="520" width="25.28515625" style="3" customWidth="1"/>
    <col min="521" max="521" width="9.85546875" style="3" customWidth="1"/>
    <col min="522" max="527" width="11" style="3" customWidth="1"/>
    <col min="528" max="528" width="0" style="3" hidden="1" customWidth="1"/>
    <col min="529" max="529" width="29.28515625" style="3" customWidth="1"/>
    <col min="530" max="532" width="30.42578125" style="3" customWidth="1"/>
    <col min="533" max="766" width="11" style="3" customWidth="1"/>
    <col min="767" max="768" width="11" style="3"/>
    <col min="769" max="769" width="27.28515625" style="3" customWidth="1"/>
    <col min="770" max="770" width="8.140625" style="3" customWidth="1"/>
    <col min="771" max="771" width="7" style="3" customWidth="1"/>
    <col min="772" max="772" width="11" style="3" customWidth="1"/>
    <col min="773" max="773" width="11.5703125" style="3" customWidth="1"/>
    <col min="774" max="774" width="10.7109375" style="3" customWidth="1"/>
    <col min="775" max="775" width="11" style="3" customWidth="1"/>
    <col min="776" max="776" width="25.28515625" style="3" customWidth="1"/>
    <col min="777" max="777" width="9.85546875" style="3" customWidth="1"/>
    <col min="778" max="783" width="11" style="3" customWidth="1"/>
    <col min="784" max="784" width="0" style="3" hidden="1" customWidth="1"/>
    <col min="785" max="785" width="29.28515625" style="3" customWidth="1"/>
    <col min="786" max="788" width="30.42578125" style="3" customWidth="1"/>
    <col min="789" max="1022" width="11" style="3" customWidth="1"/>
    <col min="1023" max="1024" width="11" style="3"/>
    <col min="1025" max="1025" width="27.28515625" style="3" customWidth="1"/>
    <col min="1026" max="1026" width="8.140625" style="3" customWidth="1"/>
    <col min="1027" max="1027" width="7" style="3" customWidth="1"/>
    <col min="1028" max="1028" width="11" style="3" customWidth="1"/>
    <col min="1029" max="1029" width="11.5703125" style="3" customWidth="1"/>
    <col min="1030" max="1030" width="10.7109375" style="3" customWidth="1"/>
    <col min="1031" max="1031" width="11" style="3" customWidth="1"/>
    <col min="1032" max="1032" width="25.28515625" style="3" customWidth="1"/>
    <col min="1033" max="1033" width="9.85546875" style="3" customWidth="1"/>
    <col min="1034" max="1039" width="11" style="3" customWidth="1"/>
    <col min="1040" max="1040" width="0" style="3" hidden="1" customWidth="1"/>
    <col min="1041" max="1041" width="29.28515625" style="3" customWidth="1"/>
    <col min="1042" max="1044" width="30.42578125" style="3" customWidth="1"/>
    <col min="1045" max="1278" width="11" style="3" customWidth="1"/>
    <col min="1279" max="1280" width="11" style="3"/>
    <col min="1281" max="1281" width="27.28515625" style="3" customWidth="1"/>
    <col min="1282" max="1282" width="8.140625" style="3" customWidth="1"/>
    <col min="1283" max="1283" width="7" style="3" customWidth="1"/>
    <col min="1284" max="1284" width="11" style="3" customWidth="1"/>
    <col min="1285" max="1285" width="11.5703125" style="3" customWidth="1"/>
    <col min="1286" max="1286" width="10.7109375" style="3" customWidth="1"/>
    <col min="1287" max="1287" width="11" style="3" customWidth="1"/>
    <col min="1288" max="1288" width="25.28515625" style="3" customWidth="1"/>
    <col min="1289" max="1289" width="9.85546875" style="3" customWidth="1"/>
    <col min="1290" max="1295" width="11" style="3" customWidth="1"/>
    <col min="1296" max="1296" width="0" style="3" hidden="1" customWidth="1"/>
    <col min="1297" max="1297" width="29.28515625" style="3" customWidth="1"/>
    <col min="1298" max="1300" width="30.42578125" style="3" customWidth="1"/>
    <col min="1301" max="1534" width="11" style="3" customWidth="1"/>
    <col min="1535" max="1536" width="11" style="3"/>
    <col min="1537" max="1537" width="27.28515625" style="3" customWidth="1"/>
    <col min="1538" max="1538" width="8.140625" style="3" customWidth="1"/>
    <col min="1539" max="1539" width="7" style="3" customWidth="1"/>
    <col min="1540" max="1540" width="11" style="3" customWidth="1"/>
    <col min="1541" max="1541" width="11.5703125" style="3" customWidth="1"/>
    <col min="1542" max="1542" width="10.7109375" style="3" customWidth="1"/>
    <col min="1543" max="1543" width="11" style="3" customWidth="1"/>
    <col min="1544" max="1544" width="25.28515625" style="3" customWidth="1"/>
    <col min="1545" max="1545" width="9.85546875" style="3" customWidth="1"/>
    <col min="1546" max="1551" width="11" style="3" customWidth="1"/>
    <col min="1552" max="1552" width="0" style="3" hidden="1" customWidth="1"/>
    <col min="1553" max="1553" width="29.28515625" style="3" customWidth="1"/>
    <col min="1554" max="1556" width="30.42578125" style="3" customWidth="1"/>
    <col min="1557" max="1790" width="11" style="3" customWidth="1"/>
    <col min="1791" max="1792" width="11" style="3"/>
    <col min="1793" max="1793" width="27.28515625" style="3" customWidth="1"/>
    <col min="1794" max="1794" width="8.140625" style="3" customWidth="1"/>
    <col min="1795" max="1795" width="7" style="3" customWidth="1"/>
    <col min="1796" max="1796" width="11" style="3" customWidth="1"/>
    <col min="1797" max="1797" width="11.5703125" style="3" customWidth="1"/>
    <col min="1798" max="1798" width="10.7109375" style="3" customWidth="1"/>
    <col min="1799" max="1799" width="11" style="3" customWidth="1"/>
    <col min="1800" max="1800" width="25.28515625" style="3" customWidth="1"/>
    <col min="1801" max="1801" width="9.85546875" style="3" customWidth="1"/>
    <col min="1802" max="1807" width="11" style="3" customWidth="1"/>
    <col min="1808" max="1808" width="0" style="3" hidden="1" customWidth="1"/>
    <col min="1809" max="1809" width="29.28515625" style="3" customWidth="1"/>
    <col min="1810" max="1812" width="30.42578125" style="3" customWidth="1"/>
    <col min="1813" max="2046" width="11" style="3" customWidth="1"/>
    <col min="2047" max="2048" width="11" style="3"/>
    <col min="2049" max="2049" width="27.28515625" style="3" customWidth="1"/>
    <col min="2050" max="2050" width="8.140625" style="3" customWidth="1"/>
    <col min="2051" max="2051" width="7" style="3" customWidth="1"/>
    <col min="2052" max="2052" width="11" style="3" customWidth="1"/>
    <col min="2053" max="2053" width="11.5703125" style="3" customWidth="1"/>
    <col min="2054" max="2054" width="10.7109375" style="3" customWidth="1"/>
    <col min="2055" max="2055" width="11" style="3" customWidth="1"/>
    <col min="2056" max="2056" width="25.28515625" style="3" customWidth="1"/>
    <col min="2057" max="2057" width="9.85546875" style="3" customWidth="1"/>
    <col min="2058" max="2063" width="11" style="3" customWidth="1"/>
    <col min="2064" max="2064" width="0" style="3" hidden="1" customWidth="1"/>
    <col min="2065" max="2065" width="29.28515625" style="3" customWidth="1"/>
    <col min="2066" max="2068" width="30.42578125" style="3" customWidth="1"/>
    <col min="2069" max="2302" width="11" style="3" customWidth="1"/>
    <col min="2303" max="2304" width="11" style="3"/>
    <col min="2305" max="2305" width="27.28515625" style="3" customWidth="1"/>
    <col min="2306" max="2306" width="8.140625" style="3" customWidth="1"/>
    <col min="2307" max="2307" width="7" style="3" customWidth="1"/>
    <col min="2308" max="2308" width="11" style="3" customWidth="1"/>
    <col min="2309" max="2309" width="11.5703125" style="3" customWidth="1"/>
    <col min="2310" max="2310" width="10.7109375" style="3" customWidth="1"/>
    <col min="2311" max="2311" width="11" style="3" customWidth="1"/>
    <col min="2312" max="2312" width="25.28515625" style="3" customWidth="1"/>
    <col min="2313" max="2313" width="9.85546875" style="3" customWidth="1"/>
    <col min="2314" max="2319" width="11" style="3" customWidth="1"/>
    <col min="2320" max="2320" width="0" style="3" hidden="1" customWidth="1"/>
    <col min="2321" max="2321" width="29.28515625" style="3" customWidth="1"/>
    <col min="2322" max="2324" width="30.42578125" style="3" customWidth="1"/>
    <col min="2325" max="2558" width="11" style="3" customWidth="1"/>
    <col min="2559" max="2560" width="11" style="3"/>
    <col min="2561" max="2561" width="27.28515625" style="3" customWidth="1"/>
    <col min="2562" max="2562" width="8.140625" style="3" customWidth="1"/>
    <col min="2563" max="2563" width="7" style="3" customWidth="1"/>
    <col min="2564" max="2564" width="11" style="3" customWidth="1"/>
    <col min="2565" max="2565" width="11.5703125" style="3" customWidth="1"/>
    <col min="2566" max="2566" width="10.7109375" style="3" customWidth="1"/>
    <col min="2567" max="2567" width="11" style="3" customWidth="1"/>
    <col min="2568" max="2568" width="25.28515625" style="3" customWidth="1"/>
    <col min="2569" max="2569" width="9.85546875" style="3" customWidth="1"/>
    <col min="2570" max="2575" width="11" style="3" customWidth="1"/>
    <col min="2576" max="2576" width="0" style="3" hidden="1" customWidth="1"/>
    <col min="2577" max="2577" width="29.28515625" style="3" customWidth="1"/>
    <col min="2578" max="2580" width="30.42578125" style="3" customWidth="1"/>
    <col min="2581" max="2814" width="11" style="3" customWidth="1"/>
    <col min="2815" max="2816" width="11" style="3"/>
    <col min="2817" max="2817" width="27.28515625" style="3" customWidth="1"/>
    <col min="2818" max="2818" width="8.140625" style="3" customWidth="1"/>
    <col min="2819" max="2819" width="7" style="3" customWidth="1"/>
    <col min="2820" max="2820" width="11" style="3" customWidth="1"/>
    <col min="2821" max="2821" width="11.5703125" style="3" customWidth="1"/>
    <col min="2822" max="2822" width="10.7109375" style="3" customWidth="1"/>
    <col min="2823" max="2823" width="11" style="3" customWidth="1"/>
    <col min="2824" max="2824" width="25.28515625" style="3" customWidth="1"/>
    <col min="2825" max="2825" width="9.85546875" style="3" customWidth="1"/>
    <col min="2826" max="2831" width="11" style="3" customWidth="1"/>
    <col min="2832" max="2832" width="0" style="3" hidden="1" customWidth="1"/>
    <col min="2833" max="2833" width="29.28515625" style="3" customWidth="1"/>
    <col min="2834" max="2836" width="30.42578125" style="3" customWidth="1"/>
    <col min="2837" max="3070" width="11" style="3" customWidth="1"/>
    <col min="3071" max="3072" width="11" style="3"/>
    <col min="3073" max="3073" width="27.28515625" style="3" customWidth="1"/>
    <col min="3074" max="3074" width="8.140625" style="3" customWidth="1"/>
    <col min="3075" max="3075" width="7" style="3" customWidth="1"/>
    <col min="3076" max="3076" width="11" style="3" customWidth="1"/>
    <col min="3077" max="3077" width="11.5703125" style="3" customWidth="1"/>
    <col min="3078" max="3078" width="10.7109375" style="3" customWidth="1"/>
    <col min="3079" max="3079" width="11" style="3" customWidth="1"/>
    <col min="3080" max="3080" width="25.28515625" style="3" customWidth="1"/>
    <col min="3081" max="3081" width="9.85546875" style="3" customWidth="1"/>
    <col min="3082" max="3087" width="11" style="3" customWidth="1"/>
    <col min="3088" max="3088" width="0" style="3" hidden="1" customWidth="1"/>
    <col min="3089" max="3089" width="29.28515625" style="3" customWidth="1"/>
    <col min="3090" max="3092" width="30.42578125" style="3" customWidth="1"/>
    <col min="3093" max="3326" width="11" style="3" customWidth="1"/>
    <col min="3327" max="3328" width="11" style="3"/>
    <col min="3329" max="3329" width="27.28515625" style="3" customWidth="1"/>
    <col min="3330" max="3330" width="8.140625" style="3" customWidth="1"/>
    <col min="3331" max="3331" width="7" style="3" customWidth="1"/>
    <col min="3332" max="3332" width="11" style="3" customWidth="1"/>
    <col min="3333" max="3333" width="11.5703125" style="3" customWidth="1"/>
    <col min="3334" max="3334" width="10.7109375" style="3" customWidth="1"/>
    <col min="3335" max="3335" width="11" style="3" customWidth="1"/>
    <col min="3336" max="3336" width="25.28515625" style="3" customWidth="1"/>
    <col min="3337" max="3337" width="9.85546875" style="3" customWidth="1"/>
    <col min="3338" max="3343" width="11" style="3" customWidth="1"/>
    <col min="3344" max="3344" width="0" style="3" hidden="1" customWidth="1"/>
    <col min="3345" max="3345" width="29.28515625" style="3" customWidth="1"/>
    <col min="3346" max="3348" width="30.42578125" style="3" customWidth="1"/>
    <col min="3349" max="3582" width="11" style="3" customWidth="1"/>
    <col min="3583" max="3584" width="11" style="3"/>
    <col min="3585" max="3585" width="27.28515625" style="3" customWidth="1"/>
    <col min="3586" max="3586" width="8.140625" style="3" customWidth="1"/>
    <col min="3587" max="3587" width="7" style="3" customWidth="1"/>
    <col min="3588" max="3588" width="11" style="3" customWidth="1"/>
    <col min="3589" max="3589" width="11.5703125" style="3" customWidth="1"/>
    <col min="3590" max="3590" width="10.7109375" style="3" customWidth="1"/>
    <col min="3591" max="3591" width="11" style="3" customWidth="1"/>
    <col min="3592" max="3592" width="25.28515625" style="3" customWidth="1"/>
    <col min="3593" max="3593" width="9.85546875" style="3" customWidth="1"/>
    <col min="3594" max="3599" width="11" style="3" customWidth="1"/>
    <col min="3600" max="3600" width="0" style="3" hidden="1" customWidth="1"/>
    <col min="3601" max="3601" width="29.28515625" style="3" customWidth="1"/>
    <col min="3602" max="3604" width="30.42578125" style="3" customWidth="1"/>
    <col min="3605" max="3838" width="11" style="3" customWidth="1"/>
    <col min="3839" max="3840" width="11" style="3"/>
    <col min="3841" max="3841" width="27.28515625" style="3" customWidth="1"/>
    <col min="3842" max="3842" width="8.140625" style="3" customWidth="1"/>
    <col min="3843" max="3843" width="7" style="3" customWidth="1"/>
    <col min="3844" max="3844" width="11" style="3" customWidth="1"/>
    <col min="3845" max="3845" width="11.5703125" style="3" customWidth="1"/>
    <col min="3846" max="3846" width="10.7109375" style="3" customWidth="1"/>
    <col min="3847" max="3847" width="11" style="3" customWidth="1"/>
    <col min="3848" max="3848" width="25.28515625" style="3" customWidth="1"/>
    <col min="3849" max="3849" width="9.85546875" style="3" customWidth="1"/>
    <col min="3850" max="3855" width="11" style="3" customWidth="1"/>
    <col min="3856" max="3856" width="0" style="3" hidden="1" customWidth="1"/>
    <col min="3857" max="3857" width="29.28515625" style="3" customWidth="1"/>
    <col min="3858" max="3860" width="30.42578125" style="3" customWidth="1"/>
    <col min="3861" max="4094" width="11" style="3" customWidth="1"/>
    <col min="4095" max="4096" width="11" style="3"/>
    <col min="4097" max="4097" width="27.28515625" style="3" customWidth="1"/>
    <col min="4098" max="4098" width="8.140625" style="3" customWidth="1"/>
    <col min="4099" max="4099" width="7" style="3" customWidth="1"/>
    <col min="4100" max="4100" width="11" style="3" customWidth="1"/>
    <col min="4101" max="4101" width="11.5703125" style="3" customWidth="1"/>
    <col min="4102" max="4102" width="10.7109375" style="3" customWidth="1"/>
    <col min="4103" max="4103" width="11" style="3" customWidth="1"/>
    <col min="4104" max="4104" width="25.28515625" style="3" customWidth="1"/>
    <col min="4105" max="4105" width="9.85546875" style="3" customWidth="1"/>
    <col min="4106" max="4111" width="11" style="3" customWidth="1"/>
    <col min="4112" max="4112" width="0" style="3" hidden="1" customWidth="1"/>
    <col min="4113" max="4113" width="29.28515625" style="3" customWidth="1"/>
    <col min="4114" max="4116" width="30.42578125" style="3" customWidth="1"/>
    <col min="4117" max="4350" width="11" style="3" customWidth="1"/>
    <col min="4351" max="4352" width="11" style="3"/>
    <col min="4353" max="4353" width="27.28515625" style="3" customWidth="1"/>
    <col min="4354" max="4354" width="8.140625" style="3" customWidth="1"/>
    <col min="4355" max="4355" width="7" style="3" customWidth="1"/>
    <col min="4356" max="4356" width="11" style="3" customWidth="1"/>
    <col min="4357" max="4357" width="11.5703125" style="3" customWidth="1"/>
    <col min="4358" max="4358" width="10.7109375" style="3" customWidth="1"/>
    <col min="4359" max="4359" width="11" style="3" customWidth="1"/>
    <col min="4360" max="4360" width="25.28515625" style="3" customWidth="1"/>
    <col min="4361" max="4361" width="9.85546875" style="3" customWidth="1"/>
    <col min="4362" max="4367" width="11" style="3" customWidth="1"/>
    <col min="4368" max="4368" width="0" style="3" hidden="1" customWidth="1"/>
    <col min="4369" max="4369" width="29.28515625" style="3" customWidth="1"/>
    <col min="4370" max="4372" width="30.42578125" style="3" customWidth="1"/>
    <col min="4373" max="4606" width="11" style="3" customWidth="1"/>
    <col min="4607" max="4608" width="11" style="3"/>
    <col min="4609" max="4609" width="27.28515625" style="3" customWidth="1"/>
    <col min="4610" max="4610" width="8.140625" style="3" customWidth="1"/>
    <col min="4611" max="4611" width="7" style="3" customWidth="1"/>
    <col min="4612" max="4612" width="11" style="3" customWidth="1"/>
    <col min="4613" max="4613" width="11.5703125" style="3" customWidth="1"/>
    <col min="4614" max="4614" width="10.7109375" style="3" customWidth="1"/>
    <col min="4615" max="4615" width="11" style="3" customWidth="1"/>
    <col min="4616" max="4616" width="25.28515625" style="3" customWidth="1"/>
    <col min="4617" max="4617" width="9.85546875" style="3" customWidth="1"/>
    <col min="4618" max="4623" width="11" style="3" customWidth="1"/>
    <col min="4624" max="4624" width="0" style="3" hidden="1" customWidth="1"/>
    <col min="4625" max="4625" width="29.28515625" style="3" customWidth="1"/>
    <col min="4626" max="4628" width="30.42578125" style="3" customWidth="1"/>
    <col min="4629" max="4862" width="11" style="3" customWidth="1"/>
    <col min="4863" max="4864" width="11" style="3"/>
    <col min="4865" max="4865" width="27.28515625" style="3" customWidth="1"/>
    <col min="4866" max="4866" width="8.140625" style="3" customWidth="1"/>
    <col min="4867" max="4867" width="7" style="3" customWidth="1"/>
    <col min="4868" max="4868" width="11" style="3" customWidth="1"/>
    <col min="4869" max="4869" width="11.5703125" style="3" customWidth="1"/>
    <col min="4870" max="4870" width="10.7109375" style="3" customWidth="1"/>
    <col min="4871" max="4871" width="11" style="3" customWidth="1"/>
    <col min="4872" max="4872" width="25.28515625" style="3" customWidth="1"/>
    <col min="4873" max="4873" width="9.85546875" style="3" customWidth="1"/>
    <col min="4874" max="4879" width="11" style="3" customWidth="1"/>
    <col min="4880" max="4880" width="0" style="3" hidden="1" customWidth="1"/>
    <col min="4881" max="4881" width="29.28515625" style="3" customWidth="1"/>
    <col min="4882" max="4884" width="30.42578125" style="3" customWidth="1"/>
    <col min="4885" max="5118" width="11" style="3" customWidth="1"/>
    <col min="5119" max="5120" width="11" style="3"/>
    <col min="5121" max="5121" width="27.28515625" style="3" customWidth="1"/>
    <col min="5122" max="5122" width="8.140625" style="3" customWidth="1"/>
    <col min="5123" max="5123" width="7" style="3" customWidth="1"/>
    <col min="5124" max="5124" width="11" style="3" customWidth="1"/>
    <col min="5125" max="5125" width="11.5703125" style="3" customWidth="1"/>
    <col min="5126" max="5126" width="10.7109375" style="3" customWidth="1"/>
    <col min="5127" max="5127" width="11" style="3" customWidth="1"/>
    <col min="5128" max="5128" width="25.28515625" style="3" customWidth="1"/>
    <col min="5129" max="5129" width="9.85546875" style="3" customWidth="1"/>
    <col min="5130" max="5135" width="11" style="3" customWidth="1"/>
    <col min="5136" max="5136" width="0" style="3" hidden="1" customWidth="1"/>
    <col min="5137" max="5137" width="29.28515625" style="3" customWidth="1"/>
    <col min="5138" max="5140" width="30.42578125" style="3" customWidth="1"/>
    <col min="5141" max="5374" width="11" style="3" customWidth="1"/>
    <col min="5375" max="5376" width="11" style="3"/>
    <col min="5377" max="5377" width="27.28515625" style="3" customWidth="1"/>
    <col min="5378" max="5378" width="8.140625" style="3" customWidth="1"/>
    <col min="5379" max="5379" width="7" style="3" customWidth="1"/>
    <col min="5380" max="5380" width="11" style="3" customWidth="1"/>
    <col min="5381" max="5381" width="11.5703125" style="3" customWidth="1"/>
    <col min="5382" max="5382" width="10.7109375" style="3" customWidth="1"/>
    <col min="5383" max="5383" width="11" style="3" customWidth="1"/>
    <col min="5384" max="5384" width="25.28515625" style="3" customWidth="1"/>
    <col min="5385" max="5385" width="9.85546875" style="3" customWidth="1"/>
    <col min="5386" max="5391" width="11" style="3" customWidth="1"/>
    <col min="5392" max="5392" width="0" style="3" hidden="1" customWidth="1"/>
    <col min="5393" max="5393" width="29.28515625" style="3" customWidth="1"/>
    <col min="5394" max="5396" width="30.42578125" style="3" customWidth="1"/>
    <col min="5397" max="5630" width="11" style="3" customWidth="1"/>
    <col min="5631" max="5632" width="11" style="3"/>
    <col min="5633" max="5633" width="27.28515625" style="3" customWidth="1"/>
    <col min="5634" max="5634" width="8.140625" style="3" customWidth="1"/>
    <col min="5635" max="5635" width="7" style="3" customWidth="1"/>
    <col min="5636" max="5636" width="11" style="3" customWidth="1"/>
    <col min="5637" max="5637" width="11.5703125" style="3" customWidth="1"/>
    <col min="5638" max="5638" width="10.7109375" style="3" customWidth="1"/>
    <col min="5639" max="5639" width="11" style="3" customWidth="1"/>
    <col min="5640" max="5640" width="25.28515625" style="3" customWidth="1"/>
    <col min="5641" max="5641" width="9.85546875" style="3" customWidth="1"/>
    <col min="5642" max="5647" width="11" style="3" customWidth="1"/>
    <col min="5648" max="5648" width="0" style="3" hidden="1" customWidth="1"/>
    <col min="5649" max="5649" width="29.28515625" style="3" customWidth="1"/>
    <col min="5650" max="5652" width="30.42578125" style="3" customWidth="1"/>
    <col min="5653" max="5886" width="11" style="3" customWidth="1"/>
    <col min="5887" max="5888" width="11" style="3"/>
    <col min="5889" max="5889" width="27.28515625" style="3" customWidth="1"/>
    <col min="5890" max="5890" width="8.140625" style="3" customWidth="1"/>
    <col min="5891" max="5891" width="7" style="3" customWidth="1"/>
    <col min="5892" max="5892" width="11" style="3" customWidth="1"/>
    <col min="5893" max="5893" width="11.5703125" style="3" customWidth="1"/>
    <col min="5894" max="5894" width="10.7109375" style="3" customWidth="1"/>
    <col min="5895" max="5895" width="11" style="3" customWidth="1"/>
    <col min="5896" max="5896" width="25.28515625" style="3" customWidth="1"/>
    <col min="5897" max="5897" width="9.85546875" style="3" customWidth="1"/>
    <col min="5898" max="5903" width="11" style="3" customWidth="1"/>
    <col min="5904" max="5904" width="0" style="3" hidden="1" customWidth="1"/>
    <col min="5905" max="5905" width="29.28515625" style="3" customWidth="1"/>
    <col min="5906" max="5908" width="30.42578125" style="3" customWidth="1"/>
    <col min="5909" max="6142" width="11" style="3" customWidth="1"/>
    <col min="6143" max="6144" width="11" style="3"/>
    <col min="6145" max="6145" width="27.28515625" style="3" customWidth="1"/>
    <col min="6146" max="6146" width="8.140625" style="3" customWidth="1"/>
    <col min="6147" max="6147" width="7" style="3" customWidth="1"/>
    <col min="6148" max="6148" width="11" style="3" customWidth="1"/>
    <col min="6149" max="6149" width="11.5703125" style="3" customWidth="1"/>
    <col min="6150" max="6150" width="10.7109375" style="3" customWidth="1"/>
    <col min="6151" max="6151" width="11" style="3" customWidth="1"/>
    <col min="6152" max="6152" width="25.28515625" style="3" customWidth="1"/>
    <col min="6153" max="6153" width="9.85546875" style="3" customWidth="1"/>
    <col min="6154" max="6159" width="11" style="3" customWidth="1"/>
    <col min="6160" max="6160" width="0" style="3" hidden="1" customWidth="1"/>
    <col min="6161" max="6161" width="29.28515625" style="3" customWidth="1"/>
    <col min="6162" max="6164" width="30.42578125" style="3" customWidth="1"/>
    <col min="6165" max="6398" width="11" style="3" customWidth="1"/>
    <col min="6399" max="6400" width="11" style="3"/>
    <col min="6401" max="6401" width="27.28515625" style="3" customWidth="1"/>
    <col min="6402" max="6402" width="8.140625" style="3" customWidth="1"/>
    <col min="6403" max="6403" width="7" style="3" customWidth="1"/>
    <col min="6404" max="6404" width="11" style="3" customWidth="1"/>
    <col min="6405" max="6405" width="11.5703125" style="3" customWidth="1"/>
    <col min="6406" max="6406" width="10.7109375" style="3" customWidth="1"/>
    <col min="6407" max="6407" width="11" style="3" customWidth="1"/>
    <col min="6408" max="6408" width="25.28515625" style="3" customWidth="1"/>
    <col min="6409" max="6409" width="9.85546875" style="3" customWidth="1"/>
    <col min="6410" max="6415" width="11" style="3" customWidth="1"/>
    <col min="6416" max="6416" width="0" style="3" hidden="1" customWidth="1"/>
    <col min="6417" max="6417" width="29.28515625" style="3" customWidth="1"/>
    <col min="6418" max="6420" width="30.42578125" style="3" customWidth="1"/>
    <col min="6421" max="6654" width="11" style="3" customWidth="1"/>
    <col min="6655" max="6656" width="11" style="3"/>
    <col min="6657" max="6657" width="27.28515625" style="3" customWidth="1"/>
    <col min="6658" max="6658" width="8.140625" style="3" customWidth="1"/>
    <col min="6659" max="6659" width="7" style="3" customWidth="1"/>
    <col min="6660" max="6660" width="11" style="3" customWidth="1"/>
    <col min="6661" max="6661" width="11.5703125" style="3" customWidth="1"/>
    <col min="6662" max="6662" width="10.7109375" style="3" customWidth="1"/>
    <col min="6663" max="6663" width="11" style="3" customWidth="1"/>
    <col min="6664" max="6664" width="25.28515625" style="3" customWidth="1"/>
    <col min="6665" max="6665" width="9.85546875" style="3" customWidth="1"/>
    <col min="6666" max="6671" width="11" style="3" customWidth="1"/>
    <col min="6672" max="6672" width="0" style="3" hidden="1" customWidth="1"/>
    <col min="6673" max="6673" width="29.28515625" style="3" customWidth="1"/>
    <col min="6674" max="6676" width="30.42578125" style="3" customWidth="1"/>
    <col min="6677" max="6910" width="11" style="3" customWidth="1"/>
    <col min="6911" max="6912" width="11" style="3"/>
    <col min="6913" max="6913" width="27.28515625" style="3" customWidth="1"/>
    <col min="6914" max="6914" width="8.140625" style="3" customWidth="1"/>
    <col min="6915" max="6915" width="7" style="3" customWidth="1"/>
    <col min="6916" max="6916" width="11" style="3" customWidth="1"/>
    <col min="6917" max="6917" width="11.5703125" style="3" customWidth="1"/>
    <col min="6918" max="6918" width="10.7109375" style="3" customWidth="1"/>
    <col min="6919" max="6919" width="11" style="3" customWidth="1"/>
    <col min="6920" max="6920" width="25.28515625" style="3" customWidth="1"/>
    <col min="6921" max="6921" width="9.85546875" style="3" customWidth="1"/>
    <col min="6922" max="6927" width="11" style="3" customWidth="1"/>
    <col min="6928" max="6928" width="0" style="3" hidden="1" customWidth="1"/>
    <col min="6929" max="6929" width="29.28515625" style="3" customWidth="1"/>
    <col min="6930" max="6932" width="30.42578125" style="3" customWidth="1"/>
    <col min="6933" max="7166" width="11" style="3" customWidth="1"/>
    <col min="7167" max="7168" width="11" style="3"/>
    <col min="7169" max="7169" width="27.28515625" style="3" customWidth="1"/>
    <col min="7170" max="7170" width="8.140625" style="3" customWidth="1"/>
    <col min="7171" max="7171" width="7" style="3" customWidth="1"/>
    <col min="7172" max="7172" width="11" style="3" customWidth="1"/>
    <col min="7173" max="7173" width="11.5703125" style="3" customWidth="1"/>
    <col min="7174" max="7174" width="10.7109375" style="3" customWidth="1"/>
    <col min="7175" max="7175" width="11" style="3" customWidth="1"/>
    <col min="7176" max="7176" width="25.28515625" style="3" customWidth="1"/>
    <col min="7177" max="7177" width="9.85546875" style="3" customWidth="1"/>
    <col min="7178" max="7183" width="11" style="3" customWidth="1"/>
    <col min="7184" max="7184" width="0" style="3" hidden="1" customWidth="1"/>
    <col min="7185" max="7185" width="29.28515625" style="3" customWidth="1"/>
    <col min="7186" max="7188" width="30.42578125" style="3" customWidth="1"/>
    <col min="7189" max="7422" width="11" style="3" customWidth="1"/>
    <col min="7423" max="7424" width="11" style="3"/>
    <col min="7425" max="7425" width="27.28515625" style="3" customWidth="1"/>
    <col min="7426" max="7426" width="8.140625" style="3" customWidth="1"/>
    <col min="7427" max="7427" width="7" style="3" customWidth="1"/>
    <col min="7428" max="7428" width="11" style="3" customWidth="1"/>
    <col min="7429" max="7429" width="11.5703125" style="3" customWidth="1"/>
    <col min="7430" max="7430" width="10.7109375" style="3" customWidth="1"/>
    <col min="7431" max="7431" width="11" style="3" customWidth="1"/>
    <col min="7432" max="7432" width="25.28515625" style="3" customWidth="1"/>
    <col min="7433" max="7433" width="9.85546875" style="3" customWidth="1"/>
    <col min="7434" max="7439" width="11" style="3" customWidth="1"/>
    <col min="7440" max="7440" width="0" style="3" hidden="1" customWidth="1"/>
    <col min="7441" max="7441" width="29.28515625" style="3" customWidth="1"/>
    <col min="7442" max="7444" width="30.42578125" style="3" customWidth="1"/>
    <col min="7445" max="7678" width="11" style="3" customWidth="1"/>
    <col min="7679" max="7680" width="11" style="3"/>
    <col min="7681" max="7681" width="27.28515625" style="3" customWidth="1"/>
    <col min="7682" max="7682" width="8.140625" style="3" customWidth="1"/>
    <col min="7683" max="7683" width="7" style="3" customWidth="1"/>
    <col min="7684" max="7684" width="11" style="3" customWidth="1"/>
    <col min="7685" max="7685" width="11.5703125" style="3" customWidth="1"/>
    <col min="7686" max="7686" width="10.7109375" style="3" customWidth="1"/>
    <col min="7687" max="7687" width="11" style="3" customWidth="1"/>
    <col min="7688" max="7688" width="25.28515625" style="3" customWidth="1"/>
    <col min="7689" max="7689" width="9.85546875" style="3" customWidth="1"/>
    <col min="7690" max="7695" width="11" style="3" customWidth="1"/>
    <col min="7696" max="7696" width="0" style="3" hidden="1" customWidth="1"/>
    <col min="7697" max="7697" width="29.28515625" style="3" customWidth="1"/>
    <col min="7698" max="7700" width="30.42578125" style="3" customWidth="1"/>
    <col min="7701" max="7934" width="11" style="3" customWidth="1"/>
    <col min="7935" max="7936" width="11" style="3"/>
    <col min="7937" max="7937" width="27.28515625" style="3" customWidth="1"/>
    <col min="7938" max="7938" width="8.140625" style="3" customWidth="1"/>
    <col min="7939" max="7939" width="7" style="3" customWidth="1"/>
    <col min="7940" max="7940" width="11" style="3" customWidth="1"/>
    <col min="7941" max="7941" width="11.5703125" style="3" customWidth="1"/>
    <col min="7942" max="7942" width="10.7109375" style="3" customWidth="1"/>
    <col min="7943" max="7943" width="11" style="3" customWidth="1"/>
    <col min="7944" max="7944" width="25.28515625" style="3" customWidth="1"/>
    <col min="7945" max="7945" width="9.85546875" style="3" customWidth="1"/>
    <col min="7946" max="7951" width="11" style="3" customWidth="1"/>
    <col min="7952" max="7952" width="0" style="3" hidden="1" customWidth="1"/>
    <col min="7953" max="7953" width="29.28515625" style="3" customWidth="1"/>
    <col min="7954" max="7956" width="30.42578125" style="3" customWidth="1"/>
    <col min="7957" max="8190" width="11" style="3" customWidth="1"/>
    <col min="8191" max="8192" width="11" style="3"/>
    <col min="8193" max="8193" width="27.28515625" style="3" customWidth="1"/>
    <col min="8194" max="8194" width="8.140625" style="3" customWidth="1"/>
    <col min="8195" max="8195" width="7" style="3" customWidth="1"/>
    <col min="8196" max="8196" width="11" style="3" customWidth="1"/>
    <col min="8197" max="8197" width="11.5703125" style="3" customWidth="1"/>
    <col min="8198" max="8198" width="10.7109375" style="3" customWidth="1"/>
    <col min="8199" max="8199" width="11" style="3" customWidth="1"/>
    <col min="8200" max="8200" width="25.28515625" style="3" customWidth="1"/>
    <col min="8201" max="8201" width="9.85546875" style="3" customWidth="1"/>
    <col min="8202" max="8207" width="11" style="3" customWidth="1"/>
    <col min="8208" max="8208" width="0" style="3" hidden="1" customWidth="1"/>
    <col min="8209" max="8209" width="29.28515625" style="3" customWidth="1"/>
    <col min="8210" max="8212" width="30.42578125" style="3" customWidth="1"/>
    <col min="8213" max="8446" width="11" style="3" customWidth="1"/>
    <col min="8447" max="8448" width="11" style="3"/>
    <col min="8449" max="8449" width="27.28515625" style="3" customWidth="1"/>
    <col min="8450" max="8450" width="8.140625" style="3" customWidth="1"/>
    <col min="8451" max="8451" width="7" style="3" customWidth="1"/>
    <col min="8452" max="8452" width="11" style="3" customWidth="1"/>
    <col min="8453" max="8453" width="11.5703125" style="3" customWidth="1"/>
    <col min="8454" max="8454" width="10.7109375" style="3" customWidth="1"/>
    <col min="8455" max="8455" width="11" style="3" customWidth="1"/>
    <col min="8456" max="8456" width="25.28515625" style="3" customWidth="1"/>
    <col min="8457" max="8457" width="9.85546875" style="3" customWidth="1"/>
    <col min="8458" max="8463" width="11" style="3" customWidth="1"/>
    <col min="8464" max="8464" width="0" style="3" hidden="1" customWidth="1"/>
    <col min="8465" max="8465" width="29.28515625" style="3" customWidth="1"/>
    <col min="8466" max="8468" width="30.42578125" style="3" customWidth="1"/>
    <col min="8469" max="8702" width="11" style="3" customWidth="1"/>
    <col min="8703" max="8704" width="11" style="3"/>
    <col min="8705" max="8705" width="27.28515625" style="3" customWidth="1"/>
    <col min="8706" max="8706" width="8.140625" style="3" customWidth="1"/>
    <col min="8707" max="8707" width="7" style="3" customWidth="1"/>
    <col min="8708" max="8708" width="11" style="3" customWidth="1"/>
    <col min="8709" max="8709" width="11.5703125" style="3" customWidth="1"/>
    <col min="8710" max="8710" width="10.7109375" style="3" customWidth="1"/>
    <col min="8711" max="8711" width="11" style="3" customWidth="1"/>
    <col min="8712" max="8712" width="25.28515625" style="3" customWidth="1"/>
    <col min="8713" max="8713" width="9.85546875" style="3" customWidth="1"/>
    <col min="8714" max="8719" width="11" style="3" customWidth="1"/>
    <col min="8720" max="8720" width="0" style="3" hidden="1" customWidth="1"/>
    <col min="8721" max="8721" width="29.28515625" style="3" customWidth="1"/>
    <col min="8722" max="8724" width="30.42578125" style="3" customWidth="1"/>
    <col min="8725" max="8958" width="11" style="3" customWidth="1"/>
    <col min="8959" max="8960" width="11" style="3"/>
    <col min="8961" max="8961" width="27.28515625" style="3" customWidth="1"/>
    <col min="8962" max="8962" width="8.140625" style="3" customWidth="1"/>
    <col min="8963" max="8963" width="7" style="3" customWidth="1"/>
    <col min="8964" max="8964" width="11" style="3" customWidth="1"/>
    <col min="8965" max="8965" width="11.5703125" style="3" customWidth="1"/>
    <col min="8966" max="8966" width="10.7109375" style="3" customWidth="1"/>
    <col min="8967" max="8967" width="11" style="3" customWidth="1"/>
    <col min="8968" max="8968" width="25.28515625" style="3" customWidth="1"/>
    <col min="8969" max="8969" width="9.85546875" style="3" customWidth="1"/>
    <col min="8970" max="8975" width="11" style="3" customWidth="1"/>
    <col min="8976" max="8976" width="0" style="3" hidden="1" customWidth="1"/>
    <col min="8977" max="8977" width="29.28515625" style="3" customWidth="1"/>
    <col min="8978" max="8980" width="30.42578125" style="3" customWidth="1"/>
    <col min="8981" max="9214" width="11" style="3" customWidth="1"/>
    <col min="9215" max="9216" width="11" style="3"/>
    <col min="9217" max="9217" width="27.28515625" style="3" customWidth="1"/>
    <col min="9218" max="9218" width="8.140625" style="3" customWidth="1"/>
    <col min="9219" max="9219" width="7" style="3" customWidth="1"/>
    <col min="9220" max="9220" width="11" style="3" customWidth="1"/>
    <col min="9221" max="9221" width="11.5703125" style="3" customWidth="1"/>
    <col min="9222" max="9222" width="10.7109375" style="3" customWidth="1"/>
    <col min="9223" max="9223" width="11" style="3" customWidth="1"/>
    <col min="9224" max="9224" width="25.28515625" style="3" customWidth="1"/>
    <col min="9225" max="9225" width="9.85546875" style="3" customWidth="1"/>
    <col min="9226" max="9231" width="11" style="3" customWidth="1"/>
    <col min="9232" max="9232" width="0" style="3" hidden="1" customWidth="1"/>
    <col min="9233" max="9233" width="29.28515625" style="3" customWidth="1"/>
    <col min="9234" max="9236" width="30.42578125" style="3" customWidth="1"/>
    <col min="9237" max="9470" width="11" style="3" customWidth="1"/>
    <col min="9471" max="9472" width="11" style="3"/>
    <col min="9473" max="9473" width="27.28515625" style="3" customWidth="1"/>
    <col min="9474" max="9474" width="8.140625" style="3" customWidth="1"/>
    <col min="9475" max="9475" width="7" style="3" customWidth="1"/>
    <col min="9476" max="9476" width="11" style="3" customWidth="1"/>
    <col min="9477" max="9477" width="11.5703125" style="3" customWidth="1"/>
    <col min="9478" max="9478" width="10.7109375" style="3" customWidth="1"/>
    <col min="9479" max="9479" width="11" style="3" customWidth="1"/>
    <col min="9480" max="9480" width="25.28515625" style="3" customWidth="1"/>
    <col min="9481" max="9481" width="9.85546875" style="3" customWidth="1"/>
    <col min="9482" max="9487" width="11" style="3" customWidth="1"/>
    <col min="9488" max="9488" width="0" style="3" hidden="1" customWidth="1"/>
    <col min="9489" max="9489" width="29.28515625" style="3" customWidth="1"/>
    <col min="9490" max="9492" width="30.42578125" style="3" customWidth="1"/>
    <col min="9493" max="9726" width="11" style="3" customWidth="1"/>
    <col min="9727" max="9728" width="11" style="3"/>
    <col min="9729" max="9729" width="27.28515625" style="3" customWidth="1"/>
    <col min="9730" max="9730" width="8.140625" style="3" customWidth="1"/>
    <col min="9731" max="9731" width="7" style="3" customWidth="1"/>
    <col min="9732" max="9732" width="11" style="3" customWidth="1"/>
    <col min="9733" max="9733" width="11.5703125" style="3" customWidth="1"/>
    <col min="9734" max="9734" width="10.7109375" style="3" customWidth="1"/>
    <col min="9735" max="9735" width="11" style="3" customWidth="1"/>
    <col min="9736" max="9736" width="25.28515625" style="3" customWidth="1"/>
    <col min="9737" max="9737" width="9.85546875" style="3" customWidth="1"/>
    <col min="9738" max="9743" width="11" style="3" customWidth="1"/>
    <col min="9744" max="9744" width="0" style="3" hidden="1" customWidth="1"/>
    <col min="9745" max="9745" width="29.28515625" style="3" customWidth="1"/>
    <col min="9746" max="9748" width="30.42578125" style="3" customWidth="1"/>
    <col min="9749" max="9982" width="11" style="3" customWidth="1"/>
    <col min="9983" max="9984" width="11" style="3"/>
    <col min="9985" max="9985" width="27.28515625" style="3" customWidth="1"/>
    <col min="9986" max="9986" width="8.140625" style="3" customWidth="1"/>
    <col min="9987" max="9987" width="7" style="3" customWidth="1"/>
    <col min="9988" max="9988" width="11" style="3" customWidth="1"/>
    <col min="9989" max="9989" width="11.5703125" style="3" customWidth="1"/>
    <col min="9990" max="9990" width="10.7109375" style="3" customWidth="1"/>
    <col min="9991" max="9991" width="11" style="3" customWidth="1"/>
    <col min="9992" max="9992" width="25.28515625" style="3" customWidth="1"/>
    <col min="9993" max="9993" width="9.85546875" style="3" customWidth="1"/>
    <col min="9994" max="9999" width="11" style="3" customWidth="1"/>
    <col min="10000" max="10000" width="0" style="3" hidden="1" customWidth="1"/>
    <col min="10001" max="10001" width="29.28515625" style="3" customWidth="1"/>
    <col min="10002" max="10004" width="30.42578125" style="3" customWidth="1"/>
    <col min="10005" max="10238" width="11" style="3" customWidth="1"/>
    <col min="10239" max="10240" width="11" style="3"/>
    <col min="10241" max="10241" width="27.28515625" style="3" customWidth="1"/>
    <col min="10242" max="10242" width="8.140625" style="3" customWidth="1"/>
    <col min="10243" max="10243" width="7" style="3" customWidth="1"/>
    <col min="10244" max="10244" width="11" style="3" customWidth="1"/>
    <col min="10245" max="10245" width="11.5703125" style="3" customWidth="1"/>
    <col min="10246" max="10246" width="10.7109375" style="3" customWidth="1"/>
    <col min="10247" max="10247" width="11" style="3" customWidth="1"/>
    <col min="10248" max="10248" width="25.28515625" style="3" customWidth="1"/>
    <col min="10249" max="10249" width="9.85546875" style="3" customWidth="1"/>
    <col min="10250" max="10255" width="11" style="3" customWidth="1"/>
    <col min="10256" max="10256" width="0" style="3" hidden="1" customWidth="1"/>
    <col min="10257" max="10257" width="29.28515625" style="3" customWidth="1"/>
    <col min="10258" max="10260" width="30.42578125" style="3" customWidth="1"/>
    <col min="10261" max="10494" width="11" style="3" customWidth="1"/>
    <col min="10495" max="10496" width="11" style="3"/>
    <col min="10497" max="10497" width="27.28515625" style="3" customWidth="1"/>
    <col min="10498" max="10498" width="8.140625" style="3" customWidth="1"/>
    <col min="10499" max="10499" width="7" style="3" customWidth="1"/>
    <col min="10500" max="10500" width="11" style="3" customWidth="1"/>
    <col min="10501" max="10501" width="11.5703125" style="3" customWidth="1"/>
    <col min="10502" max="10502" width="10.7109375" style="3" customWidth="1"/>
    <col min="10503" max="10503" width="11" style="3" customWidth="1"/>
    <col min="10504" max="10504" width="25.28515625" style="3" customWidth="1"/>
    <col min="10505" max="10505" width="9.85546875" style="3" customWidth="1"/>
    <col min="10506" max="10511" width="11" style="3" customWidth="1"/>
    <col min="10512" max="10512" width="0" style="3" hidden="1" customWidth="1"/>
    <col min="10513" max="10513" width="29.28515625" style="3" customWidth="1"/>
    <col min="10514" max="10516" width="30.42578125" style="3" customWidth="1"/>
    <col min="10517" max="10750" width="11" style="3" customWidth="1"/>
    <col min="10751" max="10752" width="11" style="3"/>
    <col min="10753" max="10753" width="27.28515625" style="3" customWidth="1"/>
    <col min="10754" max="10754" width="8.140625" style="3" customWidth="1"/>
    <col min="10755" max="10755" width="7" style="3" customWidth="1"/>
    <col min="10756" max="10756" width="11" style="3" customWidth="1"/>
    <col min="10757" max="10757" width="11.5703125" style="3" customWidth="1"/>
    <col min="10758" max="10758" width="10.7109375" style="3" customWidth="1"/>
    <col min="10759" max="10759" width="11" style="3" customWidth="1"/>
    <col min="10760" max="10760" width="25.28515625" style="3" customWidth="1"/>
    <col min="10761" max="10761" width="9.85546875" style="3" customWidth="1"/>
    <col min="10762" max="10767" width="11" style="3" customWidth="1"/>
    <col min="10768" max="10768" width="0" style="3" hidden="1" customWidth="1"/>
    <col min="10769" max="10769" width="29.28515625" style="3" customWidth="1"/>
    <col min="10770" max="10772" width="30.42578125" style="3" customWidth="1"/>
    <col min="10773" max="11006" width="11" style="3" customWidth="1"/>
    <col min="11007" max="11008" width="11" style="3"/>
    <col min="11009" max="11009" width="27.28515625" style="3" customWidth="1"/>
    <col min="11010" max="11010" width="8.140625" style="3" customWidth="1"/>
    <col min="11011" max="11011" width="7" style="3" customWidth="1"/>
    <col min="11012" max="11012" width="11" style="3" customWidth="1"/>
    <col min="11013" max="11013" width="11.5703125" style="3" customWidth="1"/>
    <col min="11014" max="11014" width="10.7109375" style="3" customWidth="1"/>
    <col min="11015" max="11015" width="11" style="3" customWidth="1"/>
    <col min="11016" max="11016" width="25.28515625" style="3" customWidth="1"/>
    <col min="11017" max="11017" width="9.85546875" style="3" customWidth="1"/>
    <col min="11018" max="11023" width="11" style="3" customWidth="1"/>
    <col min="11024" max="11024" width="0" style="3" hidden="1" customWidth="1"/>
    <col min="11025" max="11025" width="29.28515625" style="3" customWidth="1"/>
    <col min="11026" max="11028" width="30.42578125" style="3" customWidth="1"/>
    <col min="11029" max="11262" width="11" style="3" customWidth="1"/>
    <col min="11263" max="11264" width="11" style="3"/>
    <col min="11265" max="11265" width="27.28515625" style="3" customWidth="1"/>
    <col min="11266" max="11266" width="8.140625" style="3" customWidth="1"/>
    <col min="11267" max="11267" width="7" style="3" customWidth="1"/>
    <col min="11268" max="11268" width="11" style="3" customWidth="1"/>
    <col min="11269" max="11269" width="11.5703125" style="3" customWidth="1"/>
    <col min="11270" max="11270" width="10.7109375" style="3" customWidth="1"/>
    <col min="11271" max="11271" width="11" style="3" customWidth="1"/>
    <col min="11272" max="11272" width="25.28515625" style="3" customWidth="1"/>
    <col min="11273" max="11273" width="9.85546875" style="3" customWidth="1"/>
    <col min="11274" max="11279" width="11" style="3" customWidth="1"/>
    <col min="11280" max="11280" width="0" style="3" hidden="1" customWidth="1"/>
    <col min="11281" max="11281" width="29.28515625" style="3" customWidth="1"/>
    <col min="11282" max="11284" width="30.42578125" style="3" customWidth="1"/>
    <col min="11285" max="11518" width="11" style="3" customWidth="1"/>
    <col min="11519" max="11520" width="11" style="3"/>
    <col min="11521" max="11521" width="27.28515625" style="3" customWidth="1"/>
    <col min="11522" max="11522" width="8.140625" style="3" customWidth="1"/>
    <col min="11523" max="11523" width="7" style="3" customWidth="1"/>
    <col min="11524" max="11524" width="11" style="3" customWidth="1"/>
    <col min="11525" max="11525" width="11.5703125" style="3" customWidth="1"/>
    <col min="11526" max="11526" width="10.7109375" style="3" customWidth="1"/>
    <col min="11527" max="11527" width="11" style="3" customWidth="1"/>
    <col min="11528" max="11528" width="25.28515625" style="3" customWidth="1"/>
    <col min="11529" max="11529" width="9.85546875" style="3" customWidth="1"/>
    <col min="11530" max="11535" width="11" style="3" customWidth="1"/>
    <col min="11536" max="11536" width="0" style="3" hidden="1" customWidth="1"/>
    <col min="11537" max="11537" width="29.28515625" style="3" customWidth="1"/>
    <col min="11538" max="11540" width="30.42578125" style="3" customWidth="1"/>
    <col min="11541" max="11774" width="11" style="3" customWidth="1"/>
    <col min="11775" max="11776" width="11" style="3"/>
    <col min="11777" max="11777" width="27.28515625" style="3" customWidth="1"/>
    <col min="11778" max="11778" width="8.140625" style="3" customWidth="1"/>
    <col min="11779" max="11779" width="7" style="3" customWidth="1"/>
    <col min="11780" max="11780" width="11" style="3" customWidth="1"/>
    <col min="11781" max="11781" width="11.5703125" style="3" customWidth="1"/>
    <col min="11782" max="11782" width="10.7109375" style="3" customWidth="1"/>
    <col min="11783" max="11783" width="11" style="3" customWidth="1"/>
    <col min="11784" max="11784" width="25.28515625" style="3" customWidth="1"/>
    <col min="11785" max="11785" width="9.85546875" style="3" customWidth="1"/>
    <col min="11786" max="11791" width="11" style="3" customWidth="1"/>
    <col min="11792" max="11792" width="0" style="3" hidden="1" customWidth="1"/>
    <col min="11793" max="11793" width="29.28515625" style="3" customWidth="1"/>
    <col min="11794" max="11796" width="30.42578125" style="3" customWidth="1"/>
    <col min="11797" max="12030" width="11" style="3" customWidth="1"/>
    <col min="12031" max="12032" width="11" style="3"/>
    <col min="12033" max="12033" width="27.28515625" style="3" customWidth="1"/>
    <col min="12034" max="12034" width="8.140625" style="3" customWidth="1"/>
    <col min="12035" max="12035" width="7" style="3" customWidth="1"/>
    <col min="12036" max="12036" width="11" style="3" customWidth="1"/>
    <col min="12037" max="12037" width="11.5703125" style="3" customWidth="1"/>
    <col min="12038" max="12038" width="10.7109375" style="3" customWidth="1"/>
    <col min="12039" max="12039" width="11" style="3" customWidth="1"/>
    <col min="12040" max="12040" width="25.28515625" style="3" customWidth="1"/>
    <col min="12041" max="12041" width="9.85546875" style="3" customWidth="1"/>
    <col min="12042" max="12047" width="11" style="3" customWidth="1"/>
    <col min="12048" max="12048" width="0" style="3" hidden="1" customWidth="1"/>
    <col min="12049" max="12049" width="29.28515625" style="3" customWidth="1"/>
    <col min="12050" max="12052" width="30.42578125" style="3" customWidth="1"/>
    <col min="12053" max="12286" width="11" style="3" customWidth="1"/>
    <col min="12287" max="12288" width="11" style="3"/>
    <col min="12289" max="12289" width="27.28515625" style="3" customWidth="1"/>
    <col min="12290" max="12290" width="8.140625" style="3" customWidth="1"/>
    <col min="12291" max="12291" width="7" style="3" customWidth="1"/>
    <col min="12292" max="12292" width="11" style="3" customWidth="1"/>
    <col min="12293" max="12293" width="11.5703125" style="3" customWidth="1"/>
    <col min="12294" max="12294" width="10.7109375" style="3" customWidth="1"/>
    <col min="12295" max="12295" width="11" style="3" customWidth="1"/>
    <col min="12296" max="12296" width="25.28515625" style="3" customWidth="1"/>
    <col min="12297" max="12297" width="9.85546875" style="3" customWidth="1"/>
    <col min="12298" max="12303" width="11" style="3" customWidth="1"/>
    <col min="12304" max="12304" width="0" style="3" hidden="1" customWidth="1"/>
    <col min="12305" max="12305" width="29.28515625" style="3" customWidth="1"/>
    <col min="12306" max="12308" width="30.42578125" style="3" customWidth="1"/>
    <col min="12309" max="12542" width="11" style="3" customWidth="1"/>
    <col min="12543" max="12544" width="11" style="3"/>
    <col min="12545" max="12545" width="27.28515625" style="3" customWidth="1"/>
    <col min="12546" max="12546" width="8.140625" style="3" customWidth="1"/>
    <col min="12547" max="12547" width="7" style="3" customWidth="1"/>
    <col min="12548" max="12548" width="11" style="3" customWidth="1"/>
    <col min="12549" max="12549" width="11.5703125" style="3" customWidth="1"/>
    <col min="12550" max="12550" width="10.7109375" style="3" customWidth="1"/>
    <col min="12551" max="12551" width="11" style="3" customWidth="1"/>
    <col min="12552" max="12552" width="25.28515625" style="3" customWidth="1"/>
    <col min="12553" max="12553" width="9.85546875" style="3" customWidth="1"/>
    <col min="12554" max="12559" width="11" style="3" customWidth="1"/>
    <col min="12560" max="12560" width="0" style="3" hidden="1" customWidth="1"/>
    <col min="12561" max="12561" width="29.28515625" style="3" customWidth="1"/>
    <col min="12562" max="12564" width="30.42578125" style="3" customWidth="1"/>
    <col min="12565" max="12798" width="11" style="3" customWidth="1"/>
    <col min="12799" max="12800" width="11" style="3"/>
    <col min="12801" max="12801" width="27.28515625" style="3" customWidth="1"/>
    <col min="12802" max="12802" width="8.140625" style="3" customWidth="1"/>
    <col min="12803" max="12803" width="7" style="3" customWidth="1"/>
    <col min="12804" max="12804" width="11" style="3" customWidth="1"/>
    <col min="12805" max="12805" width="11.5703125" style="3" customWidth="1"/>
    <col min="12806" max="12806" width="10.7109375" style="3" customWidth="1"/>
    <col min="12807" max="12807" width="11" style="3" customWidth="1"/>
    <col min="12808" max="12808" width="25.28515625" style="3" customWidth="1"/>
    <col min="12809" max="12809" width="9.85546875" style="3" customWidth="1"/>
    <col min="12810" max="12815" width="11" style="3" customWidth="1"/>
    <col min="12816" max="12816" width="0" style="3" hidden="1" customWidth="1"/>
    <col min="12817" max="12817" width="29.28515625" style="3" customWidth="1"/>
    <col min="12818" max="12820" width="30.42578125" style="3" customWidth="1"/>
    <col min="12821" max="13054" width="11" style="3" customWidth="1"/>
    <col min="13055" max="13056" width="11" style="3"/>
    <col min="13057" max="13057" width="27.28515625" style="3" customWidth="1"/>
    <col min="13058" max="13058" width="8.140625" style="3" customWidth="1"/>
    <col min="13059" max="13059" width="7" style="3" customWidth="1"/>
    <col min="13060" max="13060" width="11" style="3" customWidth="1"/>
    <col min="13061" max="13061" width="11.5703125" style="3" customWidth="1"/>
    <col min="13062" max="13062" width="10.7109375" style="3" customWidth="1"/>
    <col min="13063" max="13063" width="11" style="3" customWidth="1"/>
    <col min="13064" max="13064" width="25.28515625" style="3" customWidth="1"/>
    <col min="13065" max="13065" width="9.85546875" style="3" customWidth="1"/>
    <col min="13066" max="13071" width="11" style="3" customWidth="1"/>
    <col min="13072" max="13072" width="0" style="3" hidden="1" customWidth="1"/>
    <col min="13073" max="13073" width="29.28515625" style="3" customWidth="1"/>
    <col min="13074" max="13076" width="30.42578125" style="3" customWidth="1"/>
    <col min="13077" max="13310" width="11" style="3" customWidth="1"/>
    <col min="13311" max="13312" width="11" style="3"/>
    <col min="13313" max="13313" width="27.28515625" style="3" customWidth="1"/>
    <col min="13314" max="13314" width="8.140625" style="3" customWidth="1"/>
    <col min="13315" max="13315" width="7" style="3" customWidth="1"/>
    <col min="13316" max="13316" width="11" style="3" customWidth="1"/>
    <col min="13317" max="13317" width="11.5703125" style="3" customWidth="1"/>
    <col min="13318" max="13318" width="10.7109375" style="3" customWidth="1"/>
    <col min="13319" max="13319" width="11" style="3" customWidth="1"/>
    <col min="13320" max="13320" width="25.28515625" style="3" customWidth="1"/>
    <col min="13321" max="13321" width="9.85546875" style="3" customWidth="1"/>
    <col min="13322" max="13327" width="11" style="3" customWidth="1"/>
    <col min="13328" max="13328" width="0" style="3" hidden="1" customWidth="1"/>
    <col min="13329" max="13329" width="29.28515625" style="3" customWidth="1"/>
    <col min="13330" max="13332" width="30.42578125" style="3" customWidth="1"/>
    <col min="13333" max="13566" width="11" style="3" customWidth="1"/>
    <col min="13567" max="13568" width="11" style="3"/>
    <col min="13569" max="13569" width="27.28515625" style="3" customWidth="1"/>
    <col min="13570" max="13570" width="8.140625" style="3" customWidth="1"/>
    <col min="13571" max="13571" width="7" style="3" customWidth="1"/>
    <col min="13572" max="13572" width="11" style="3" customWidth="1"/>
    <col min="13573" max="13573" width="11.5703125" style="3" customWidth="1"/>
    <col min="13574" max="13574" width="10.7109375" style="3" customWidth="1"/>
    <col min="13575" max="13575" width="11" style="3" customWidth="1"/>
    <col min="13576" max="13576" width="25.28515625" style="3" customWidth="1"/>
    <col min="13577" max="13577" width="9.85546875" style="3" customWidth="1"/>
    <col min="13578" max="13583" width="11" style="3" customWidth="1"/>
    <col min="13584" max="13584" width="0" style="3" hidden="1" customWidth="1"/>
    <col min="13585" max="13585" width="29.28515625" style="3" customWidth="1"/>
    <col min="13586" max="13588" width="30.42578125" style="3" customWidth="1"/>
    <col min="13589" max="13822" width="11" style="3" customWidth="1"/>
    <col min="13823" max="13824" width="11" style="3"/>
    <col min="13825" max="13825" width="27.28515625" style="3" customWidth="1"/>
    <col min="13826" max="13826" width="8.140625" style="3" customWidth="1"/>
    <col min="13827" max="13827" width="7" style="3" customWidth="1"/>
    <col min="13828" max="13828" width="11" style="3" customWidth="1"/>
    <col min="13829" max="13829" width="11.5703125" style="3" customWidth="1"/>
    <col min="13830" max="13830" width="10.7109375" style="3" customWidth="1"/>
    <col min="13831" max="13831" width="11" style="3" customWidth="1"/>
    <col min="13832" max="13832" width="25.28515625" style="3" customWidth="1"/>
    <col min="13833" max="13833" width="9.85546875" style="3" customWidth="1"/>
    <col min="13834" max="13839" width="11" style="3" customWidth="1"/>
    <col min="13840" max="13840" width="0" style="3" hidden="1" customWidth="1"/>
    <col min="13841" max="13841" width="29.28515625" style="3" customWidth="1"/>
    <col min="13842" max="13844" width="30.42578125" style="3" customWidth="1"/>
    <col min="13845" max="14078" width="11" style="3" customWidth="1"/>
    <col min="14079" max="14080" width="11" style="3"/>
    <col min="14081" max="14081" width="27.28515625" style="3" customWidth="1"/>
    <col min="14082" max="14082" width="8.140625" style="3" customWidth="1"/>
    <col min="14083" max="14083" width="7" style="3" customWidth="1"/>
    <col min="14084" max="14084" width="11" style="3" customWidth="1"/>
    <col min="14085" max="14085" width="11.5703125" style="3" customWidth="1"/>
    <col min="14086" max="14086" width="10.7109375" style="3" customWidth="1"/>
    <col min="14087" max="14087" width="11" style="3" customWidth="1"/>
    <col min="14088" max="14088" width="25.28515625" style="3" customWidth="1"/>
    <col min="14089" max="14089" width="9.85546875" style="3" customWidth="1"/>
    <col min="14090" max="14095" width="11" style="3" customWidth="1"/>
    <col min="14096" max="14096" width="0" style="3" hidden="1" customWidth="1"/>
    <col min="14097" max="14097" width="29.28515625" style="3" customWidth="1"/>
    <col min="14098" max="14100" width="30.42578125" style="3" customWidth="1"/>
    <col min="14101" max="14334" width="11" style="3" customWidth="1"/>
    <col min="14335" max="14336" width="11" style="3"/>
    <col min="14337" max="14337" width="27.28515625" style="3" customWidth="1"/>
    <col min="14338" max="14338" width="8.140625" style="3" customWidth="1"/>
    <col min="14339" max="14339" width="7" style="3" customWidth="1"/>
    <col min="14340" max="14340" width="11" style="3" customWidth="1"/>
    <col min="14341" max="14341" width="11.5703125" style="3" customWidth="1"/>
    <col min="14342" max="14342" width="10.7109375" style="3" customWidth="1"/>
    <col min="14343" max="14343" width="11" style="3" customWidth="1"/>
    <col min="14344" max="14344" width="25.28515625" style="3" customWidth="1"/>
    <col min="14345" max="14345" width="9.85546875" style="3" customWidth="1"/>
    <col min="14346" max="14351" width="11" style="3" customWidth="1"/>
    <col min="14352" max="14352" width="0" style="3" hidden="1" customWidth="1"/>
    <col min="14353" max="14353" width="29.28515625" style="3" customWidth="1"/>
    <col min="14354" max="14356" width="30.42578125" style="3" customWidth="1"/>
    <col min="14357" max="14590" width="11" style="3" customWidth="1"/>
    <col min="14591" max="14592" width="11" style="3"/>
    <col min="14593" max="14593" width="27.28515625" style="3" customWidth="1"/>
    <col min="14594" max="14594" width="8.140625" style="3" customWidth="1"/>
    <col min="14595" max="14595" width="7" style="3" customWidth="1"/>
    <col min="14596" max="14596" width="11" style="3" customWidth="1"/>
    <col min="14597" max="14597" width="11.5703125" style="3" customWidth="1"/>
    <col min="14598" max="14598" width="10.7109375" style="3" customWidth="1"/>
    <col min="14599" max="14599" width="11" style="3" customWidth="1"/>
    <col min="14600" max="14600" width="25.28515625" style="3" customWidth="1"/>
    <col min="14601" max="14601" width="9.85546875" style="3" customWidth="1"/>
    <col min="14602" max="14607" width="11" style="3" customWidth="1"/>
    <col min="14608" max="14608" width="0" style="3" hidden="1" customWidth="1"/>
    <col min="14609" max="14609" width="29.28515625" style="3" customWidth="1"/>
    <col min="14610" max="14612" width="30.42578125" style="3" customWidth="1"/>
    <col min="14613" max="14846" width="11" style="3" customWidth="1"/>
    <col min="14847" max="14848" width="11" style="3"/>
    <col min="14849" max="14849" width="27.28515625" style="3" customWidth="1"/>
    <col min="14850" max="14850" width="8.140625" style="3" customWidth="1"/>
    <col min="14851" max="14851" width="7" style="3" customWidth="1"/>
    <col min="14852" max="14852" width="11" style="3" customWidth="1"/>
    <col min="14853" max="14853" width="11.5703125" style="3" customWidth="1"/>
    <col min="14854" max="14854" width="10.7109375" style="3" customWidth="1"/>
    <col min="14855" max="14855" width="11" style="3" customWidth="1"/>
    <col min="14856" max="14856" width="25.28515625" style="3" customWidth="1"/>
    <col min="14857" max="14857" width="9.85546875" style="3" customWidth="1"/>
    <col min="14858" max="14863" width="11" style="3" customWidth="1"/>
    <col min="14864" max="14864" width="0" style="3" hidden="1" customWidth="1"/>
    <col min="14865" max="14865" width="29.28515625" style="3" customWidth="1"/>
    <col min="14866" max="14868" width="30.42578125" style="3" customWidth="1"/>
    <col min="14869" max="15102" width="11" style="3" customWidth="1"/>
    <col min="15103" max="15104" width="11" style="3"/>
    <col min="15105" max="15105" width="27.28515625" style="3" customWidth="1"/>
    <col min="15106" max="15106" width="8.140625" style="3" customWidth="1"/>
    <col min="15107" max="15107" width="7" style="3" customWidth="1"/>
    <col min="15108" max="15108" width="11" style="3" customWidth="1"/>
    <col min="15109" max="15109" width="11.5703125" style="3" customWidth="1"/>
    <col min="15110" max="15110" width="10.7109375" style="3" customWidth="1"/>
    <col min="15111" max="15111" width="11" style="3" customWidth="1"/>
    <col min="15112" max="15112" width="25.28515625" style="3" customWidth="1"/>
    <col min="15113" max="15113" width="9.85546875" style="3" customWidth="1"/>
    <col min="15114" max="15119" width="11" style="3" customWidth="1"/>
    <col min="15120" max="15120" width="0" style="3" hidden="1" customWidth="1"/>
    <col min="15121" max="15121" width="29.28515625" style="3" customWidth="1"/>
    <col min="15122" max="15124" width="30.42578125" style="3" customWidth="1"/>
    <col min="15125" max="15358" width="11" style="3" customWidth="1"/>
    <col min="15359" max="15360" width="11" style="3"/>
    <col min="15361" max="15361" width="27.28515625" style="3" customWidth="1"/>
    <col min="15362" max="15362" width="8.140625" style="3" customWidth="1"/>
    <col min="15363" max="15363" width="7" style="3" customWidth="1"/>
    <col min="15364" max="15364" width="11" style="3" customWidth="1"/>
    <col min="15365" max="15365" width="11.5703125" style="3" customWidth="1"/>
    <col min="15366" max="15366" width="10.7109375" style="3" customWidth="1"/>
    <col min="15367" max="15367" width="11" style="3" customWidth="1"/>
    <col min="15368" max="15368" width="25.28515625" style="3" customWidth="1"/>
    <col min="15369" max="15369" width="9.85546875" style="3" customWidth="1"/>
    <col min="15370" max="15375" width="11" style="3" customWidth="1"/>
    <col min="15376" max="15376" width="0" style="3" hidden="1" customWidth="1"/>
    <col min="15377" max="15377" width="29.28515625" style="3" customWidth="1"/>
    <col min="15378" max="15380" width="30.42578125" style="3" customWidth="1"/>
    <col min="15381" max="15614" width="11" style="3" customWidth="1"/>
    <col min="15615" max="15616" width="11" style="3"/>
    <col min="15617" max="15617" width="27.28515625" style="3" customWidth="1"/>
    <col min="15618" max="15618" width="8.140625" style="3" customWidth="1"/>
    <col min="15619" max="15619" width="7" style="3" customWidth="1"/>
    <col min="15620" max="15620" width="11" style="3" customWidth="1"/>
    <col min="15621" max="15621" width="11.5703125" style="3" customWidth="1"/>
    <col min="15622" max="15622" width="10.7109375" style="3" customWidth="1"/>
    <col min="15623" max="15623" width="11" style="3" customWidth="1"/>
    <col min="15624" max="15624" width="25.28515625" style="3" customWidth="1"/>
    <col min="15625" max="15625" width="9.85546875" style="3" customWidth="1"/>
    <col min="15626" max="15631" width="11" style="3" customWidth="1"/>
    <col min="15632" max="15632" width="0" style="3" hidden="1" customWidth="1"/>
    <col min="15633" max="15633" width="29.28515625" style="3" customWidth="1"/>
    <col min="15634" max="15636" width="30.42578125" style="3" customWidth="1"/>
    <col min="15637" max="15870" width="11" style="3" customWidth="1"/>
    <col min="15871" max="15872" width="11" style="3"/>
    <col min="15873" max="15873" width="27.28515625" style="3" customWidth="1"/>
    <col min="15874" max="15874" width="8.140625" style="3" customWidth="1"/>
    <col min="15875" max="15875" width="7" style="3" customWidth="1"/>
    <col min="15876" max="15876" width="11" style="3" customWidth="1"/>
    <col min="15877" max="15877" width="11.5703125" style="3" customWidth="1"/>
    <col min="15878" max="15878" width="10.7109375" style="3" customWidth="1"/>
    <col min="15879" max="15879" width="11" style="3" customWidth="1"/>
    <col min="15880" max="15880" width="25.28515625" style="3" customWidth="1"/>
    <col min="15881" max="15881" width="9.85546875" style="3" customWidth="1"/>
    <col min="15882" max="15887" width="11" style="3" customWidth="1"/>
    <col min="15888" max="15888" width="0" style="3" hidden="1" customWidth="1"/>
    <col min="15889" max="15889" width="29.28515625" style="3" customWidth="1"/>
    <col min="15890" max="15892" width="30.42578125" style="3" customWidth="1"/>
    <col min="15893" max="16126" width="11" style="3" customWidth="1"/>
    <col min="16127" max="16128" width="11" style="3"/>
    <col min="16129" max="16129" width="27.28515625" style="3" customWidth="1"/>
    <col min="16130" max="16130" width="8.140625" style="3" customWidth="1"/>
    <col min="16131" max="16131" width="7" style="3" customWidth="1"/>
    <col min="16132" max="16132" width="11" style="3" customWidth="1"/>
    <col min="16133" max="16133" width="11.5703125" style="3" customWidth="1"/>
    <col min="16134" max="16134" width="10.7109375" style="3" customWidth="1"/>
    <col min="16135" max="16135" width="11" style="3" customWidth="1"/>
    <col min="16136" max="16136" width="25.28515625" style="3" customWidth="1"/>
    <col min="16137" max="16137" width="9.85546875" style="3" customWidth="1"/>
    <col min="16138" max="16143" width="11" style="3" customWidth="1"/>
    <col min="16144" max="16144" width="0" style="3" hidden="1" customWidth="1"/>
    <col min="16145" max="16145" width="29.28515625" style="3" customWidth="1"/>
    <col min="16146" max="16148" width="30.42578125" style="3" customWidth="1"/>
    <col min="16149" max="16382" width="11" style="3" customWidth="1"/>
    <col min="16383" max="16384" width="11" style="3"/>
  </cols>
  <sheetData>
    <row r="1" spans="1:17" ht="24.75" customHeight="1">
      <c r="A1" s="1" t="s">
        <v>0</v>
      </c>
      <c r="B1" s="2"/>
      <c r="H1" s="4" t="s">
        <v>1</v>
      </c>
      <c r="Q1" s="4"/>
    </row>
    <row r="2" spans="1:17" ht="18.95" customHeight="1"/>
    <row r="3" spans="1:17" ht="20.25">
      <c r="A3" s="6" t="s">
        <v>2</v>
      </c>
      <c r="B3" s="7"/>
      <c r="C3" s="8"/>
      <c r="D3" s="8"/>
      <c r="E3" s="8"/>
      <c r="F3" s="70" t="s">
        <v>131</v>
      </c>
      <c r="G3" s="70"/>
      <c r="H3" s="70"/>
      <c r="I3" s="9"/>
      <c r="J3" s="9"/>
      <c r="Q3" s="71"/>
    </row>
    <row r="4" spans="1:17" ht="18.95" customHeight="1">
      <c r="A4" s="6" t="s">
        <v>4</v>
      </c>
      <c r="B4" s="11"/>
      <c r="C4" s="8"/>
      <c r="D4" s="8"/>
      <c r="E4" s="8"/>
      <c r="F4" s="12" t="s">
        <v>5</v>
      </c>
      <c r="G4" s="12"/>
      <c r="H4" s="12"/>
      <c r="I4" s="13"/>
      <c r="Q4" s="71"/>
    </row>
    <row r="5" spans="1:17" ht="18.95" customHeight="1">
      <c r="A5" s="6" t="s">
        <v>132</v>
      </c>
      <c r="B5" s="11"/>
      <c r="C5" s="8"/>
      <c r="D5" s="8"/>
      <c r="E5" s="8"/>
      <c r="F5" s="12" t="s">
        <v>133</v>
      </c>
      <c r="G5" s="12"/>
      <c r="H5" s="12"/>
      <c r="I5" s="13"/>
      <c r="Q5" s="71"/>
    </row>
    <row r="6" spans="1:17" ht="12.95" customHeight="1">
      <c r="A6" s="6"/>
      <c r="B6" s="11"/>
      <c r="C6" s="8"/>
      <c r="D6" s="8"/>
      <c r="E6" s="8"/>
      <c r="H6" s="72"/>
      <c r="I6" s="13"/>
      <c r="Q6" s="71"/>
    </row>
    <row r="7" spans="1:17" ht="15.75">
      <c r="A7" s="15" t="s">
        <v>8</v>
      </c>
      <c r="B7" s="16" t="s">
        <v>9</v>
      </c>
      <c r="C7" s="16"/>
      <c r="D7" s="17" t="s">
        <v>10</v>
      </c>
      <c r="E7" s="18" t="s">
        <v>11</v>
      </c>
      <c r="F7" s="16" t="s">
        <v>12</v>
      </c>
      <c r="G7" s="16" t="s">
        <v>9</v>
      </c>
      <c r="H7" s="19" t="s">
        <v>13</v>
      </c>
      <c r="I7" s="13"/>
    </row>
    <row r="8" spans="1:17" ht="13.5" customHeight="1">
      <c r="A8" s="6"/>
      <c r="B8" s="16" t="s">
        <v>14</v>
      </c>
      <c r="D8" s="20" t="s">
        <v>15</v>
      </c>
      <c r="E8" s="16" t="s">
        <v>16</v>
      </c>
      <c r="F8" s="21" t="s">
        <v>17</v>
      </c>
      <c r="G8" s="16" t="s">
        <v>14</v>
      </c>
      <c r="I8" s="13"/>
    </row>
    <row r="9" spans="1:17" ht="13.5" customHeight="1">
      <c r="B9" s="17" t="s">
        <v>18</v>
      </c>
      <c r="C9" s="22" t="s">
        <v>19</v>
      </c>
      <c r="D9" s="23"/>
      <c r="E9" s="21" t="s">
        <v>20</v>
      </c>
      <c r="F9" s="21" t="s">
        <v>21</v>
      </c>
      <c r="G9" s="21" t="s">
        <v>22</v>
      </c>
      <c r="H9" s="24"/>
      <c r="I9" s="24"/>
      <c r="L9" s="3"/>
    </row>
    <row r="10" spans="1:17" ht="13.5" customHeight="1">
      <c r="A10" s="25"/>
      <c r="B10" s="26" t="s">
        <v>23</v>
      </c>
      <c r="C10" s="17" t="s">
        <v>24</v>
      </c>
      <c r="E10" s="27" t="s">
        <v>25</v>
      </c>
      <c r="F10" s="20" t="s">
        <v>26</v>
      </c>
      <c r="G10" s="20" t="s">
        <v>27</v>
      </c>
      <c r="I10" s="28"/>
      <c r="J10" s="28"/>
      <c r="K10" s="28"/>
      <c r="L10" s="28"/>
      <c r="M10" s="28"/>
      <c r="N10" s="28"/>
      <c r="O10" s="29"/>
      <c r="P10" s="29"/>
      <c r="Q10" s="29"/>
    </row>
    <row r="11" spans="1:17" ht="13.5" customHeight="1">
      <c r="A11" s="30"/>
      <c r="B11" s="31" t="s">
        <v>28</v>
      </c>
      <c r="C11" s="17" t="s">
        <v>29</v>
      </c>
      <c r="D11" s="16" t="s">
        <v>30</v>
      </c>
      <c r="E11" s="20" t="s">
        <v>31</v>
      </c>
      <c r="F11" s="20" t="s">
        <v>32</v>
      </c>
      <c r="G11" s="20" t="s">
        <v>33</v>
      </c>
      <c r="H11" s="26"/>
      <c r="I11" s="28"/>
      <c r="J11" s="28"/>
      <c r="K11" s="28"/>
      <c r="L11" s="28"/>
      <c r="M11" s="28"/>
      <c r="N11" s="28"/>
      <c r="O11" s="29"/>
      <c r="P11" s="29"/>
      <c r="Q11" s="29"/>
    </row>
    <row r="12" spans="1:17" ht="13.5" customHeight="1">
      <c r="A12" s="25"/>
      <c r="B12" s="31" t="s">
        <v>34</v>
      </c>
      <c r="C12" s="17" t="s">
        <v>35</v>
      </c>
      <c r="D12" s="31" t="s">
        <v>36</v>
      </c>
      <c r="E12" s="20" t="s">
        <v>37</v>
      </c>
      <c r="F12" s="20" t="s">
        <v>38</v>
      </c>
      <c r="G12" s="32"/>
      <c r="I12" s="28"/>
      <c r="J12" s="28"/>
      <c r="K12" s="28"/>
      <c r="L12" s="28"/>
      <c r="M12" s="28"/>
      <c r="N12" s="28"/>
      <c r="O12" s="29"/>
      <c r="P12" s="29"/>
      <c r="Q12" s="29"/>
    </row>
    <row r="13" spans="1:17" ht="8.1" customHeight="1">
      <c r="A13" s="25"/>
      <c r="B13" s="31"/>
      <c r="C13" s="27"/>
      <c r="D13" s="27"/>
      <c r="E13" s="27"/>
      <c r="F13" s="27"/>
      <c r="G13" s="32"/>
      <c r="H13" s="31"/>
      <c r="I13" s="31"/>
      <c r="J13" s="16"/>
      <c r="K13" s="21"/>
      <c r="L13" s="21"/>
      <c r="M13" s="21"/>
      <c r="N13" s="21"/>
      <c r="O13" s="21"/>
    </row>
    <row r="14" spans="1:17" s="24" customFormat="1" ht="10.7" customHeight="1">
      <c r="A14" s="73" t="s">
        <v>134</v>
      </c>
      <c r="B14" s="34">
        <f t="shared" ref="B14:G14" si="0">SUM(B15:B25)</f>
        <v>67130</v>
      </c>
      <c r="C14" s="34">
        <f t="shared" si="0"/>
        <v>2938</v>
      </c>
      <c r="D14" s="34">
        <f t="shared" si="0"/>
        <v>8920</v>
      </c>
      <c r="E14" s="34">
        <f t="shared" si="0"/>
        <v>87566</v>
      </c>
      <c r="F14" s="34">
        <f t="shared" si="0"/>
        <v>26642</v>
      </c>
      <c r="G14" s="34">
        <f t="shared" si="0"/>
        <v>49127</v>
      </c>
      <c r="H14" s="49" t="s">
        <v>135</v>
      </c>
      <c r="I14" s="41"/>
      <c r="J14" s="41"/>
      <c r="L14" s="42"/>
      <c r="M14" s="41"/>
      <c r="N14" s="41"/>
      <c r="O14" s="41"/>
      <c r="P14" s="3"/>
      <c r="Q14" s="74"/>
    </row>
    <row r="15" spans="1:17" s="24" customFormat="1" ht="10.7" customHeight="1">
      <c r="A15" s="75" t="s">
        <v>136</v>
      </c>
      <c r="B15" s="39">
        <v>6350</v>
      </c>
      <c r="C15" s="39">
        <v>228</v>
      </c>
      <c r="D15" s="39">
        <v>934</v>
      </c>
      <c r="E15" s="39">
        <v>6776</v>
      </c>
      <c r="F15" s="39">
        <v>1847</v>
      </c>
      <c r="G15" s="39">
        <v>3746</v>
      </c>
      <c r="H15" s="76" t="s">
        <v>137</v>
      </c>
      <c r="I15" s="41"/>
      <c r="J15" s="75"/>
      <c r="L15" s="42"/>
      <c r="M15" s="41"/>
      <c r="N15" s="41"/>
      <c r="O15" s="41"/>
      <c r="P15" s="3"/>
      <c r="Q15" s="77"/>
    </row>
    <row r="16" spans="1:17" s="24" customFormat="1" ht="10.7" customHeight="1">
      <c r="A16" s="75" t="s">
        <v>138</v>
      </c>
      <c r="B16" s="39">
        <v>6702</v>
      </c>
      <c r="C16" s="39">
        <v>240</v>
      </c>
      <c r="D16" s="39">
        <v>1280</v>
      </c>
      <c r="E16" s="39">
        <v>6286</v>
      </c>
      <c r="F16" s="39">
        <v>3020</v>
      </c>
      <c r="G16" s="39">
        <v>5411</v>
      </c>
      <c r="H16" s="76" t="s">
        <v>139</v>
      </c>
      <c r="I16" s="41"/>
      <c r="J16" s="75"/>
      <c r="L16" s="42"/>
      <c r="M16" s="41"/>
      <c r="N16" s="41"/>
      <c r="O16" s="41"/>
      <c r="P16" s="3"/>
      <c r="Q16" s="77"/>
    </row>
    <row r="17" spans="1:17" s="24" customFormat="1" ht="10.7" customHeight="1">
      <c r="A17" s="75" t="s">
        <v>140</v>
      </c>
      <c r="B17" s="39">
        <v>4690</v>
      </c>
      <c r="C17" s="39">
        <v>208</v>
      </c>
      <c r="D17" s="39">
        <v>498</v>
      </c>
      <c r="E17" s="39">
        <v>4415</v>
      </c>
      <c r="F17" s="39">
        <v>1680</v>
      </c>
      <c r="G17" s="39">
        <v>2765</v>
      </c>
      <c r="H17" s="40" t="s">
        <v>141</v>
      </c>
      <c r="I17" s="41"/>
      <c r="J17" s="75"/>
      <c r="L17" s="42"/>
      <c r="M17" s="41"/>
      <c r="N17" s="41"/>
      <c r="O17" s="41"/>
      <c r="P17" s="3"/>
      <c r="Q17" s="77"/>
    </row>
    <row r="18" spans="1:17" s="24" customFormat="1" ht="10.7" customHeight="1">
      <c r="A18" s="75" t="s">
        <v>142</v>
      </c>
      <c r="B18" s="39">
        <v>4654</v>
      </c>
      <c r="C18" s="39">
        <v>189</v>
      </c>
      <c r="D18" s="39">
        <v>756</v>
      </c>
      <c r="E18" s="39">
        <v>10536</v>
      </c>
      <c r="F18" s="39">
        <v>2312</v>
      </c>
      <c r="G18" s="39">
        <v>3801</v>
      </c>
      <c r="H18" s="76" t="s">
        <v>143</v>
      </c>
      <c r="I18" s="41"/>
      <c r="J18" s="75"/>
      <c r="L18" s="42"/>
      <c r="M18" s="41"/>
      <c r="N18" s="41"/>
      <c r="O18" s="41"/>
      <c r="P18" s="3"/>
      <c r="Q18" s="77"/>
    </row>
    <row r="19" spans="1:17" s="24" customFormat="1" ht="10.7" customHeight="1">
      <c r="A19" s="75" t="s">
        <v>144</v>
      </c>
      <c r="B19" s="39">
        <v>4776</v>
      </c>
      <c r="C19" s="39">
        <v>175</v>
      </c>
      <c r="D19" s="39">
        <v>415</v>
      </c>
      <c r="E19" s="39">
        <v>6861</v>
      </c>
      <c r="F19" s="39">
        <v>2260</v>
      </c>
      <c r="G19" s="39">
        <v>3155</v>
      </c>
      <c r="H19" s="76" t="s">
        <v>145</v>
      </c>
      <c r="I19" s="41"/>
      <c r="J19" s="75"/>
      <c r="L19" s="42"/>
      <c r="M19" s="41"/>
      <c r="N19" s="41"/>
      <c r="O19" s="41"/>
      <c r="P19" s="3"/>
      <c r="Q19" s="77"/>
    </row>
    <row r="20" spans="1:17" s="24" customFormat="1" ht="10.7" customHeight="1">
      <c r="A20" s="75" t="s">
        <v>146</v>
      </c>
      <c r="B20" s="39">
        <v>6899</v>
      </c>
      <c r="C20" s="39">
        <v>520</v>
      </c>
      <c r="D20" s="39">
        <v>1107</v>
      </c>
      <c r="E20" s="39">
        <v>11909</v>
      </c>
      <c r="F20" s="39">
        <v>3294</v>
      </c>
      <c r="G20" s="39">
        <v>5893</v>
      </c>
      <c r="H20" s="40" t="s">
        <v>147</v>
      </c>
      <c r="I20" s="41"/>
      <c r="J20" s="75"/>
      <c r="L20" s="42"/>
      <c r="M20" s="41"/>
      <c r="N20" s="41"/>
      <c r="O20" s="41"/>
      <c r="P20" s="3"/>
      <c r="Q20" s="77"/>
    </row>
    <row r="21" spans="1:17" s="24" customFormat="1" ht="10.7" customHeight="1">
      <c r="A21" s="75" t="s">
        <v>148</v>
      </c>
      <c r="B21" s="39">
        <v>2823</v>
      </c>
      <c r="C21" s="39">
        <v>99</v>
      </c>
      <c r="D21" s="39">
        <v>479</v>
      </c>
      <c r="E21" s="39">
        <v>2745</v>
      </c>
      <c r="F21" s="39">
        <v>858</v>
      </c>
      <c r="G21" s="39">
        <v>2138</v>
      </c>
      <c r="H21" s="76" t="s">
        <v>149</v>
      </c>
      <c r="I21" s="41"/>
      <c r="J21" s="75"/>
      <c r="L21" s="42"/>
      <c r="M21" s="41"/>
      <c r="N21" s="41"/>
      <c r="O21" s="41"/>
      <c r="P21" s="3"/>
      <c r="Q21" s="77"/>
    </row>
    <row r="22" spans="1:17" s="24" customFormat="1" ht="10.7" customHeight="1">
      <c r="A22" s="78" t="s">
        <v>150</v>
      </c>
      <c r="B22" s="39">
        <v>4693</v>
      </c>
      <c r="C22" s="39">
        <v>406</v>
      </c>
      <c r="D22" s="39">
        <v>589</v>
      </c>
      <c r="E22" s="39">
        <v>5977</v>
      </c>
      <c r="F22" s="39">
        <v>2309</v>
      </c>
      <c r="G22" s="39">
        <v>3744</v>
      </c>
      <c r="H22" s="40" t="s">
        <v>151</v>
      </c>
      <c r="I22" s="41"/>
      <c r="J22" s="75"/>
      <c r="L22" s="42"/>
      <c r="M22" s="41"/>
      <c r="N22" s="41"/>
      <c r="O22" s="41"/>
      <c r="P22" s="3"/>
      <c r="Q22" s="77"/>
    </row>
    <row r="23" spans="1:17" s="24" customFormat="1" ht="10.7" customHeight="1">
      <c r="A23" s="78" t="s">
        <v>152</v>
      </c>
      <c r="B23" s="39">
        <v>8873</v>
      </c>
      <c r="C23" s="39">
        <v>108</v>
      </c>
      <c r="D23" s="39">
        <v>855</v>
      </c>
      <c r="E23" s="39">
        <v>6485</v>
      </c>
      <c r="F23" s="39">
        <v>3493</v>
      </c>
      <c r="G23" s="39">
        <v>6455</v>
      </c>
      <c r="H23" s="76" t="s">
        <v>153</v>
      </c>
      <c r="I23" s="41"/>
      <c r="J23" s="75"/>
      <c r="L23" s="42"/>
      <c r="M23" s="41"/>
      <c r="N23" s="41"/>
      <c r="O23" s="41"/>
      <c r="P23" s="3"/>
      <c r="Q23" s="77"/>
    </row>
    <row r="24" spans="1:17" s="24" customFormat="1" ht="10.7" customHeight="1">
      <c r="A24" s="75" t="s">
        <v>154</v>
      </c>
      <c r="B24" s="39">
        <v>5489</v>
      </c>
      <c r="C24" s="39">
        <v>403</v>
      </c>
      <c r="D24" s="39">
        <v>629</v>
      </c>
      <c r="E24" s="39">
        <v>5794</v>
      </c>
      <c r="F24" s="39">
        <v>2413</v>
      </c>
      <c r="G24" s="39">
        <v>4402</v>
      </c>
      <c r="H24" s="40" t="s">
        <v>155</v>
      </c>
      <c r="I24" s="41"/>
      <c r="J24" s="75"/>
      <c r="L24" s="42"/>
      <c r="M24" s="41"/>
      <c r="N24" s="41"/>
      <c r="O24" s="41"/>
      <c r="P24" s="3"/>
      <c r="Q24" s="77"/>
    </row>
    <row r="25" spans="1:17" s="24" customFormat="1" ht="10.7" customHeight="1">
      <c r="A25" s="75" t="s">
        <v>156</v>
      </c>
      <c r="B25" s="39">
        <v>11181</v>
      </c>
      <c r="C25" s="39">
        <v>362</v>
      </c>
      <c r="D25" s="39">
        <v>1378</v>
      </c>
      <c r="E25" s="39">
        <v>19782</v>
      </c>
      <c r="F25" s="39">
        <v>3156</v>
      </c>
      <c r="G25" s="39">
        <v>7617</v>
      </c>
      <c r="H25" s="40" t="s">
        <v>157</v>
      </c>
      <c r="I25" s="41"/>
      <c r="J25" s="78"/>
      <c r="L25" s="42"/>
      <c r="M25" s="41"/>
      <c r="N25" s="41"/>
      <c r="O25" s="41"/>
      <c r="P25" s="3"/>
      <c r="Q25" s="77"/>
    </row>
    <row r="26" spans="1:17" s="24" customFormat="1" ht="10.7" customHeight="1">
      <c r="A26" s="79" t="s">
        <v>158</v>
      </c>
      <c r="B26" s="34">
        <f t="shared" ref="B26:G26" si="1">SUM(B27:B30)</f>
        <v>44923</v>
      </c>
      <c r="C26" s="34">
        <f t="shared" si="1"/>
        <v>2352</v>
      </c>
      <c r="D26" s="34">
        <f t="shared" si="1"/>
        <v>4931</v>
      </c>
      <c r="E26" s="34">
        <f t="shared" si="1"/>
        <v>51433</v>
      </c>
      <c r="F26" s="34">
        <f t="shared" si="1"/>
        <v>16452</v>
      </c>
      <c r="G26" s="34">
        <f t="shared" si="1"/>
        <v>27893</v>
      </c>
      <c r="H26" s="35" t="s">
        <v>159</v>
      </c>
      <c r="I26" s="41"/>
      <c r="J26" s="78"/>
      <c r="L26" s="42"/>
      <c r="M26" s="41"/>
      <c r="N26" s="41"/>
      <c r="O26" s="41"/>
      <c r="P26" s="3"/>
      <c r="Q26" s="77"/>
    </row>
    <row r="27" spans="1:17" s="24" customFormat="1" ht="10.7" customHeight="1">
      <c r="A27" s="62" t="s">
        <v>160</v>
      </c>
      <c r="B27" s="39">
        <v>10178</v>
      </c>
      <c r="C27" s="39">
        <v>482</v>
      </c>
      <c r="D27" s="39">
        <v>692</v>
      </c>
      <c r="E27" s="39">
        <v>8442</v>
      </c>
      <c r="F27" s="39">
        <v>4250</v>
      </c>
      <c r="G27" s="39">
        <v>6727</v>
      </c>
      <c r="H27" s="40" t="s">
        <v>161</v>
      </c>
      <c r="I27" s="36"/>
      <c r="J27" s="75"/>
      <c r="L27" s="37"/>
      <c r="M27" s="36"/>
      <c r="N27" s="36"/>
      <c r="O27" s="36"/>
      <c r="P27" s="3"/>
      <c r="Q27" s="80"/>
    </row>
    <row r="28" spans="1:17" s="24" customFormat="1" ht="10.7" customHeight="1">
      <c r="A28" s="62" t="s">
        <v>162</v>
      </c>
      <c r="B28" s="39">
        <v>8280</v>
      </c>
      <c r="C28" s="39">
        <v>538</v>
      </c>
      <c r="D28" s="39">
        <v>678</v>
      </c>
      <c r="E28" s="39">
        <v>5316</v>
      </c>
      <c r="F28" s="39">
        <v>2468</v>
      </c>
      <c r="G28" s="39">
        <v>4355</v>
      </c>
      <c r="H28" s="40" t="s">
        <v>163</v>
      </c>
      <c r="I28" s="41"/>
      <c r="J28" s="41"/>
      <c r="L28" s="42"/>
      <c r="M28" s="41"/>
      <c r="N28" s="41"/>
      <c r="O28" s="41"/>
      <c r="P28" s="3"/>
      <c r="Q28" s="77"/>
    </row>
    <row r="29" spans="1:17" s="24" customFormat="1" ht="10.7" customHeight="1">
      <c r="A29" s="81" t="s">
        <v>164</v>
      </c>
      <c r="B29" s="39">
        <v>16521</v>
      </c>
      <c r="C29" s="39">
        <v>775</v>
      </c>
      <c r="D29" s="39">
        <v>2042</v>
      </c>
      <c r="E29" s="39">
        <v>21397</v>
      </c>
      <c r="F29" s="39">
        <v>5943</v>
      </c>
      <c r="G29" s="39">
        <v>10589</v>
      </c>
      <c r="H29" s="40" t="s">
        <v>165</v>
      </c>
      <c r="I29" s="41"/>
      <c r="J29" s="41"/>
      <c r="L29" s="42"/>
      <c r="M29" s="41"/>
      <c r="N29" s="41"/>
      <c r="O29" s="41"/>
      <c r="P29" s="3"/>
      <c r="Q29" s="77"/>
    </row>
    <row r="30" spans="1:17" s="24" customFormat="1" ht="10.7" customHeight="1">
      <c r="A30" s="63" t="s">
        <v>166</v>
      </c>
      <c r="B30" s="39">
        <v>9944</v>
      </c>
      <c r="C30" s="39">
        <v>557</v>
      </c>
      <c r="D30" s="39">
        <v>1519</v>
      </c>
      <c r="E30" s="39">
        <v>16278</v>
      </c>
      <c r="F30" s="39">
        <v>3791</v>
      </c>
      <c r="G30" s="39">
        <v>6222</v>
      </c>
      <c r="H30" s="40" t="s">
        <v>167</v>
      </c>
      <c r="I30" s="41"/>
      <c r="J30" s="41"/>
      <c r="L30" s="42"/>
      <c r="M30" s="41"/>
      <c r="N30" s="41"/>
      <c r="O30" s="41"/>
      <c r="P30" s="3"/>
      <c r="Q30" s="74"/>
    </row>
    <row r="31" spans="1:17" s="24" customFormat="1" ht="10.7" customHeight="1">
      <c r="A31" s="46" t="s">
        <v>168</v>
      </c>
      <c r="B31" s="34">
        <f t="shared" ref="B31:G31" si="2">SUM(B32:B35)</f>
        <v>42687</v>
      </c>
      <c r="C31" s="34">
        <f t="shared" si="2"/>
        <v>1027</v>
      </c>
      <c r="D31" s="34">
        <f t="shared" si="2"/>
        <v>2085</v>
      </c>
      <c r="E31" s="34">
        <f t="shared" si="2"/>
        <v>28090</v>
      </c>
      <c r="F31" s="34">
        <f t="shared" si="2"/>
        <v>13669</v>
      </c>
      <c r="G31" s="34">
        <f t="shared" si="2"/>
        <v>27502</v>
      </c>
      <c r="H31" s="35" t="s">
        <v>169</v>
      </c>
      <c r="I31" s="41"/>
      <c r="J31" s="41"/>
      <c r="L31" s="42"/>
      <c r="M31" s="41"/>
      <c r="N31" s="41"/>
      <c r="O31" s="41"/>
      <c r="P31" s="3"/>
      <c r="Q31" s="77"/>
    </row>
    <row r="32" spans="1:17" s="24" customFormat="1" ht="10.7" customHeight="1">
      <c r="A32" s="43" t="s">
        <v>170</v>
      </c>
      <c r="B32" s="39">
        <v>14628</v>
      </c>
      <c r="C32" s="39">
        <v>336</v>
      </c>
      <c r="D32" s="39">
        <v>1037</v>
      </c>
      <c r="E32" s="39">
        <v>10100</v>
      </c>
      <c r="F32" s="39">
        <v>5419</v>
      </c>
      <c r="G32" s="39">
        <v>11028</v>
      </c>
      <c r="H32" s="40" t="s">
        <v>171</v>
      </c>
      <c r="I32" s="41"/>
      <c r="J32" s="36"/>
      <c r="L32" s="42"/>
      <c r="M32" s="41"/>
      <c r="N32" s="41"/>
      <c r="O32" s="41"/>
      <c r="P32" s="3"/>
      <c r="Q32" s="77"/>
    </row>
    <row r="33" spans="1:17" s="24" customFormat="1" ht="10.7" customHeight="1">
      <c r="A33" s="43" t="s">
        <v>172</v>
      </c>
      <c r="B33" s="39">
        <v>12756</v>
      </c>
      <c r="C33" s="39">
        <v>413</v>
      </c>
      <c r="D33" s="39">
        <v>641</v>
      </c>
      <c r="E33" s="39">
        <v>8907</v>
      </c>
      <c r="F33" s="39">
        <v>4340</v>
      </c>
      <c r="G33" s="39">
        <v>7781</v>
      </c>
      <c r="H33" s="40" t="s">
        <v>173</v>
      </c>
      <c r="I33" s="41"/>
      <c r="J33" s="41"/>
      <c r="L33" s="42"/>
      <c r="M33" s="41"/>
      <c r="N33" s="41"/>
      <c r="O33" s="41"/>
      <c r="P33" s="3"/>
      <c r="Q33" s="77"/>
    </row>
    <row r="34" spans="1:17" ht="10.7" customHeight="1">
      <c r="A34" s="82" t="s">
        <v>174</v>
      </c>
      <c r="B34" s="39">
        <v>9784</v>
      </c>
      <c r="C34" s="39">
        <v>146</v>
      </c>
      <c r="D34" s="39">
        <v>197</v>
      </c>
      <c r="E34" s="39">
        <v>5256</v>
      </c>
      <c r="F34" s="39">
        <v>2470</v>
      </c>
      <c r="G34" s="39">
        <v>4899</v>
      </c>
      <c r="H34" s="45" t="s">
        <v>175</v>
      </c>
    </row>
    <row r="35" spans="1:17" s="24" customFormat="1" ht="10.7" customHeight="1">
      <c r="A35" s="44" t="s">
        <v>176</v>
      </c>
      <c r="B35" s="39">
        <v>5519</v>
      </c>
      <c r="C35" s="39">
        <v>132</v>
      </c>
      <c r="D35" s="39">
        <v>210</v>
      </c>
      <c r="E35" s="39">
        <v>3827</v>
      </c>
      <c r="F35" s="39">
        <v>1440</v>
      </c>
      <c r="G35" s="39">
        <v>3794</v>
      </c>
      <c r="H35" s="45" t="s">
        <v>177</v>
      </c>
      <c r="I35" s="41"/>
      <c r="J35" s="41"/>
      <c r="L35" s="42"/>
      <c r="M35" s="41"/>
      <c r="N35" s="41"/>
      <c r="O35" s="41"/>
      <c r="P35" s="3"/>
      <c r="Q35" s="77"/>
    </row>
    <row r="36" spans="1:17" s="24" customFormat="1" ht="10.7" customHeight="1">
      <c r="A36" s="46" t="s">
        <v>178</v>
      </c>
      <c r="B36" s="34">
        <f t="shared" ref="B36:G36" si="3">SUM(B37:B39)</f>
        <v>30973</v>
      </c>
      <c r="C36" s="34">
        <f t="shared" si="3"/>
        <v>2303</v>
      </c>
      <c r="D36" s="34">
        <f t="shared" si="3"/>
        <v>3237</v>
      </c>
      <c r="E36" s="34">
        <f t="shared" si="3"/>
        <v>36967</v>
      </c>
      <c r="F36" s="34">
        <f t="shared" si="3"/>
        <v>15967</v>
      </c>
      <c r="G36" s="34">
        <f t="shared" si="3"/>
        <v>27499</v>
      </c>
      <c r="H36" s="35" t="s">
        <v>179</v>
      </c>
      <c r="I36" s="41"/>
      <c r="J36" s="41"/>
      <c r="L36" s="42"/>
      <c r="M36" s="41"/>
      <c r="N36" s="41"/>
      <c r="O36" s="41"/>
      <c r="P36" s="3"/>
      <c r="Q36" s="77"/>
    </row>
    <row r="37" spans="1:17" s="24" customFormat="1" ht="10.7" customHeight="1">
      <c r="A37" s="43" t="s">
        <v>180</v>
      </c>
      <c r="B37" s="39">
        <v>8389</v>
      </c>
      <c r="C37" s="39">
        <v>779</v>
      </c>
      <c r="D37" s="39">
        <v>1154</v>
      </c>
      <c r="E37" s="39">
        <v>9675</v>
      </c>
      <c r="F37" s="39">
        <v>4377</v>
      </c>
      <c r="G37" s="39">
        <v>7903</v>
      </c>
      <c r="H37" s="40" t="s">
        <v>181</v>
      </c>
      <c r="I37" s="41"/>
      <c r="J37" s="41"/>
      <c r="L37" s="42"/>
      <c r="M37" s="41"/>
      <c r="N37" s="41"/>
      <c r="O37" s="41"/>
      <c r="P37" s="3"/>
      <c r="Q37" s="77"/>
    </row>
    <row r="38" spans="1:17" s="24" customFormat="1" ht="10.7" customHeight="1">
      <c r="A38" s="38" t="s">
        <v>182</v>
      </c>
      <c r="B38" s="39">
        <v>10304</v>
      </c>
      <c r="C38" s="39">
        <v>535</v>
      </c>
      <c r="D38" s="39">
        <v>736</v>
      </c>
      <c r="E38" s="39">
        <v>11467</v>
      </c>
      <c r="F38" s="39">
        <v>5230</v>
      </c>
      <c r="G38" s="39">
        <v>9100</v>
      </c>
      <c r="H38" s="40" t="s">
        <v>183</v>
      </c>
      <c r="I38" s="36"/>
      <c r="J38" s="41"/>
      <c r="L38" s="37"/>
      <c r="M38" s="36"/>
      <c r="N38" s="36"/>
      <c r="O38" s="36"/>
      <c r="P38" s="3"/>
      <c r="Q38" s="80"/>
    </row>
    <row r="39" spans="1:17" s="24" customFormat="1" ht="10.7" customHeight="1">
      <c r="A39" s="47" t="s">
        <v>184</v>
      </c>
      <c r="B39" s="39">
        <v>12280</v>
      </c>
      <c r="C39" s="39">
        <v>989</v>
      </c>
      <c r="D39" s="39">
        <v>1347</v>
      </c>
      <c r="E39" s="39">
        <v>15825</v>
      </c>
      <c r="F39" s="39">
        <v>6360</v>
      </c>
      <c r="G39" s="39">
        <v>10496</v>
      </c>
      <c r="H39" s="45" t="s">
        <v>185</v>
      </c>
      <c r="I39" s="36"/>
      <c r="J39" s="41"/>
      <c r="L39" s="37"/>
      <c r="M39" s="36"/>
      <c r="N39" s="36"/>
      <c r="O39" s="36"/>
      <c r="P39" s="3"/>
      <c r="Q39" s="80"/>
    </row>
    <row r="40" spans="1:17" s="24" customFormat="1" ht="10.7" customHeight="1">
      <c r="A40" s="46" t="s">
        <v>186</v>
      </c>
      <c r="B40" s="34">
        <f t="shared" ref="B40:G40" si="4">SUM(B41:B46)</f>
        <v>49335</v>
      </c>
      <c r="C40" s="34">
        <f t="shared" si="4"/>
        <v>2647</v>
      </c>
      <c r="D40" s="34">
        <f t="shared" si="4"/>
        <v>5856</v>
      </c>
      <c r="E40" s="34">
        <f t="shared" si="4"/>
        <v>68743</v>
      </c>
      <c r="F40" s="34">
        <f t="shared" si="4"/>
        <v>24652</v>
      </c>
      <c r="G40" s="34">
        <f t="shared" si="4"/>
        <v>42837</v>
      </c>
      <c r="H40" s="35" t="s">
        <v>187</v>
      </c>
      <c r="I40" s="41"/>
      <c r="J40" s="36"/>
      <c r="L40" s="42"/>
      <c r="M40" s="41"/>
      <c r="N40" s="41"/>
      <c r="O40" s="41"/>
      <c r="P40" s="3"/>
      <c r="Q40" s="77"/>
    </row>
    <row r="41" spans="1:17" s="24" customFormat="1" ht="10.7" customHeight="1">
      <c r="A41" s="43" t="s">
        <v>188</v>
      </c>
      <c r="B41" s="39">
        <v>4313</v>
      </c>
      <c r="C41" s="39">
        <v>225</v>
      </c>
      <c r="D41" s="39">
        <v>657</v>
      </c>
      <c r="E41" s="39">
        <v>7096</v>
      </c>
      <c r="F41" s="39">
        <v>2614</v>
      </c>
      <c r="G41" s="39">
        <v>4157</v>
      </c>
      <c r="H41" s="40" t="s">
        <v>189</v>
      </c>
      <c r="I41" s="41"/>
      <c r="J41" s="3"/>
      <c r="L41" s="42"/>
      <c r="M41" s="41"/>
      <c r="N41" s="41"/>
      <c r="O41" s="41"/>
      <c r="P41" s="3"/>
      <c r="Q41" s="77"/>
    </row>
    <row r="42" spans="1:17" s="24" customFormat="1" ht="10.7" customHeight="1">
      <c r="A42" s="43" t="s">
        <v>190</v>
      </c>
      <c r="B42" s="39">
        <v>9733</v>
      </c>
      <c r="C42" s="39">
        <v>316</v>
      </c>
      <c r="D42" s="39">
        <v>981</v>
      </c>
      <c r="E42" s="39">
        <v>13887</v>
      </c>
      <c r="F42" s="39">
        <v>5460</v>
      </c>
      <c r="G42" s="39">
        <v>8634</v>
      </c>
      <c r="H42" s="40" t="s">
        <v>191</v>
      </c>
      <c r="I42" s="41"/>
      <c r="J42" s="3"/>
      <c r="L42" s="42"/>
      <c r="M42" s="41"/>
      <c r="N42" s="41"/>
      <c r="O42" s="41"/>
      <c r="P42" s="3"/>
      <c r="Q42" s="74"/>
    </row>
    <row r="43" spans="1:17" s="24" customFormat="1" ht="10.7" customHeight="1">
      <c r="A43" s="43" t="s">
        <v>192</v>
      </c>
      <c r="B43" s="39">
        <v>3063</v>
      </c>
      <c r="C43" s="39">
        <v>228</v>
      </c>
      <c r="D43" s="39">
        <v>326</v>
      </c>
      <c r="E43" s="39">
        <v>3988</v>
      </c>
      <c r="F43" s="39">
        <v>1543</v>
      </c>
      <c r="G43" s="39">
        <v>2965</v>
      </c>
      <c r="H43" s="40" t="s">
        <v>193</v>
      </c>
      <c r="I43" s="41"/>
      <c r="J43" s="3"/>
      <c r="L43" s="42"/>
      <c r="M43" s="41"/>
      <c r="N43" s="41"/>
      <c r="O43" s="41"/>
      <c r="P43" s="3"/>
      <c r="Q43" s="74"/>
    </row>
    <row r="44" spans="1:17" s="24" customFormat="1" ht="10.7" customHeight="1">
      <c r="A44" s="43" t="s">
        <v>194</v>
      </c>
      <c r="B44" s="39">
        <v>10716</v>
      </c>
      <c r="C44" s="39">
        <v>522</v>
      </c>
      <c r="D44" s="39">
        <v>862</v>
      </c>
      <c r="E44" s="39">
        <v>11646</v>
      </c>
      <c r="F44" s="39">
        <v>4045</v>
      </c>
      <c r="G44" s="39">
        <v>9086</v>
      </c>
      <c r="H44" s="40" t="s">
        <v>195</v>
      </c>
      <c r="I44" s="41"/>
      <c r="J44" s="3"/>
      <c r="L44" s="42"/>
      <c r="M44" s="41"/>
      <c r="N44" s="41"/>
      <c r="O44" s="41"/>
      <c r="P44" s="3"/>
      <c r="Q44" s="77"/>
    </row>
    <row r="45" spans="1:17" s="24" customFormat="1" ht="10.7" customHeight="1">
      <c r="A45" s="38" t="s">
        <v>196</v>
      </c>
      <c r="B45" s="39">
        <v>15646</v>
      </c>
      <c r="C45" s="39">
        <v>1077</v>
      </c>
      <c r="D45" s="39">
        <v>2562</v>
      </c>
      <c r="E45" s="39">
        <v>26743</v>
      </c>
      <c r="F45" s="39">
        <v>8685</v>
      </c>
      <c r="G45" s="39">
        <v>13520</v>
      </c>
      <c r="H45" s="40" t="s">
        <v>197</v>
      </c>
      <c r="I45" s="36"/>
      <c r="J45" s="3"/>
      <c r="L45" s="37"/>
      <c r="M45" s="36"/>
      <c r="N45" s="36"/>
      <c r="O45" s="36"/>
      <c r="P45" s="3"/>
      <c r="Q45" s="80"/>
    </row>
    <row r="46" spans="1:17" s="24" customFormat="1" ht="10.7" customHeight="1">
      <c r="A46" s="48" t="s">
        <v>198</v>
      </c>
      <c r="B46" s="39">
        <v>5864</v>
      </c>
      <c r="C46" s="39">
        <v>279</v>
      </c>
      <c r="D46" s="39">
        <v>468</v>
      </c>
      <c r="E46" s="39">
        <v>5383</v>
      </c>
      <c r="F46" s="39">
        <v>2305</v>
      </c>
      <c r="G46" s="39">
        <v>4475</v>
      </c>
      <c r="H46" s="45" t="s">
        <v>199</v>
      </c>
      <c r="I46" s="36"/>
      <c r="J46" s="3"/>
      <c r="L46" s="37"/>
      <c r="M46" s="36"/>
      <c r="N46" s="36"/>
      <c r="O46" s="36"/>
      <c r="P46" s="3"/>
      <c r="Q46" s="80"/>
    </row>
    <row r="47" spans="1:17" s="24" customFormat="1" ht="10.7" customHeight="1">
      <c r="A47" s="46" t="s">
        <v>200</v>
      </c>
      <c r="B47" s="34">
        <f t="shared" ref="B47:G47" si="5">SUM(B48:B51)</f>
        <v>37153</v>
      </c>
      <c r="C47" s="34">
        <f t="shared" si="5"/>
        <v>1380</v>
      </c>
      <c r="D47" s="34">
        <f t="shared" si="5"/>
        <v>4428</v>
      </c>
      <c r="E47" s="34">
        <f t="shared" si="5"/>
        <v>34239</v>
      </c>
      <c r="F47" s="34">
        <f t="shared" si="5"/>
        <v>13207</v>
      </c>
      <c r="G47" s="34">
        <f t="shared" si="5"/>
        <v>22366</v>
      </c>
      <c r="H47" s="35" t="s">
        <v>201</v>
      </c>
      <c r="I47" s="41"/>
      <c r="J47" s="3"/>
      <c r="L47" s="42"/>
      <c r="M47" s="41"/>
      <c r="N47" s="41"/>
      <c r="O47" s="41"/>
      <c r="P47" s="3"/>
      <c r="Q47" s="77"/>
    </row>
    <row r="48" spans="1:17" s="24" customFormat="1" ht="10.7" customHeight="1">
      <c r="A48" s="43" t="s">
        <v>202</v>
      </c>
      <c r="B48" s="39">
        <v>3765</v>
      </c>
      <c r="C48" s="39">
        <v>157</v>
      </c>
      <c r="D48" s="39">
        <v>276</v>
      </c>
      <c r="E48" s="39">
        <v>3270</v>
      </c>
      <c r="F48" s="39">
        <v>1321</v>
      </c>
      <c r="G48" s="39">
        <v>2950</v>
      </c>
      <c r="H48" s="40" t="s">
        <v>203</v>
      </c>
      <c r="I48" s="41"/>
      <c r="J48" s="3"/>
      <c r="L48" s="83"/>
      <c r="M48" s="41"/>
      <c r="N48" s="41"/>
      <c r="O48" s="41"/>
      <c r="P48" s="3"/>
      <c r="Q48" s="77"/>
    </row>
    <row r="49" spans="1:17" s="24" customFormat="1" ht="10.7" customHeight="1">
      <c r="A49" s="38" t="s">
        <v>204</v>
      </c>
      <c r="B49" s="39">
        <v>23300</v>
      </c>
      <c r="C49" s="39">
        <v>844</v>
      </c>
      <c r="D49" s="39">
        <v>1244</v>
      </c>
      <c r="E49" s="39">
        <v>17872</v>
      </c>
      <c r="F49" s="39">
        <v>7930</v>
      </c>
      <c r="G49" s="39">
        <v>12016</v>
      </c>
      <c r="H49" s="40" t="s">
        <v>205</v>
      </c>
      <c r="I49" s="41"/>
      <c r="J49" s="3"/>
      <c r="L49" s="42"/>
      <c r="M49" s="41"/>
      <c r="N49" s="41"/>
      <c r="O49" s="41"/>
      <c r="P49" s="3"/>
      <c r="Q49" s="77"/>
    </row>
    <row r="50" spans="1:17" ht="10.7" customHeight="1">
      <c r="A50" s="43" t="s">
        <v>206</v>
      </c>
      <c r="B50" s="39">
        <v>3771</v>
      </c>
      <c r="C50" s="39">
        <v>223</v>
      </c>
      <c r="D50" s="39">
        <v>496</v>
      </c>
      <c r="E50" s="39">
        <v>4877</v>
      </c>
      <c r="F50" s="39">
        <v>1440</v>
      </c>
      <c r="G50" s="39">
        <v>3212</v>
      </c>
      <c r="H50" s="84" t="s">
        <v>207</v>
      </c>
      <c r="I50" s="36"/>
      <c r="L50" s="37"/>
      <c r="M50" s="36"/>
      <c r="N50" s="36"/>
      <c r="O50" s="36"/>
      <c r="Q50" s="85"/>
    </row>
    <row r="51" spans="1:17" s="24" customFormat="1" ht="10.7" customHeight="1">
      <c r="A51" s="86" t="s">
        <v>208</v>
      </c>
      <c r="B51" s="39">
        <v>6317</v>
      </c>
      <c r="C51" s="39">
        <v>156</v>
      </c>
      <c r="D51" s="39">
        <v>2412</v>
      </c>
      <c r="E51" s="39">
        <v>8220</v>
      </c>
      <c r="F51" s="39">
        <v>2516</v>
      </c>
      <c r="G51" s="39">
        <v>4188</v>
      </c>
      <c r="H51" s="40" t="s">
        <v>209</v>
      </c>
      <c r="I51" s="41"/>
      <c r="J51" s="3"/>
      <c r="L51" s="42"/>
      <c r="M51" s="41"/>
      <c r="N51" s="41"/>
      <c r="O51" s="41"/>
      <c r="Q51" s="77"/>
    </row>
    <row r="52" spans="1:17" ht="10.7" customHeight="1">
      <c r="A52" s="46" t="s">
        <v>210</v>
      </c>
      <c r="B52" s="34">
        <f t="shared" ref="B52:G52" si="6">SUM(B53:B56)</f>
        <v>32750</v>
      </c>
      <c r="C52" s="34">
        <f t="shared" si="6"/>
        <v>1732</v>
      </c>
      <c r="D52" s="34">
        <f t="shared" si="6"/>
        <v>3791</v>
      </c>
      <c r="E52" s="34">
        <f t="shared" si="6"/>
        <v>26642</v>
      </c>
      <c r="F52" s="34">
        <f t="shared" si="6"/>
        <v>12979</v>
      </c>
      <c r="G52" s="34">
        <f t="shared" si="6"/>
        <v>24060</v>
      </c>
      <c r="H52" s="35" t="s">
        <v>211</v>
      </c>
      <c r="I52" s="24"/>
      <c r="Q52" s="87"/>
    </row>
    <row r="53" spans="1:17" ht="10.7" customHeight="1">
      <c r="A53" s="43" t="s">
        <v>212</v>
      </c>
      <c r="B53" s="39">
        <v>6611</v>
      </c>
      <c r="C53" s="39">
        <v>206</v>
      </c>
      <c r="D53" s="39">
        <v>800</v>
      </c>
      <c r="E53" s="39">
        <v>6917</v>
      </c>
      <c r="F53" s="39">
        <v>3051</v>
      </c>
      <c r="G53" s="39">
        <v>5580</v>
      </c>
      <c r="H53" s="40" t="s">
        <v>213</v>
      </c>
      <c r="I53" s="24"/>
      <c r="J53" s="64"/>
      <c r="Q53" s="87"/>
    </row>
    <row r="54" spans="1:17" ht="10.7" customHeight="1">
      <c r="A54" s="44" t="s">
        <v>214</v>
      </c>
      <c r="B54" s="39">
        <v>3774</v>
      </c>
      <c r="C54" s="39">
        <v>286</v>
      </c>
      <c r="D54" s="39">
        <v>378</v>
      </c>
      <c r="E54" s="39">
        <v>1909</v>
      </c>
      <c r="F54" s="39">
        <v>1001</v>
      </c>
      <c r="G54" s="39">
        <v>2498</v>
      </c>
      <c r="H54" s="45" t="s">
        <v>215</v>
      </c>
      <c r="I54" s="24"/>
      <c r="J54" s="64"/>
      <c r="Q54" s="87"/>
    </row>
    <row r="55" spans="1:17" ht="10.7" customHeight="1">
      <c r="A55" s="43" t="s">
        <v>216</v>
      </c>
      <c r="B55" s="39">
        <v>13017</v>
      </c>
      <c r="C55" s="39">
        <v>946</v>
      </c>
      <c r="D55" s="39">
        <v>1929</v>
      </c>
      <c r="E55" s="39">
        <v>10258</v>
      </c>
      <c r="F55" s="39">
        <v>5474</v>
      </c>
      <c r="G55" s="39">
        <v>9756</v>
      </c>
      <c r="H55" s="40" t="s">
        <v>217</v>
      </c>
      <c r="I55" s="24"/>
      <c r="J55" s="64"/>
      <c r="Q55" s="87"/>
    </row>
    <row r="56" spans="1:17" ht="10.7" customHeight="1">
      <c r="A56" s="43" t="s">
        <v>218</v>
      </c>
      <c r="B56" s="39">
        <v>9348</v>
      </c>
      <c r="C56" s="39">
        <v>294</v>
      </c>
      <c r="D56" s="39">
        <v>684</v>
      </c>
      <c r="E56" s="39">
        <v>7558</v>
      </c>
      <c r="F56" s="39">
        <v>3453</v>
      </c>
      <c r="G56" s="39">
        <v>6226</v>
      </c>
      <c r="H56" s="40" t="s">
        <v>219</v>
      </c>
      <c r="I56" s="24"/>
      <c r="Q56" s="87"/>
    </row>
    <row r="57" spans="1:17" ht="10.7" customHeight="1">
      <c r="A57" s="46" t="s">
        <v>220</v>
      </c>
      <c r="B57" s="34">
        <f t="shared" ref="B57:G57" si="7">SUM(B58:B64)</f>
        <v>54886</v>
      </c>
      <c r="C57" s="34">
        <f t="shared" si="7"/>
        <v>3483</v>
      </c>
      <c r="D57" s="34">
        <f t="shared" si="7"/>
        <v>5860</v>
      </c>
      <c r="E57" s="34">
        <f t="shared" si="7"/>
        <v>44482</v>
      </c>
      <c r="F57" s="34">
        <f t="shared" si="7"/>
        <v>17367</v>
      </c>
      <c r="G57" s="34">
        <f t="shared" si="7"/>
        <v>33017</v>
      </c>
      <c r="H57" s="35" t="s">
        <v>221</v>
      </c>
      <c r="I57" s="24"/>
      <c r="Q57" s="87"/>
    </row>
    <row r="58" spans="1:17" ht="10.7" customHeight="1">
      <c r="A58" s="43" t="s">
        <v>222</v>
      </c>
      <c r="B58" s="39">
        <v>11349</v>
      </c>
      <c r="C58" s="39">
        <v>245</v>
      </c>
      <c r="D58" s="39">
        <v>707</v>
      </c>
      <c r="E58" s="39">
        <v>6271</v>
      </c>
      <c r="F58" s="39">
        <v>2456</v>
      </c>
      <c r="G58" s="39">
        <v>5216</v>
      </c>
      <c r="H58" s="40" t="s">
        <v>223</v>
      </c>
      <c r="I58" s="24"/>
      <c r="Q58" s="87"/>
    </row>
    <row r="59" spans="1:17" ht="10.7" customHeight="1">
      <c r="A59" s="88" t="s">
        <v>224</v>
      </c>
      <c r="B59" s="39">
        <v>1584</v>
      </c>
      <c r="C59" s="39">
        <v>85</v>
      </c>
      <c r="D59" s="39">
        <v>122</v>
      </c>
      <c r="E59" s="39">
        <v>1738</v>
      </c>
      <c r="F59" s="39">
        <v>582</v>
      </c>
      <c r="G59" s="39">
        <v>1154</v>
      </c>
      <c r="H59" s="40" t="s">
        <v>225</v>
      </c>
    </row>
    <row r="60" spans="1:17" ht="10.7" customHeight="1">
      <c r="A60" s="43" t="s">
        <v>226</v>
      </c>
      <c r="B60" s="39">
        <v>8145</v>
      </c>
      <c r="C60" s="39">
        <v>519</v>
      </c>
      <c r="D60" s="39">
        <v>1043</v>
      </c>
      <c r="E60" s="39">
        <v>4842</v>
      </c>
      <c r="F60" s="39">
        <v>1951</v>
      </c>
      <c r="G60" s="39">
        <v>4480</v>
      </c>
      <c r="H60" s="40" t="s">
        <v>227</v>
      </c>
      <c r="I60" s="24"/>
      <c r="Q60" s="87"/>
    </row>
    <row r="61" spans="1:17" ht="10.7" customHeight="1">
      <c r="A61" s="43" t="s">
        <v>228</v>
      </c>
      <c r="B61" s="39">
        <v>3497</v>
      </c>
      <c r="C61" s="39">
        <v>172</v>
      </c>
      <c r="D61" s="39">
        <v>398</v>
      </c>
      <c r="E61" s="39">
        <v>3984</v>
      </c>
      <c r="F61" s="39">
        <v>1638</v>
      </c>
      <c r="G61" s="39">
        <v>2591</v>
      </c>
      <c r="H61" s="40" t="s">
        <v>229</v>
      </c>
      <c r="I61" s="24"/>
      <c r="Q61" s="87"/>
    </row>
    <row r="62" spans="1:17" ht="10.7" customHeight="1">
      <c r="A62" s="89" t="s">
        <v>230</v>
      </c>
      <c r="B62" s="39">
        <v>4784</v>
      </c>
      <c r="C62" s="39">
        <v>173</v>
      </c>
      <c r="D62" s="39">
        <v>275</v>
      </c>
      <c r="E62" s="39">
        <v>2943</v>
      </c>
      <c r="F62" s="39">
        <v>1781</v>
      </c>
      <c r="G62" s="39">
        <v>2990</v>
      </c>
      <c r="H62" s="45" t="s">
        <v>231</v>
      </c>
      <c r="I62" s="24"/>
      <c r="Q62" s="87"/>
    </row>
    <row r="63" spans="1:17" ht="10.7" customHeight="1">
      <c r="A63" s="38" t="s">
        <v>232</v>
      </c>
      <c r="B63" s="39">
        <v>15661</v>
      </c>
      <c r="C63" s="39">
        <v>1474</v>
      </c>
      <c r="D63" s="39">
        <v>2218</v>
      </c>
      <c r="E63" s="39">
        <v>16832</v>
      </c>
      <c r="F63" s="39">
        <v>5537</v>
      </c>
      <c r="G63" s="39">
        <v>10642</v>
      </c>
      <c r="H63" s="90" t="s">
        <v>233</v>
      </c>
      <c r="I63" s="24"/>
      <c r="Q63" s="87"/>
    </row>
    <row r="64" spans="1:17" ht="10.7" customHeight="1">
      <c r="A64" s="43" t="s">
        <v>234</v>
      </c>
      <c r="B64" s="39">
        <v>9866</v>
      </c>
      <c r="C64" s="39">
        <v>815</v>
      </c>
      <c r="D64" s="39">
        <v>1097</v>
      </c>
      <c r="E64" s="39">
        <v>7872</v>
      </c>
      <c r="F64" s="39">
        <v>3422</v>
      </c>
      <c r="G64" s="39">
        <v>5944</v>
      </c>
      <c r="H64" s="40" t="s">
        <v>235</v>
      </c>
      <c r="I64" s="24"/>
      <c r="Q64" s="87"/>
    </row>
    <row r="65" spans="1:17" ht="10.7" customHeight="1">
      <c r="A65" s="62"/>
      <c r="B65" s="91"/>
      <c r="C65" s="91"/>
      <c r="D65" s="91"/>
      <c r="E65" s="91"/>
      <c r="F65" s="91"/>
      <c r="G65" s="91"/>
      <c r="H65" s="92"/>
      <c r="I65" s="24"/>
      <c r="Q65" s="87"/>
    </row>
    <row r="66" spans="1:17" s="64" customFormat="1" ht="14.25">
      <c r="A66" s="93" t="s">
        <v>236</v>
      </c>
      <c r="B66" s="94">
        <f>SUM(B57,B52,B47,B40,B36,B31,B26,B14,'[3]13'!B52,'[3]13'!B45,'[3]13'!B40,'[3]13'!B36,'[3]13'!B26,'[3]13'!B20,'[3]13'!B16,'[3]13'!B14)</f>
        <v>644318</v>
      </c>
      <c r="C66" s="94">
        <f>SUM(C57,C52,C47,C40,C36,C31,C26,C14,'[3]13'!C52,'[3]13'!C45,'[3]13'!C40,'[3]13'!C36,'[3]13'!C26,'[3]13'!C20,'[3]13'!C16,'[3]13'!C14)</f>
        <v>30117</v>
      </c>
      <c r="D66" s="94">
        <f>SUM(D57,D52,D47,D40,D36,D31,D26,D14,'[3]13'!D52,'[3]13'!D45,'[3]13'!D40,'[3]13'!D36,'[3]13'!D26,'[3]13'!D20,'[3]13'!D16,'[3]13'!D14)</f>
        <v>67172</v>
      </c>
      <c r="E66" s="94">
        <f>SUM(E57,E52,E47,E40,E36,E31,E26,E14,'[3]13'!E52,'[3]13'!E45,'[3]13'!E40,'[3]13'!E36,'[3]13'!E26,'[3]13'!E20,'[3]13'!E16,'[3]13'!E14)</f>
        <v>643724</v>
      </c>
      <c r="F66" s="94">
        <f>SUM(F57,F52,F47,F40,F36,F31,F26,F14,'[3]13'!F52,'[3]13'!F45,'[3]13'!F40,'[3]13'!F36,'[3]13'!F26,'[3]13'!F20,'[3]13'!F16,'[3]13'!F14)</f>
        <v>247489</v>
      </c>
      <c r="G66" s="94">
        <f>SUM(G57,G52,G47,G40,G36,G31,G26,G14,'[3]13'!G52,'[3]13'!G45,'[3]13'!G40,'[3]13'!G36,'[3]13'!G26,'[3]13'!G20,'[3]13'!G16,'[3]13'!G14)</f>
        <v>463851</v>
      </c>
      <c r="H66" s="49" t="s">
        <v>30</v>
      </c>
      <c r="I66" s="65"/>
      <c r="J66" s="3"/>
      <c r="L66" s="66"/>
      <c r="Q66" s="87"/>
    </row>
    <row r="67" spans="1:17" ht="12.75" customHeight="1">
      <c r="A67" s="69"/>
      <c r="H67" s="95"/>
      <c r="L67" s="3"/>
    </row>
    <row r="68" spans="1:17" ht="9.75" customHeight="1">
      <c r="A68" s="96" t="s">
        <v>237</v>
      </c>
      <c r="B68" s="7"/>
      <c r="C68" s="7"/>
      <c r="D68" s="7"/>
      <c r="E68" s="8"/>
      <c r="F68" s="8"/>
      <c r="G68" s="8"/>
      <c r="H68" s="97" t="s">
        <v>238</v>
      </c>
      <c r="L68" s="3"/>
    </row>
    <row r="69" spans="1:17" ht="12.75" customHeight="1">
      <c r="H69" s="97" t="s">
        <v>239</v>
      </c>
    </row>
    <row r="70" spans="1:17" s="100" customFormat="1" ht="12.75" customHeight="1">
      <c r="A70" s="98" t="s">
        <v>240</v>
      </c>
      <c r="B70" s="99"/>
      <c r="C70" s="99"/>
      <c r="D70" s="99"/>
      <c r="E70" s="99"/>
      <c r="H70" s="97" t="s">
        <v>241</v>
      </c>
      <c r="I70" s="101"/>
      <c r="J70" s="101"/>
      <c r="K70" s="101"/>
      <c r="L70" s="102"/>
    </row>
    <row r="71" spans="1:17" ht="12.75" customHeight="1">
      <c r="A71" s="103"/>
      <c r="B71" s="103"/>
      <c r="C71" s="103"/>
      <c r="D71" s="103"/>
      <c r="E71" s="103"/>
      <c r="F71" s="103"/>
      <c r="G71" s="103"/>
      <c r="H71" s="103"/>
      <c r="I71" s="24"/>
    </row>
    <row r="72" spans="1:17" ht="12.75" customHeight="1">
      <c r="A72" s="25"/>
      <c r="B72" s="25"/>
      <c r="F72" s="24"/>
      <c r="G72" s="24"/>
      <c r="H72" s="24"/>
      <c r="I72" s="24"/>
    </row>
    <row r="73" spans="1:17" ht="12.75" customHeight="1">
      <c r="A73" s="25"/>
      <c r="B73" s="25"/>
      <c r="C73" s="24"/>
      <c r="D73" s="24"/>
      <c r="E73" s="24"/>
      <c r="F73" s="24"/>
      <c r="G73" s="24"/>
      <c r="H73" s="24"/>
      <c r="I73" s="24"/>
    </row>
    <row r="74" spans="1:17" ht="12.75" customHeight="1">
      <c r="A74" s="25"/>
      <c r="B74" s="25"/>
    </row>
    <row r="75" spans="1:17">
      <c r="A75" s="25"/>
    </row>
    <row r="76" spans="1:17">
      <c r="A76" s="25"/>
    </row>
    <row r="77" spans="1:17">
      <c r="A77" s="25"/>
    </row>
  </sheetData>
  <mergeCells count="10">
    <mergeCell ref="L10:L12"/>
    <mergeCell ref="M10:M12"/>
    <mergeCell ref="N10:N12"/>
    <mergeCell ref="A71:H71"/>
    <mergeCell ref="F3:H3"/>
    <mergeCell ref="F4:H4"/>
    <mergeCell ref="F5:H5"/>
    <mergeCell ref="I10:I12"/>
    <mergeCell ref="J10:J12"/>
    <mergeCell ref="K10:K1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13</vt:lpstr>
      <vt:lpstr>13 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2013-03-20T13:17:32Z</dcterms:created>
  <dcterms:modified xsi:type="dcterms:W3CDTF">2013-03-20T13:17:33Z</dcterms:modified>
</cp:coreProperties>
</file>