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 activeTab="1"/>
  </bookViews>
  <sheets>
    <sheet name="14" sheetId="4" r:id="rId1"/>
    <sheet name="14(1)" sheetId="5" r:id="rId2"/>
  </sheets>
  <externalReferences>
    <externalReference r:id="rId3"/>
    <externalReference r:id="rId4"/>
    <externalReference r:id="rId5"/>
    <externalReference r:id="rId6"/>
  </externalReferences>
  <definedNames>
    <definedName name="__f100">#REF!</definedName>
    <definedName name="_f100">#REF!</definedName>
    <definedName name="_Key1" localSheetId="0" hidden="1">#REF!</definedName>
    <definedName name="_Key1" localSheetId="1" hidden="1">#REF!</definedName>
    <definedName name="_Key1" hidden="1">#REF!</definedName>
    <definedName name="_Key2" hidden="1">[3]litsexistants!#REF!</definedName>
    <definedName name="_Order1" hidden="1">255</definedName>
    <definedName name="_Order2" hidden="1">255</definedName>
    <definedName name="_Regression_Int" localSheetId="0" hidden="1">1</definedName>
    <definedName name="_Regression_Int" localSheetId="1" hidden="1">1</definedName>
    <definedName name="_Regression_Int" hidden="1">1</definedName>
    <definedName name="_Sort" localSheetId="0" hidden="1">#REF!</definedName>
    <definedName name="_Sort" localSheetId="1" hidden="1">#REF!</definedName>
    <definedName name="_Sort" hidden="1">#REF!</definedName>
    <definedName name="Print_Area_MI" localSheetId="0">#REF!</definedName>
    <definedName name="Print_Area_MI" localSheetId="1">#REF!</definedName>
    <definedName name="Print_Area_MI">#REF!</definedName>
    <definedName name="Zone_impres_MI" localSheetId="0">#REF!</definedName>
    <definedName name="Zone_impres_MI" localSheetId="1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F55" i="5"/>
  <c r="D55"/>
  <c r="B55"/>
  <c r="B64" s="1"/>
  <c r="F50"/>
  <c r="D50"/>
  <c r="B50"/>
  <c r="F45"/>
  <c r="F64" s="1"/>
  <c r="D45"/>
  <c r="B45"/>
  <c r="F38"/>
  <c r="D38"/>
  <c r="D64" s="1"/>
  <c r="B38"/>
  <c r="F34"/>
  <c r="D34"/>
  <c r="B34"/>
  <c r="F29"/>
  <c r="D29"/>
  <c r="B29"/>
  <c r="F24"/>
  <c r="D24"/>
  <c r="B24"/>
  <c r="F12"/>
  <c r="D12"/>
  <c r="B12"/>
  <c r="F50" i="4"/>
  <c r="D50"/>
  <c r="B50"/>
  <c r="F43"/>
  <c r="D43"/>
  <c r="B43"/>
  <c r="F38"/>
  <c r="D38"/>
  <c r="B38"/>
  <c r="F34"/>
  <c r="D34"/>
  <c r="B34"/>
  <c r="F24"/>
  <c r="D24"/>
  <c r="B24"/>
  <c r="F18"/>
  <c r="D18"/>
  <c r="B18"/>
  <c r="F14"/>
  <c r="D14"/>
  <c r="B14"/>
  <c r="F12"/>
  <c r="E12"/>
  <c r="D12"/>
  <c r="C12"/>
  <c r="B12"/>
</calcChain>
</file>

<file path=xl/sharedStrings.xml><?xml version="1.0" encoding="utf-8"?>
<sst xmlns="http://schemas.openxmlformats.org/spreadsheetml/2006/main" count="297" uniqueCount="234">
  <si>
    <t>Santé</t>
  </si>
  <si>
    <t>الصحة</t>
  </si>
  <si>
    <t xml:space="preserve">12 - 14 Accouchements au sein des formations </t>
  </si>
  <si>
    <r>
      <t xml:space="preserve">12 - 14 </t>
    </r>
    <r>
      <rPr>
        <b/>
        <sz val="16"/>
        <rFont val="Times New Roman"/>
        <family val="1"/>
      </rPr>
      <t>الولادات بالمؤسسات الصحية</t>
    </r>
    <r>
      <rPr>
        <b/>
        <sz val="14"/>
        <rFont val="Times New Roman"/>
        <family val="1"/>
      </rPr>
      <t xml:space="preserve">  </t>
    </r>
  </si>
  <si>
    <t xml:space="preserve">            sanitaires publiques selon la province </t>
  </si>
  <si>
    <r>
      <t xml:space="preserve">            العمومية  حسب الإقليم (أوالعمالة) </t>
    </r>
    <r>
      <rPr>
        <sz val="10"/>
        <rFont val="Times New Roman"/>
        <family val="1"/>
      </rPr>
      <t>(1)</t>
    </r>
  </si>
  <si>
    <r>
      <t xml:space="preserve">            (ou préfecture)</t>
    </r>
    <r>
      <rPr>
        <sz val="9"/>
        <rFont val="Times New Roman"/>
        <family val="1"/>
      </rPr>
      <t xml:space="preserve"> (1)</t>
    </r>
  </si>
  <si>
    <t>Année 2011</t>
  </si>
  <si>
    <t xml:space="preserve">أمهات </t>
  </si>
  <si>
    <t xml:space="preserve">المواليد </t>
  </si>
  <si>
    <t xml:space="preserve">     الــــــــــــــــولا د ا ت</t>
  </si>
  <si>
    <t xml:space="preserve"> 2011 سنة</t>
  </si>
  <si>
    <t xml:space="preserve">متوفيات </t>
  </si>
  <si>
    <t>موتى</t>
  </si>
  <si>
    <t>أحياء</t>
  </si>
  <si>
    <t xml:space="preserve">بالعملية </t>
  </si>
  <si>
    <t>المجموع</t>
  </si>
  <si>
    <t>Mères</t>
  </si>
  <si>
    <t>Morts</t>
  </si>
  <si>
    <t>Nés</t>
  </si>
  <si>
    <t>القيصرية</t>
  </si>
  <si>
    <t xml:space="preserve"> décédées</t>
  </si>
  <si>
    <t>nés</t>
  </si>
  <si>
    <t>vivants</t>
  </si>
  <si>
    <t>Césarienne</t>
  </si>
  <si>
    <t>Total</t>
  </si>
  <si>
    <t xml:space="preserve">% </t>
  </si>
  <si>
    <t>Oued Ed-Dahab - Lagouira</t>
  </si>
  <si>
    <t>وادي الذهب ــ لكويرة</t>
  </si>
  <si>
    <t xml:space="preserve">   Oued Ed-Dahab</t>
  </si>
  <si>
    <t xml:space="preserve">  وادي الذهب </t>
  </si>
  <si>
    <t>Laâyoune - Boujdour - S. El Hamra</t>
  </si>
  <si>
    <t>العيون ــ بوجدور ــ الساقية الحمراء</t>
  </si>
  <si>
    <t xml:space="preserve">   Boujdour</t>
  </si>
  <si>
    <t>-</t>
  </si>
  <si>
    <t xml:space="preserve">  بوجدور </t>
  </si>
  <si>
    <t xml:space="preserve">   Laâyoune</t>
  </si>
  <si>
    <t xml:space="preserve">  العيون </t>
  </si>
  <si>
    <t xml:space="preserve">   Tarfaya</t>
  </si>
  <si>
    <t xml:space="preserve">  طرفاية </t>
  </si>
  <si>
    <t>Guelmim - Es-Semara</t>
  </si>
  <si>
    <t>كلميم ــ السمارة</t>
  </si>
  <si>
    <t xml:space="preserve">   Assa-Zag</t>
  </si>
  <si>
    <t xml:space="preserve">  أسا ــ الزاك</t>
  </si>
  <si>
    <t xml:space="preserve">   Es-Semara</t>
  </si>
  <si>
    <t xml:space="preserve">  السمارة</t>
  </si>
  <si>
    <t xml:space="preserve">   Guelmim</t>
  </si>
  <si>
    <t xml:space="preserve">  كلميم </t>
  </si>
  <si>
    <t xml:space="preserve">   Tan-Tan</t>
  </si>
  <si>
    <t xml:space="preserve">  طانطان</t>
  </si>
  <si>
    <t xml:space="preserve">   Tata</t>
  </si>
  <si>
    <t xml:space="preserve">  طاطا</t>
  </si>
  <si>
    <t>Souss - Massa - Drâa</t>
  </si>
  <si>
    <t>سوس ــ ماسة ــ درعة</t>
  </si>
  <si>
    <t xml:space="preserve">   Agadir-Ida-Ou-Tanane</t>
  </si>
  <si>
    <t xml:space="preserve">  أكاديرــ إداوتنان</t>
  </si>
  <si>
    <t xml:space="preserve">   Chtouka-Aït Baha</t>
  </si>
  <si>
    <t xml:space="preserve">  اشتوكة ــ أيت باها</t>
  </si>
  <si>
    <t xml:space="preserve">   Inezgane-Aït Melloul</t>
  </si>
  <si>
    <t xml:space="preserve">  إنزكان ــ أيت ملول</t>
  </si>
  <si>
    <t xml:space="preserve">   Ouarzazate</t>
  </si>
  <si>
    <t xml:space="preserve">  ورزازات </t>
  </si>
  <si>
    <t xml:space="preserve">   Sidi Ifni</t>
  </si>
  <si>
    <t xml:space="preserve">  سيدي افني </t>
  </si>
  <si>
    <t xml:space="preserve">   Taroudannt</t>
  </si>
  <si>
    <t xml:space="preserve">  تارودانت</t>
  </si>
  <si>
    <t xml:space="preserve">   Tinghir</t>
  </si>
  <si>
    <t xml:space="preserve">  تينغير</t>
  </si>
  <si>
    <t xml:space="preserve">   Tiznit</t>
  </si>
  <si>
    <t xml:space="preserve">  تيزنيت</t>
  </si>
  <si>
    <t xml:space="preserve">   Zagora</t>
  </si>
  <si>
    <t xml:space="preserve">  زاكورة</t>
  </si>
  <si>
    <t>Gharb - Chrarda - Béni Hssen</t>
  </si>
  <si>
    <t>الغرب ــ الشراردة ــ بني حسن</t>
  </si>
  <si>
    <t xml:space="preserve">   Kénitra</t>
  </si>
  <si>
    <t xml:space="preserve">  القنيطرة</t>
  </si>
  <si>
    <t xml:space="preserve">   Sidi Kacem</t>
  </si>
  <si>
    <t xml:space="preserve">  سيدي قاسم</t>
  </si>
  <si>
    <t xml:space="preserve">  Sidi Slimane</t>
  </si>
  <si>
    <t xml:space="preserve">  سيدي سليمان</t>
  </si>
  <si>
    <t>Chaouia - Ouardigha</t>
  </si>
  <si>
    <t>الشاوية ــ ورديغة</t>
  </si>
  <si>
    <t xml:space="preserve">   Benslimane</t>
  </si>
  <si>
    <t xml:space="preserve">  بنسليمان</t>
  </si>
  <si>
    <t xml:space="preserve">   Berrechid</t>
  </si>
  <si>
    <t xml:space="preserve">  برشيد</t>
  </si>
  <si>
    <t xml:space="preserve">   Khouribga</t>
  </si>
  <si>
    <t xml:space="preserve">  خريبكة</t>
  </si>
  <si>
    <t xml:space="preserve">   Settat</t>
  </si>
  <si>
    <t xml:space="preserve">  سطات</t>
  </si>
  <si>
    <t>Marrakech - Tensift - Al Haouz</t>
  </si>
  <si>
    <t>مراكش ــ تانسيفت ــ الحوز</t>
  </si>
  <si>
    <t xml:space="preserve">   Al Haouz</t>
  </si>
  <si>
    <t xml:space="preserve">  الحوز</t>
  </si>
  <si>
    <t xml:space="preserve">   Chichaoua</t>
  </si>
  <si>
    <t xml:space="preserve">  شيشاوة</t>
  </si>
  <si>
    <t xml:space="preserve">   El Kelâa des Sraghna</t>
  </si>
  <si>
    <t xml:space="preserve">  قلعة السراغنة</t>
  </si>
  <si>
    <t xml:space="preserve">   Essaouira</t>
  </si>
  <si>
    <t xml:space="preserve">  الصويرة</t>
  </si>
  <si>
    <t xml:space="preserve">   Marrakech</t>
  </si>
  <si>
    <t xml:space="preserve">  مراكش </t>
  </si>
  <si>
    <t xml:space="preserve">   Rehamna</t>
  </si>
  <si>
    <t xml:space="preserve">  الرحامنة </t>
  </si>
  <si>
    <t>Oriental</t>
  </si>
  <si>
    <t>الشرق</t>
  </si>
  <si>
    <t xml:space="preserve">   Berkane</t>
  </si>
  <si>
    <t xml:space="preserve">  بركان </t>
  </si>
  <si>
    <t xml:space="preserve">   Driouch</t>
  </si>
  <si>
    <t xml:space="preserve">  دريوش </t>
  </si>
  <si>
    <t xml:space="preserve">   Figuig</t>
  </si>
  <si>
    <t xml:space="preserve">  فجيج</t>
  </si>
  <si>
    <t xml:space="preserve">   Jerada </t>
  </si>
  <si>
    <t xml:space="preserve">  جرادة</t>
  </si>
  <si>
    <t xml:space="preserve">   Nador</t>
  </si>
  <si>
    <t xml:space="preserve">  الناضور</t>
  </si>
  <si>
    <t xml:space="preserve">   Oujda-Angad</t>
  </si>
  <si>
    <t xml:space="preserve">  وجدة-أنجاد</t>
  </si>
  <si>
    <t xml:space="preserve">   Taourirt</t>
  </si>
  <si>
    <t xml:space="preserve">  تاوريرت</t>
  </si>
  <si>
    <t xml:space="preserve"> (1) Accouchements dans les hôpitaux seulement</t>
  </si>
  <si>
    <t xml:space="preserve"> Source :  Ministère de la Santé</t>
  </si>
  <si>
    <r>
      <t xml:space="preserve">            العمومية  حسب الإقليم (أوالعمالة)</t>
    </r>
    <r>
      <rPr>
        <sz val="11"/>
        <rFont val="Times New Roman"/>
        <family val="1"/>
      </rPr>
      <t xml:space="preserve"> (تابع) (1)</t>
    </r>
  </si>
  <si>
    <r>
      <t xml:space="preserve">            (ou préfecture)</t>
    </r>
    <r>
      <rPr>
        <sz val="9"/>
        <rFont val="Times New Roman"/>
        <family val="1"/>
      </rPr>
      <t xml:space="preserve"> (suite ) (1)</t>
    </r>
  </si>
  <si>
    <t>2011 سنة</t>
  </si>
  <si>
    <t>Grand Casablanca</t>
  </si>
  <si>
    <t>الدارالبيضاء الكبرى</t>
  </si>
  <si>
    <t xml:space="preserve">   AinChok</t>
  </si>
  <si>
    <t xml:space="preserve">  عين الشق </t>
  </si>
  <si>
    <t xml:space="preserve">   Aïn Sebaâ-Hay Mohammadi</t>
  </si>
  <si>
    <t xml:space="preserve">  عين السبع ــ الحي المحمدي</t>
  </si>
  <si>
    <t xml:space="preserve">   Al Fida Mers Sultan</t>
  </si>
  <si>
    <t xml:space="preserve">  الفداء ــ مرس السلطان</t>
  </si>
  <si>
    <t xml:space="preserve">   Ben M'sick </t>
  </si>
  <si>
    <t xml:space="preserve">  ابن امسيك </t>
  </si>
  <si>
    <t xml:space="preserve">   Casablanca Anfa</t>
  </si>
  <si>
    <t xml:space="preserve">  الدار البيضاء ــ أنفا</t>
  </si>
  <si>
    <t xml:space="preserve">   Hay Al Hassani</t>
  </si>
  <si>
    <t xml:space="preserve">  الحي الحسني</t>
  </si>
  <si>
    <t xml:space="preserve">   Mediouna</t>
  </si>
  <si>
    <t xml:space="preserve">  مديونة</t>
  </si>
  <si>
    <t xml:space="preserve">   Mohammadia</t>
  </si>
  <si>
    <t xml:space="preserve">  المحمدية</t>
  </si>
  <si>
    <t xml:space="preserve">   My Rchid Sidi Othmane</t>
  </si>
  <si>
    <t xml:space="preserve">  مولاي رشيد ــ سيدي عثمان</t>
  </si>
  <si>
    <t xml:space="preserve">   Nouacer</t>
  </si>
  <si>
    <t xml:space="preserve">  النواصر</t>
  </si>
  <si>
    <t xml:space="preserve">   Sidi Bernoussi Zenata</t>
  </si>
  <si>
    <t xml:space="preserve">  سيدي البرنوصي ــ زناتة </t>
  </si>
  <si>
    <t>Rabat - Salé - Zemmour - Zaër</t>
  </si>
  <si>
    <t>الرباط ــ سـلا ــ زمور ــ زعير</t>
  </si>
  <si>
    <t xml:space="preserve">   Khémisset</t>
  </si>
  <si>
    <t xml:space="preserve">  الخميسات</t>
  </si>
  <si>
    <t xml:space="preserve">   Rabat</t>
  </si>
  <si>
    <t xml:space="preserve">  الرباط</t>
  </si>
  <si>
    <t xml:space="preserve">   Salé</t>
  </si>
  <si>
    <t xml:space="preserve">  سـلا </t>
  </si>
  <si>
    <t xml:space="preserve">   Skhirate-Témara</t>
  </si>
  <si>
    <t xml:space="preserve">  الصخيرات ــ تمارة</t>
  </si>
  <si>
    <t>Doukkala - Abda</t>
  </si>
  <si>
    <t>دكالة ــ عبدة</t>
  </si>
  <si>
    <t xml:space="preserve">   El Jadida</t>
  </si>
  <si>
    <t xml:space="preserve">  الجديدة</t>
  </si>
  <si>
    <t xml:space="preserve">   Safi</t>
  </si>
  <si>
    <t xml:space="preserve">  آسفي</t>
  </si>
  <si>
    <t xml:space="preserve">   Sidi Bennour</t>
  </si>
  <si>
    <t xml:space="preserve">  سيدي بنور</t>
  </si>
  <si>
    <t xml:space="preserve">   Youssoufia</t>
  </si>
  <si>
    <t xml:space="preserve">  اليوسفية</t>
  </si>
  <si>
    <t>Tadla - Azilal</t>
  </si>
  <si>
    <t>تادلة ــ أزيلال</t>
  </si>
  <si>
    <t xml:space="preserve">   Azilal</t>
  </si>
  <si>
    <t xml:space="preserve">  أزيلال</t>
  </si>
  <si>
    <t xml:space="preserve">   Béni Mellal</t>
  </si>
  <si>
    <t xml:space="preserve">  بني ملال</t>
  </si>
  <si>
    <t xml:space="preserve">   Fquih Ben Salah</t>
  </si>
  <si>
    <t xml:space="preserve"> الفقيه بن صالح</t>
  </si>
  <si>
    <t>Meknès - Tafilalet</t>
  </si>
  <si>
    <t>مكناس ــ تافيلالت</t>
  </si>
  <si>
    <t xml:space="preserve">   El Hajeb</t>
  </si>
  <si>
    <t xml:space="preserve">  الحاجب</t>
  </si>
  <si>
    <t xml:space="preserve">   Errachidia</t>
  </si>
  <si>
    <t xml:space="preserve">  الرشيدية</t>
  </si>
  <si>
    <t xml:space="preserve">   Ifrane</t>
  </si>
  <si>
    <t xml:space="preserve">  إفران</t>
  </si>
  <si>
    <t xml:space="preserve">   Khénifra</t>
  </si>
  <si>
    <t xml:space="preserve">  خنيفرة</t>
  </si>
  <si>
    <t xml:space="preserve">   Meknès</t>
  </si>
  <si>
    <t xml:space="preserve">  مكناس </t>
  </si>
  <si>
    <t xml:space="preserve">   Midelt</t>
  </si>
  <si>
    <t xml:space="preserve">  ميدلت </t>
  </si>
  <si>
    <t>Fès - Boulemane</t>
  </si>
  <si>
    <t>فاس ــ بولمان</t>
  </si>
  <si>
    <t xml:space="preserve">   Boulemane</t>
  </si>
  <si>
    <t xml:space="preserve">  بولمان</t>
  </si>
  <si>
    <t xml:space="preserve">   Fès</t>
  </si>
  <si>
    <t xml:space="preserve">  فاس </t>
  </si>
  <si>
    <t xml:space="preserve">   Moulay Yacoub</t>
  </si>
  <si>
    <t xml:space="preserve">  مولاي يعقوب</t>
  </si>
  <si>
    <t xml:space="preserve">   Sefrou</t>
  </si>
  <si>
    <t xml:space="preserve">  صفرو</t>
  </si>
  <si>
    <t>Taza - Al Hoceima - Taounate</t>
  </si>
  <si>
    <t>تازة ــ الحسيمة ــ تاونات</t>
  </si>
  <si>
    <t xml:space="preserve">   Al Hoceima</t>
  </si>
  <si>
    <t xml:space="preserve">  الحسيمة</t>
  </si>
  <si>
    <t xml:space="preserve">   Guercif</t>
  </si>
  <si>
    <t xml:space="preserve">  جرسيف</t>
  </si>
  <si>
    <t xml:space="preserve">   Taounate</t>
  </si>
  <si>
    <t xml:space="preserve">  تاونات</t>
  </si>
  <si>
    <t xml:space="preserve">   Taza</t>
  </si>
  <si>
    <t xml:space="preserve">  تازة</t>
  </si>
  <si>
    <t>Tanger - Tétouan</t>
  </si>
  <si>
    <t>طنجة ــ تطوان</t>
  </si>
  <si>
    <t xml:space="preserve">   Chefchaouen</t>
  </si>
  <si>
    <t xml:space="preserve">  شفشاون</t>
  </si>
  <si>
    <t xml:space="preserve">   Fahs Anjra</t>
  </si>
  <si>
    <t xml:space="preserve">  الفحص-أنجرة</t>
  </si>
  <si>
    <t xml:space="preserve">   Larache</t>
  </si>
  <si>
    <t xml:space="preserve">  العرائش</t>
  </si>
  <si>
    <t xml:space="preserve">   M'Diq-Fnidaq</t>
  </si>
  <si>
    <t xml:space="preserve">  المضيق- الفنيدق</t>
  </si>
  <si>
    <t xml:space="preserve">   Ouezzane</t>
  </si>
  <si>
    <t xml:space="preserve">  وزان</t>
  </si>
  <si>
    <t xml:space="preserve">   Tanger-Assilah</t>
  </si>
  <si>
    <t xml:space="preserve">  طنجة ــ أصيلة </t>
  </si>
  <si>
    <t xml:space="preserve">   Tétouan </t>
  </si>
  <si>
    <t xml:space="preserve">  تطوان </t>
  </si>
  <si>
    <t xml:space="preserve"> Ensemble</t>
  </si>
  <si>
    <t>(1) Englobe les accouchements au sein des formations de soins de santé</t>
  </si>
  <si>
    <t xml:space="preserve">(1)  تشمل الولادات المسجلة بمؤسسات العلاجات الصحة الأساسية. </t>
  </si>
  <si>
    <t xml:space="preserve">     de base et des maternités d'hôpitaux.</t>
  </si>
  <si>
    <t xml:space="preserve">       ودور الولادة بالمستشفيات. </t>
  </si>
  <si>
    <t xml:space="preserve"> Source :  Ministère de la Santé.</t>
  </si>
  <si>
    <t>.المصدر : وزارة الصحة</t>
  </si>
</sst>
</file>

<file path=xl/styles.xml><?xml version="1.0" encoding="utf-8"?>
<styleSheet xmlns="http://schemas.openxmlformats.org/spreadsheetml/2006/main">
  <numFmts count="11">
    <numFmt numFmtId="164" formatCode="0_)"/>
    <numFmt numFmtId="165" formatCode="General_)"/>
    <numFmt numFmtId="166" formatCode="#\ ###"/>
    <numFmt numFmtId="167" formatCode="#,##0.0"/>
    <numFmt numFmtId="168" formatCode="#\ ###\ ###"/>
    <numFmt numFmtId="169" formatCode="####"/>
    <numFmt numFmtId="170" formatCode="_-* #,##0.00\ [$€-1]_-;\-* #,##0.00\ [$€-1]_-;_-* &quot;-&quot;??\ [$€-1]_-"/>
    <numFmt numFmtId="171" formatCode="_-&quot;ر.س.&quot;\ * #,##0_-;_-&quot;ر.س.&quot;\ * #,##0\-;_-&quot;ر.س.&quot;\ * &quot;-&quot;_-;_-@_-"/>
    <numFmt numFmtId="172" formatCode="_-&quot;ر.س.&quot;\ * #,##0.00_-;_-&quot;ر.س.&quot;\ * #,##0.00\-;_-&quot;ر.س.&quot;\ * &quot;-&quot;??_-;_-@_-"/>
    <numFmt numFmtId="173" formatCode="_-* #,##0_-;_-* #,##0\-;_-* &quot;-&quot;_-;_-@_-"/>
    <numFmt numFmtId="174" formatCode="_-* #,##0.00_-;_-* #,##0.00\-;_-* &quot;-&quot;??_-;_-@_-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9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Courier"/>
      <family val="3"/>
    </font>
    <font>
      <sz val="10"/>
      <name val="Courier"/>
      <charset val="178"/>
    </font>
    <font>
      <b/>
      <sz val="9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b/>
      <sz val="10"/>
      <color indexed="8"/>
      <name val="Times New Roman"/>
      <family val="1"/>
    </font>
    <font>
      <sz val="10"/>
      <name val="CG Times (W1)"/>
      <charset val="178"/>
    </font>
    <font>
      <b/>
      <sz val="11.5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  <font>
      <sz val="9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3">
    <xf numFmtId="0" fontId="0" fillId="0" borderId="0"/>
    <xf numFmtId="164" fontId="2" fillId="0" borderId="0"/>
    <xf numFmtId="165" fontId="2" fillId="0" borderId="0"/>
    <xf numFmtId="0" fontId="10" fillId="0" borderId="0"/>
    <xf numFmtId="165" fontId="10" fillId="0" borderId="0"/>
    <xf numFmtId="0" fontId="11" fillId="0" borderId="0"/>
    <xf numFmtId="165" fontId="10" fillId="0" borderId="0"/>
    <xf numFmtId="165" fontId="2" fillId="0" borderId="0"/>
    <xf numFmtId="0" fontId="17" fillId="0" borderId="0"/>
    <xf numFmtId="0" fontId="1" fillId="0" borderId="0"/>
    <xf numFmtId="165" fontId="10" fillId="0" borderId="0"/>
    <xf numFmtId="170" fontId="20" fillId="0" borderId="0" applyFont="0" applyFill="0" applyBorder="0" applyAlignment="0" applyProtection="0"/>
    <xf numFmtId="0" fontId="21" fillId="0" borderId="0" applyNumberFormat="0">
      <alignment horizontal="right"/>
    </xf>
    <xf numFmtId="165" fontId="10" fillId="0" borderId="0"/>
    <xf numFmtId="165" fontId="2" fillId="0" borderId="0"/>
    <xf numFmtId="0" fontId="20" fillId="0" borderId="0"/>
    <xf numFmtId="0" fontId="10" fillId="0" borderId="0"/>
    <xf numFmtId="165" fontId="10" fillId="0" borderId="0"/>
    <xf numFmtId="165" fontId="10" fillId="0" borderId="0"/>
    <xf numFmtId="171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4" fontId="20" fillId="0" borderId="0" applyFont="0" applyFill="0" applyBorder="0" applyAlignment="0" applyProtection="0"/>
  </cellStyleXfs>
  <cellXfs count="130">
    <xf numFmtId="0" fontId="0" fillId="0" borderId="0" xfId="0"/>
    <xf numFmtId="164" fontId="3" fillId="0" borderId="0" xfId="1" applyFont="1" applyAlignment="1">
      <alignment vertical="center"/>
    </xf>
    <xf numFmtId="165" fontId="4" fillId="2" borderId="0" xfId="2" applyFont="1" applyFill="1" applyBorder="1" applyAlignment="1">
      <alignment vertical="center"/>
    </xf>
    <xf numFmtId="2" fontId="4" fillId="2" borderId="0" xfId="2" applyNumberFormat="1" applyFont="1" applyFill="1" applyBorder="1" applyAlignment="1">
      <alignment horizontal="right" vertical="center"/>
    </xf>
    <xf numFmtId="165" fontId="4" fillId="2" borderId="0" xfId="2" applyFont="1" applyFill="1" applyBorder="1" applyAlignment="1">
      <alignment horizontal="right" vertical="center"/>
    </xf>
    <xf numFmtId="2" fontId="4" fillId="2" borderId="0" xfId="2" applyNumberFormat="1" applyFont="1" applyFill="1" applyBorder="1" applyAlignment="1">
      <alignment vertical="center"/>
    </xf>
    <xf numFmtId="165" fontId="5" fillId="2" borderId="0" xfId="2" applyFont="1" applyFill="1" applyAlignment="1">
      <alignment vertical="center"/>
    </xf>
    <xf numFmtId="165" fontId="6" fillId="2" borderId="0" xfId="2" applyFont="1" applyFill="1" applyAlignment="1">
      <alignment vertical="center"/>
    </xf>
    <xf numFmtId="165" fontId="4" fillId="0" borderId="0" xfId="2" applyFont="1" applyAlignment="1">
      <alignment vertical="center"/>
    </xf>
    <xf numFmtId="165" fontId="6" fillId="2" borderId="0" xfId="2" applyFont="1" applyFill="1" applyBorder="1" applyAlignment="1">
      <alignment vertical="center"/>
    </xf>
    <xf numFmtId="165" fontId="7" fillId="2" borderId="0" xfId="2" applyFont="1" applyFill="1" applyBorder="1" applyAlignment="1" applyProtection="1">
      <alignment horizontal="left" vertical="center"/>
    </xf>
    <xf numFmtId="2" fontId="4" fillId="2" borderId="0" xfId="2" quotePrefix="1" applyNumberFormat="1" applyFont="1" applyFill="1" applyBorder="1" applyAlignment="1" applyProtection="1">
      <alignment vertical="center"/>
    </xf>
    <xf numFmtId="165" fontId="7" fillId="2" borderId="0" xfId="2" applyFont="1" applyFill="1" applyAlignment="1">
      <alignment horizontal="right" vertical="center" readingOrder="2"/>
    </xf>
    <xf numFmtId="165" fontId="3" fillId="2" borderId="0" xfId="2" quotePrefix="1" applyFont="1" applyFill="1" applyAlignment="1">
      <alignment horizontal="right" vertical="center" readingOrder="2"/>
    </xf>
    <xf numFmtId="165" fontId="7" fillId="2" borderId="0" xfId="2" quotePrefix="1" applyFont="1" applyFill="1" applyAlignment="1" applyProtection="1">
      <alignment horizontal="left" vertical="center"/>
    </xf>
    <xf numFmtId="165" fontId="3" fillId="2" borderId="0" xfId="2" quotePrefix="1" applyFont="1" applyFill="1" applyAlignment="1">
      <alignment horizontal="right" vertical="center" readingOrder="2"/>
    </xf>
    <xf numFmtId="165" fontId="7" fillId="2" borderId="0" xfId="2" applyFont="1" applyFill="1" applyBorder="1" applyAlignment="1">
      <alignment vertical="center"/>
    </xf>
    <xf numFmtId="165" fontId="8" fillId="2" borderId="0" xfId="2" applyFont="1" applyFill="1" applyBorder="1" applyAlignment="1">
      <alignment vertical="center"/>
    </xf>
    <xf numFmtId="2" fontId="8" fillId="2" borderId="0" xfId="2" applyNumberFormat="1" applyFont="1" applyFill="1" applyBorder="1" applyAlignment="1">
      <alignment horizontal="right" vertical="center"/>
    </xf>
    <xf numFmtId="165" fontId="8" fillId="2" borderId="0" xfId="2" applyFont="1" applyFill="1" applyBorder="1" applyAlignment="1">
      <alignment horizontal="right" vertical="center"/>
    </xf>
    <xf numFmtId="2" fontId="4" fillId="0" borderId="0" xfId="2" applyNumberFormat="1" applyFont="1" applyAlignment="1">
      <alignment vertical="center"/>
    </xf>
    <xf numFmtId="165" fontId="8" fillId="0" borderId="0" xfId="2" applyFont="1" applyAlignment="1">
      <alignment vertical="center"/>
    </xf>
    <xf numFmtId="165" fontId="4" fillId="2" borderId="0" xfId="2" quotePrefix="1" applyFont="1" applyFill="1" applyBorder="1" applyAlignment="1" applyProtection="1">
      <alignment horizontal="left" vertical="center"/>
    </xf>
    <xf numFmtId="165" fontId="8" fillId="2" borderId="0" xfId="2" quotePrefix="1" applyFont="1" applyFill="1" applyAlignment="1">
      <alignment vertical="center"/>
    </xf>
    <xf numFmtId="2" fontId="8" fillId="2" borderId="0" xfId="2" quotePrefix="1" applyNumberFormat="1" applyFont="1" applyFill="1" applyAlignment="1">
      <alignment horizontal="right" vertical="center" readingOrder="2"/>
    </xf>
    <xf numFmtId="165" fontId="8" fillId="2" borderId="0" xfId="2" quotePrefix="1" applyFont="1" applyFill="1" applyAlignment="1">
      <alignment horizontal="right" vertical="center" readingOrder="2"/>
    </xf>
    <xf numFmtId="2" fontId="8" fillId="2" borderId="0" xfId="2" quotePrefix="1" applyNumberFormat="1" applyFont="1" applyFill="1" applyAlignment="1">
      <alignment vertical="center"/>
    </xf>
    <xf numFmtId="166" fontId="4" fillId="0" borderId="0" xfId="2" applyNumberFormat="1" applyFont="1" applyAlignment="1">
      <alignment horizontal="right" vertical="center"/>
    </xf>
    <xf numFmtId="2" fontId="8" fillId="2" borderId="0" xfId="2" quotePrefix="1" applyNumberFormat="1" applyFont="1" applyFill="1" applyAlignment="1">
      <alignment horizontal="right" vertical="center"/>
    </xf>
    <xf numFmtId="2" fontId="8" fillId="2" borderId="0" xfId="2" quotePrefix="1" applyNumberFormat="1" applyFont="1" applyFill="1" applyAlignment="1">
      <alignment vertical="center" readingOrder="2"/>
    </xf>
    <xf numFmtId="165" fontId="9" fillId="2" borderId="0" xfId="2" quotePrefix="1" applyFont="1" applyFill="1" applyAlignment="1">
      <alignment vertical="center"/>
    </xf>
    <xf numFmtId="165" fontId="9" fillId="2" borderId="0" xfId="2" quotePrefix="1" applyFont="1" applyFill="1" applyAlignment="1">
      <alignment horizontal="right" vertical="center"/>
    </xf>
    <xf numFmtId="165" fontId="9" fillId="2" borderId="0" xfId="2" applyFont="1" applyFill="1" applyAlignment="1">
      <alignment horizontal="right" vertical="center"/>
    </xf>
    <xf numFmtId="165" fontId="9" fillId="0" borderId="0" xfId="2" applyFont="1" applyAlignment="1">
      <alignment vertical="center"/>
    </xf>
    <xf numFmtId="165" fontId="8" fillId="0" borderId="0" xfId="2" applyFont="1" applyAlignment="1">
      <alignment horizontal="right" vertical="center"/>
    </xf>
    <xf numFmtId="2" fontId="8" fillId="0" borderId="0" xfId="2" applyNumberFormat="1" applyFont="1" applyAlignment="1">
      <alignment horizontal="right" vertical="center"/>
    </xf>
    <xf numFmtId="2" fontId="8" fillId="2" borderId="0" xfId="2" applyNumberFormat="1" applyFont="1" applyFill="1" applyAlignment="1">
      <alignment vertical="center" readingOrder="2"/>
    </xf>
    <xf numFmtId="165" fontId="4" fillId="2" borderId="0" xfId="2" applyFont="1" applyFill="1" applyAlignment="1">
      <alignment vertical="center"/>
    </xf>
    <xf numFmtId="2" fontId="8" fillId="2" borderId="0" xfId="2" applyNumberFormat="1" applyFont="1" applyFill="1" applyAlignment="1">
      <alignment vertical="center"/>
    </xf>
    <xf numFmtId="167" fontId="8" fillId="0" borderId="0" xfId="3" applyNumberFormat="1" applyFont="1" applyFill="1" applyBorder="1" applyAlignment="1">
      <alignment horizontal="right" vertical="center"/>
    </xf>
    <xf numFmtId="168" fontId="8" fillId="0" borderId="0" xfId="4" quotePrefix="1" applyNumberFormat="1" applyFont="1" applyAlignment="1" applyProtection="1">
      <alignment horizontal="left" vertical="center"/>
    </xf>
    <xf numFmtId="3" fontId="8" fillId="0" borderId="0" xfId="3" applyNumberFormat="1" applyFont="1" applyBorder="1" applyAlignment="1">
      <alignment vertical="center"/>
    </xf>
    <xf numFmtId="2" fontId="8" fillId="0" borderId="0" xfId="3" applyNumberFormat="1" applyFont="1" applyBorder="1" applyAlignment="1">
      <alignment horizontal="right" vertical="center"/>
    </xf>
    <xf numFmtId="3" fontId="8" fillId="0" borderId="0" xfId="3" applyNumberFormat="1" applyFont="1" applyBorder="1" applyAlignment="1">
      <alignment horizontal="right" vertical="center"/>
    </xf>
    <xf numFmtId="2" fontId="8" fillId="0" borderId="0" xfId="3" applyNumberFormat="1" applyFont="1" applyBorder="1" applyAlignment="1">
      <alignment vertical="center"/>
    </xf>
    <xf numFmtId="0" fontId="9" fillId="0" borderId="0" xfId="5" quotePrefix="1" applyFont="1" applyAlignment="1">
      <alignment horizontal="right" vertical="center" readingOrder="2"/>
    </xf>
    <xf numFmtId="168" fontId="12" fillId="2" borderId="0" xfId="2" applyNumberFormat="1" applyFont="1" applyFill="1" applyAlignment="1">
      <alignment horizontal="right" vertical="center"/>
    </xf>
    <xf numFmtId="168" fontId="8" fillId="0" borderId="0" xfId="2" applyNumberFormat="1" applyFont="1" applyAlignment="1">
      <alignment horizontal="right" vertical="center"/>
    </xf>
    <xf numFmtId="165" fontId="9" fillId="0" borderId="0" xfId="2" applyFont="1" applyBorder="1" applyAlignment="1">
      <alignment vertical="center"/>
    </xf>
    <xf numFmtId="165" fontId="4" fillId="0" borderId="0" xfId="6" quotePrefix="1" applyFont="1" applyAlignment="1" applyProtection="1">
      <alignment horizontal="left" vertical="center"/>
    </xf>
    <xf numFmtId="0" fontId="13" fillId="2" borderId="0" xfId="5" applyFont="1" applyFill="1" applyBorder="1" applyAlignment="1">
      <alignment horizontal="right" vertical="center"/>
    </xf>
    <xf numFmtId="2" fontId="14" fillId="0" borderId="0" xfId="5" applyNumberFormat="1" applyFont="1" applyBorder="1" applyAlignment="1">
      <alignment horizontal="right" vertical="center"/>
    </xf>
    <xf numFmtId="3" fontId="13" fillId="2" borderId="0" xfId="5" applyNumberFormat="1" applyFont="1" applyFill="1" applyBorder="1" applyAlignment="1">
      <alignment horizontal="right" vertical="center"/>
    </xf>
    <xf numFmtId="0" fontId="15" fillId="0" borderId="0" xfId="5" applyFont="1" applyAlignment="1">
      <alignment horizontal="right" vertical="center" readingOrder="2"/>
    </xf>
    <xf numFmtId="168" fontId="6" fillId="2" borderId="0" xfId="2" applyNumberFormat="1" applyFont="1" applyFill="1" applyAlignment="1">
      <alignment horizontal="right" vertical="center"/>
    </xf>
    <xf numFmtId="168" fontId="4" fillId="0" borderId="0" xfId="2" applyNumberFormat="1" applyFont="1" applyAlignment="1">
      <alignment horizontal="right" vertical="center"/>
    </xf>
    <xf numFmtId="168" fontId="15" fillId="0" borderId="0" xfId="7" quotePrefix="1" applyNumberFormat="1" applyFont="1" applyAlignment="1">
      <alignment horizontal="right" vertical="center"/>
    </xf>
    <xf numFmtId="3" fontId="16" fillId="0" borderId="0" xfId="3" applyNumberFormat="1" applyFont="1" applyBorder="1" applyAlignment="1">
      <alignment vertical="center"/>
    </xf>
    <xf numFmtId="2" fontId="16" fillId="0" borderId="0" xfId="3" applyNumberFormat="1" applyFont="1" applyBorder="1" applyAlignment="1">
      <alignment horizontal="right" vertical="center"/>
    </xf>
    <xf numFmtId="3" fontId="16" fillId="0" borderId="0" xfId="3" applyNumberFormat="1" applyFont="1" applyBorder="1" applyAlignment="1">
      <alignment horizontal="right" vertical="center"/>
    </xf>
    <xf numFmtId="165" fontId="15" fillId="0" borderId="0" xfId="2" quotePrefix="1" applyFont="1" applyBorder="1" applyAlignment="1">
      <alignment horizontal="right" vertical="center"/>
    </xf>
    <xf numFmtId="165" fontId="4" fillId="0" borderId="0" xfId="6" applyFont="1" applyAlignment="1" applyProtection="1">
      <alignment horizontal="left" vertical="center"/>
    </xf>
    <xf numFmtId="165" fontId="15" fillId="0" borderId="0" xfId="2" applyFont="1" applyBorder="1" applyAlignment="1">
      <alignment horizontal="right" vertical="center"/>
    </xf>
    <xf numFmtId="0" fontId="4" fillId="0" borderId="0" xfId="8" quotePrefix="1" applyFont="1" applyAlignment="1">
      <alignment horizontal="left" vertical="center"/>
    </xf>
    <xf numFmtId="1" fontId="15" fillId="0" borderId="0" xfId="9" applyNumberFormat="1" applyFont="1" applyAlignment="1">
      <alignment vertical="center"/>
    </xf>
    <xf numFmtId="168" fontId="8" fillId="0" borderId="0" xfId="4" applyNumberFormat="1" applyFont="1" applyAlignment="1" applyProtection="1">
      <alignment horizontal="left" vertical="center"/>
    </xf>
    <xf numFmtId="1" fontId="8" fillId="2" borderId="0" xfId="2" applyNumberFormat="1" applyFont="1" applyFill="1" applyAlignment="1">
      <alignment vertical="center"/>
    </xf>
    <xf numFmtId="165" fontId="9" fillId="0" borderId="0" xfId="2" applyFont="1" applyBorder="1" applyAlignment="1">
      <alignment horizontal="right" vertical="center"/>
    </xf>
    <xf numFmtId="168" fontId="4" fillId="0" borderId="0" xfId="8" quotePrefix="1" applyNumberFormat="1" applyFont="1" applyAlignment="1" applyProtection="1">
      <alignment horizontal="left" vertical="center"/>
    </xf>
    <xf numFmtId="168" fontId="15" fillId="0" borderId="0" xfId="7" applyNumberFormat="1" applyFont="1" applyAlignment="1">
      <alignment horizontal="right" vertical="center"/>
    </xf>
    <xf numFmtId="0" fontId="9" fillId="0" borderId="0" xfId="5" applyFont="1" applyAlignment="1">
      <alignment horizontal="right" vertical="center" readingOrder="2"/>
    </xf>
    <xf numFmtId="165" fontId="4" fillId="0" borderId="0" xfId="10" quotePrefix="1" applyFont="1" applyAlignment="1">
      <alignment horizontal="left" vertical="center"/>
    </xf>
    <xf numFmtId="2" fontId="13" fillId="0" borderId="0" xfId="3" applyNumberFormat="1" applyFont="1" applyBorder="1" applyAlignment="1">
      <alignment vertical="center"/>
    </xf>
    <xf numFmtId="2" fontId="4" fillId="2" borderId="0" xfId="2" applyNumberFormat="1" applyFont="1" applyFill="1" applyAlignment="1">
      <alignment horizontal="right" vertical="center"/>
    </xf>
    <xf numFmtId="165" fontId="4" fillId="2" borderId="0" xfId="2" applyFont="1" applyFill="1" applyAlignment="1">
      <alignment horizontal="right" vertical="center"/>
    </xf>
    <xf numFmtId="2" fontId="4" fillId="2" borderId="0" xfId="2" applyNumberFormat="1" applyFont="1" applyFill="1" applyAlignment="1">
      <alignment vertical="center"/>
    </xf>
    <xf numFmtId="2" fontId="4" fillId="0" borderId="0" xfId="2" applyNumberFormat="1" applyFont="1" applyAlignment="1">
      <alignment horizontal="right" vertical="center"/>
    </xf>
    <xf numFmtId="165" fontId="4" fillId="0" borderId="0" xfId="2" applyFont="1" applyAlignment="1">
      <alignment horizontal="right" vertical="center"/>
    </xf>
    <xf numFmtId="169" fontId="18" fillId="0" borderId="0" xfId="2" applyNumberFormat="1" applyFont="1" applyAlignment="1">
      <alignment horizontal="center" vertical="center"/>
    </xf>
    <xf numFmtId="166" fontId="9" fillId="0" borderId="0" xfId="2" applyNumberFormat="1" applyFont="1" applyAlignment="1">
      <alignment vertical="center"/>
    </xf>
    <xf numFmtId="166" fontId="19" fillId="0" borderId="0" xfId="2" quotePrefix="1" applyNumberFormat="1" applyFont="1" applyAlignment="1">
      <alignment horizontal="left" vertical="center"/>
    </xf>
    <xf numFmtId="3" fontId="4" fillId="2" borderId="0" xfId="2" applyNumberFormat="1" applyFont="1" applyFill="1" applyBorder="1" applyAlignment="1">
      <alignment horizontal="right" vertical="center"/>
    </xf>
    <xf numFmtId="165" fontId="8" fillId="2" borderId="0" xfId="2" applyFont="1" applyFill="1" applyAlignment="1">
      <alignment vertical="center"/>
    </xf>
    <xf numFmtId="3" fontId="4" fillId="2" borderId="0" xfId="2" applyNumberFormat="1" applyFont="1" applyFill="1" applyAlignment="1">
      <alignment horizontal="right" vertical="center"/>
    </xf>
    <xf numFmtId="165" fontId="8" fillId="0" borderId="0" xfId="2" applyFont="1" applyAlignment="1">
      <alignment vertical="center" readingOrder="2"/>
    </xf>
    <xf numFmtId="165" fontId="3" fillId="0" borderId="0" xfId="2" applyFont="1" applyAlignment="1">
      <alignment vertical="center" readingOrder="2"/>
    </xf>
    <xf numFmtId="3" fontId="8" fillId="2" borderId="0" xfId="2" quotePrefix="1" applyNumberFormat="1" applyFont="1" applyFill="1" applyAlignment="1">
      <alignment horizontal="right" vertical="center" readingOrder="2"/>
    </xf>
    <xf numFmtId="165" fontId="8" fillId="2" borderId="0" xfId="2" quotePrefix="1" applyFont="1" applyFill="1" applyAlignment="1">
      <alignment horizontal="center" vertical="center"/>
    </xf>
    <xf numFmtId="165" fontId="8" fillId="2" borderId="0" xfId="2" quotePrefix="1" applyFont="1" applyFill="1" applyAlignment="1">
      <alignment horizontal="right" vertical="center"/>
    </xf>
    <xf numFmtId="3" fontId="8" fillId="0" borderId="0" xfId="2" applyNumberFormat="1" applyFont="1" applyAlignment="1">
      <alignment horizontal="right" vertical="center"/>
    </xf>
    <xf numFmtId="165" fontId="8" fillId="2" borderId="0" xfId="2" applyFont="1" applyFill="1" applyAlignment="1">
      <alignment horizontal="right" vertical="center" readingOrder="2"/>
    </xf>
    <xf numFmtId="3" fontId="8" fillId="2" borderId="0" xfId="2" applyNumberFormat="1" applyFont="1" applyFill="1" applyAlignment="1">
      <alignment horizontal="right" vertical="center"/>
    </xf>
    <xf numFmtId="165" fontId="8" fillId="2" borderId="0" xfId="2" applyFont="1" applyFill="1" applyAlignment="1">
      <alignment horizontal="right" vertical="center"/>
    </xf>
    <xf numFmtId="168" fontId="8" fillId="0" borderId="0" xfId="2" quotePrefix="1" applyNumberFormat="1" applyFont="1" applyAlignment="1">
      <alignment horizontal="left" vertical="center"/>
    </xf>
    <xf numFmtId="0" fontId="9" fillId="0" borderId="0" xfId="3" applyFont="1" applyAlignment="1">
      <alignment horizontal="right" vertical="center" readingOrder="2"/>
    </xf>
    <xf numFmtId="0" fontId="4" fillId="0" borderId="0" xfId="3" applyFont="1" applyBorder="1" applyAlignment="1">
      <alignment vertical="center"/>
    </xf>
    <xf numFmtId="0" fontId="15" fillId="0" borderId="0" xfId="3" quotePrefix="1" applyFont="1" applyAlignment="1">
      <alignment horizontal="right" vertical="center" readingOrder="2"/>
    </xf>
    <xf numFmtId="165" fontId="4" fillId="0" borderId="0" xfId="13" quotePrefix="1" applyFont="1" applyAlignment="1" applyProtection="1">
      <alignment horizontal="left" vertical="center"/>
    </xf>
    <xf numFmtId="0" fontId="15" fillId="0" borderId="0" xfId="3" applyFont="1" applyAlignment="1">
      <alignment horizontal="right" vertical="center" readingOrder="2"/>
    </xf>
    <xf numFmtId="0" fontId="22" fillId="0" borderId="0" xfId="3" applyFont="1" applyBorder="1" applyAlignment="1">
      <alignment vertical="center"/>
    </xf>
    <xf numFmtId="168" fontId="8" fillId="0" borderId="0" xfId="7" applyNumberFormat="1" applyFont="1" applyAlignment="1" applyProtection="1">
      <alignment horizontal="left" vertical="center"/>
    </xf>
    <xf numFmtId="0" fontId="9" fillId="0" borderId="0" xfId="3" quotePrefix="1" applyFont="1" applyAlignment="1">
      <alignment horizontal="right" vertical="center" readingOrder="2"/>
    </xf>
    <xf numFmtId="165" fontId="4" fillId="0" borderId="0" xfId="14" applyFont="1" applyAlignment="1" applyProtection="1">
      <alignment horizontal="left" vertical="center"/>
    </xf>
    <xf numFmtId="165" fontId="4" fillId="0" borderId="0" xfId="14" quotePrefix="1" applyFont="1" applyAlignment="1" applyProtection="1">
      <alignment horizontal="left" vertical="center"/>
    </xf>
    <xf numFmtId="0" fontId="4" fillId="0" borderId="0" xfId="8" applyFont="1" applyAlignment="1">
      <alignment vertical="center"/>
    </xf>
    <xf numFmtId="168" fontId="4" fillId="0" borderId="0" xfId="8" applyNumberFormat="1" applyFont="1" applyAlignment="1" applyProtection="1">
      <alignment horizontal="left" vertical="center"/>
    </xf>
    <xf numFmtId="165" fontId="15" fillId="0" borderId="0" xfId="10" applyFont="1" applyAlignment="1">
      <alignment horizontal="right" vertical="center"/>
    </xf>
    <xf numFmtId="165" fontId="4" fillId="0" borderId="0" xfId="10" applyFont="1" applyAlignment="1">
      <alignment vertical="center"/>
    </xf>
    <xf numFmtId="165" fontId="9" fillId="0" borderId="0" xfId="2" quotePrefix="1" applyFont="1" applyBorder="1" applyAlignment="1">
      <alignment horizontal="right" vertical="center"/>
    </xf>
    <xf numFmtId="3" fontId="13" fillId="0" borderId="0" xfId="3" applyNumberFormat="1" applyFont="1" applyBorder="1" applyAlignment="1">
      <alignment horizontal="right" vertical="center"/>
    </xf>
    <xf numFmtId="2" fontId="13" fillId="0" borderId="0" xfId="3" applyNumberFormat="1" applyFont="1" applyBorder="1" applyAlignment="1">
      <alignment horizontal="right" vertical="center"/>
    </xf>
    <xf numFmtId="165" fontId="4" fillId="0" borderId="0" xfId="2" quotePrefix="1" applyFont="1" applyAlignment="1">
      <alignment horizontal="right" vertical="center" readingOrder="2"/>
    </xf>
    <xf numFmtId="165" fontId="4" fillId="0" borderId="0" xfId="2" quotePrefix="1" applyFont="1" applyAlignment="1">
      <alignment horizontal="right" vertical="center"/>
    </xf>
    <xf numFmtId="0" fontId="13" fillId="3" borderId="0" xfId="5" applyFont="1" applyFill="1" applyBorder="1" applyAlignment="1">
      <alignment vertical="center"/>
    </xf>
    <xf numFmtId="165" fontId="4" fillId="0" borderId="0" xfId="16" applyNumberFormat="1" applyFont="1" applyAlignment="1">
      <alignment vertical="center"/>
    </xf>
    <xf numFmtId="165" fontId="15" fillId="0" borderId="0" xfId="18" applyFont="1" applyAlignment="1">
      <alignment horizontal="right" vertical="center"/>
    </xf>
    <xf numFmtId="0" fontId="8" fillId="0" borderId="0" xfId="3" applyFont="1" applyFill="1" applyBorder="1" applyAlignment="1">
      <alignment horizontal="right" vertical="center"/>
    </xf>
    <xf numFmtId="2" fontId="8" fillId="0" borderId="0" xfId="3" applyNumberFormat="1" applyFont="1" applyFill="1" applyBorder="1" applyAlignment="1">
      <alignment horizontal="right" vertical="center"/>
    </xf>
    <xf numFmtId="3" fontId="8" fillId="0" borderId="0" xfId="3" applyNumberFormat="1" applyFont="1" applyFill="1" applyBorder="1" applyAlignment="1">
      <alignment horizontal="right" vertical="center"/>
    </xf>
    <xf numFmtId="165" fontId="4" fillId="0" borderId="0" xfId="17" applyFont="1" applyAlignment="1">
      <alignment vertical="center"/>
    </xf>
    <xf numFmtId="0" fontId="16" fillId="0" borderId="0" xfId="3" applyFont="1" applyBorder="1" applyAlignment="1">
      <alignment vertical="center"/>
    </xf>
    <xf numFmtId="165" fontId="19" fillId="2" borderId="0" xfId="2" applyFont="1" applyFill="1" applyBorder="1" applyAlignment="1">
      <alignment vertical="center"/>
    </xf>
    <xf numFmtId="165" fontId="4" fillId="2" borderId="0" xfId="2" applyFont="1" applyFill="1" applyAlignment="1">
      <alignment horizontal="right" vertical="center" readingOrder="2"/>
    </xf>
    <xf numFmtId="166" fontId="9" fillId="0" borderId="0" xfId="2" applyNumberFormat="1" applyFont="1" applyAlignment="1">
      <alignment horizontal="center" vertical="center"/>
    </xf>
    <xf numFmtId="3" fontId="8" fillId="0" borderId="0" xfId="2" applyNumberFormat="1" applyFont="1" applyAlignment="1">
      <alignment vertical="center"/>
    </xf>
    <xf numFmtId="166" fontId="4" fillId="0" borderId="0" xfId="2" quotePrefix="1" applyNumberFormat="1" applyFont="1" applyAlignment="1">
      <alignment horizontal="right" vertical="center"/>
    </xf>
    <xf numFmtId="169" fontId="18" fillId="2" borderId="0" xfId="2" applyNumberFormat="1" applyFont="1" applyFill="1" applyBorder="1" applyAlignment="1">
      <alignment horizontal="center" vertical="center"/>
    </xf>
    <xf numFmtId="3" fontId="4" fillId="0" borderId="0" xfId="3" applyNumberFormat="1" applyFont="1" applyBorder="1" applyAlignment="1">
      <alignment horizontal="right" vertical="center"/>
    </xf>
    <xf numFmtId="169" fontId="8" fillId="2" borderId="0" xfId="2" applyNumberFormat="1" applyFont="1" applyFill="1" applyBorder="1" applyAlignment="1">
      <alignment horizontal="center" vertical="center"/>
    </xf>
    <xf numFmtId="3" fontId="8" fillId="2" borderId="0" xfId="2" applyNumberFormat="1" applyFont="1" applyFill="1" applyBorder="1" applyAlignment="1">
      <alignment horizontal="center" vertical="center"/>
    </xf>
  </cellXfs>
  <cellStyles count="23">
    <cellStyle name="Euro" xfId="11"/>
    <cellStyle name="MS_Arabic" xfId="12"/>
    <cellStyle name="Normal" xfId="0" builtinId="0"/>
    <cellStyle name="Normal 2" xfId="3"/>
    <cellStyle name="Normal 3" xfId="5"/>
    <cellStyle name="Normal 4" xfId="9"/>
    <cellStyle name="Normal_11_Santé1b-07" xfId="1"/>
    <cellStyle name="Normal_E18_sante1b" xfId="7"/>
    <cellStyle name="Normal_E18_SANTE3" xfId="4"/>
    <cellStyle name="Normal_E27_sante1" xfId="13"/>
    <cellStyle name="Normal_E27_sante1b" xfId="14"/>
    <cellStyle name="Normal_E27_SANTE3" xfId="6"/>
    <cellStyle name="Normal_Feuil1" xfId="8"/>
    <cellStyle name="عادي_agros99" xfId="15"/>
    <cellStyle name="عادي_pop-2002" xfId="16"/>
    <cellStyle name="عادي_sante1" xfId="17"/>
    <cellStyle name="عادي_sante1b" xfId="18"/>
    <cellStyle name="عادي_sante1b_Santé1b-07" xfId="2"/>
    <cellStyle name="عادي_SANTE3" xfId="10"/>
    <cellStyle name="عملة [0]_Book1" xfId="19"/>
    <cellStyle name="عملة_Book1" xfId="20"/>
    <cellStyle name="فاصلة [0]_Book1" xfId="21"/>
    <cellStyle name="فاصلة_Book1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Local%20Settings/Temporary%20Internet%20Files/Content.Outlook/OSKEIZII/Sant&#233;-%202011f%202corrig&#23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HARM.TBL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sant&#233;/sant&#233;%20de%2012-29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1 (1)"/>
      <sheetName val="2"/>
      <sheetName val="2(3)"/>
      <sheetName val="3"/>
      <sheetName val="3 (2)"/>
      <sheetName val="4"/>
      <sheetName val="4 (2)"/>
      <sheetName val="5"/>
      <sheetName val="5(1)"/>
      <sheetName val="6"/>
      <sheetName val="6 (1)"/>
      <sheetName val="7"/>
      <sheetName val="7(1)"/>
      <sheetName val="8"/>
      <sheetName val="8(1)"/>
      <sheetName val="9"/>
      <sheetName val="9 (1)"/>
      <sheetName val="10"/>
      <sheetName val="10(1)"/>
      <sheetName val="11"/>
      <sheetName val="11(1)"/>
      <sheetName val="12"/>
      <sheetName val="12(2)"/>
      <sheetName val="13"/>
      <sheetName val="13 (1)"/>
      <sheetName val="14"/>
      <sheetName val="14(1)"/>
      <sheetName val="15"/>
      <sheetName val="15(1)"/>
      <sheetName val="16"/>
      <sheetName val="16(1)"/>
      <sheetName val="17"/>
      <sheetName val="17(1)"/>
      <sheetName val="17(2)"/>
      <sheetName val="17(3)"/>
      <sheetName val="18"/>
      <sheetName val="18(1)"/>
      <sheetName val="18(2)"/>
      <sheetName val="18(3)"/>
      <sheetName val="19"/>
      <sheetName val="19(1)"/>
      <sheetName val="20f"/>
      <sheetName val="20 (2)"/>
      <sheetName val="21"/>
      <sheetName val="21(2)"/>
      <sheetName val="22"/>
      <sheetName val="22 (2)"/>
      <sheetName val="23"/>
      <sheetName val="23(2)"/>
      <sheetName val="24"/>
      <sheetName val="24(2)"/>
      <sheetName val="24(3)"/>
      <sheetName val="24(4)"/>
      <sheetName val="25"/>
      <sheetName val="26"/>
      <sheetName val="27"/>
      <sheetName val="28"/>
      <sheetName val="29"/>
      <sheetName val="Santé Graph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HARM"/>
      <sheetName val="maroc2001"/>
      <sheetName val="PHARM (2)"/>
      <sheetName val="PHARM (3)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12"/>
      <sheetName val="12(2)"/>
      <sheetName val="13"/>
      <sheetName val="13 (1)"/>
      <sheetName val="14"/>
      <sheetName val="14(1)"/>
      <sheetName val="15"/>
      <sheetName val="15(1)"/>
      <sheetName val="16"/>
      <sheetName val="16(1)"/>
      <sheetName val="17"/>
      <sheetName val="17(1)"/>
      <sheetName val="17(2)"/>
      <sheetName val="17(3)"/>
      <sheetName val="18"/>
      <sheetName val="18(1)"/>
      <sheetName val="19"/>
      <sheetName val="19 (1)"/>
      <sheetName val="20"/>
      <sheetName val="20(1)"/>
      <sheetName val="21"/>
      <sheetName val="21 (1)"/>
      <sheetName val="22"/>
      <sheetName val="22(1)"/>
      <sheetName val="23"/>
      <sheetName val="23(1)"/>
      <sheetName val="23(2)"/>
      <sheetName val="23(3)"/>
      <sheetName val="24"/>
      <sheetName val="25"/>
      <sheetName val="26"/>
      <sheetName val="27"/>
      <sheetName val="28"/>
      <sheetName val="Santé Graph2011"/>
      <sheetName val="Santé Graph 2010"/>
      <sheetName val="Feuil1"/>
    </sheetNames>
    <sheetDataSet>
      <sheetData sheetId="0"/>
      <sheetData sheetId="1"/>
      <sheetData sheetId="2"/>
      <sheetData sheetId="3"/>
      <sheetData sheetId="4">
        <row r="12">
          <cell r="B12">
            <v>1</v>
          </cell>
          <cell r="D12">
            <v>1815</v>
          </cell>
          <cell r="F12">
            <v>1847</v>
          </cell>
        </row>
        <row r="14">
          <cell r="B14">
            <v>5</v>
          </cell>
          <cell r="D14">
            <v>4092</v>
          </cell>
          <cell r="F14">
            <v>4087</v>
          </cell>
        </row>
        <row r="18">
          <cell r="B18">
            <v>5</v>
          </cell>
          <cell r="D18">
            <v>8212</v>
          </cell>
          <cell r="F18">
            <v>8308</v>
          </cell>
        </row>
        <row r="24">
          <cell r="B24">
            <v>45</v>
          </cell>
          <cell r="D24">
            <v>51002</v>
          </cell>
          <cell r="F24">
            <v>51620</v>
          </cell>
        </row>
        <row r="34">
          <cell r="B34">
            <v>9</v>
          </cell>
          <cell r="D34">
            <v>30224</v>
          </cell>
          <cell r="F34">
            <v>30557</v>
          </cell>
        </row>
        <row r="38">
          <cell r="B38">
            <v>9</v>
          </cell>
          <cell r="D38">
            <v>25833</v>
          </cell>
          <cell r="F38">
            <v>26201</v>
          </cell>
        </row>
        <row r="43">
          <cell r="B43">
            <v>40</v>
          </cell>
          <cell r="D43">
            <v>60039</v>
          </cell>
          <cell r="F43">
            <v>60816</v>
          </cell>
        </row>
        <row r="50">
          <cell r="B50">
            <v>19</v>
          </cell>
          <cell r="D50">
            <v>27566</v>
          </cell>
          <cell r="F50">
            <v>27686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externalLinkPath" Target="file:///\\Felyousfi\ANNUAIRE2003\ann2002\sante\Sante1&#1576;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DG580"/>
  <sheetViews>
    <sheetView showGridLines="0" workbookViewId="0"/>
  </sheetViews>
  <sheetFormatPr baseColWidth="10" defaultColWidth="12.42578125" defaultRowHeight="12.75"/>
  <cols>
    <col min="1" max="1" width="32.7109375" style="7" customWidth="1"/>
    <col min="2" max="2" width="9.5703125" style="37" customWidth="1"/>
    <col min="3" max="3" width="9.5703125" style="73" customWidth="1"/>
    <col min="4" max="4" width="9.5703125" style="74" customWidth="1"/>
    <col min="5" max="5" width="9.5703125" style="75" customWidth="1"/>
    <col min="6" max="6" width="9.5703125" style="37" customWidth="1"/>
    <col min="7" max="7" width="31.5703125" style="7" customWidth="1"/>
    <col min="8" max="8" width="9.85546875" style="7" customWidth="1"/>
    <col min="9" max="11" width="11" style="7" hidden="1" customWidth="1"/>
    <col min="12" max="12" width="27" style="7" hidden="1" customWidth="1"/>
    <col min="13" max="13" width="11" style="8" hidden="1" customWidth="1"/>
    <col min="14" max="15" width="11" style="7" hidden="1" customWidth="1"/>
    <col min="16" max="16" width="23.5703125" style="7" hidden="1" customWidth="1"/>
    <col min="17" max="111" width="11" style="7" hidden="1" customWidth="1"/>
    <col min="112" max="254" width="11" style="7" customWidth="1"/>
    <col min="255" max="256" width="12.42578125" style="7"/>
    <col min="257" max="257" width="32.7109375" style="7" customWidth="1"/>
    <col min="258" max="262" width="9.5703125" style="7" customWidth="1"/>
    <col min="263" max="263" width="31.5703125" style="7" customWidth="1"/>
    <col min="264" max="264" width="9.85546875" style="7" customWidth="1"/>
    <col min="265" max="367" width="0" style="7" hidden="1" customWidth="1"/>
    <col min="368" max="510" width="11" style="7" customWidth="1"/>
    <col min="511" max="512" width="12.42578125" style="7"/>
    <col min="513" max="513" width="32.7109375" style="7" customWidth="1"/>
    <col min="514" max="518" width="9.5703125" style="7" customWidth="1"/>
    <col min="519" max="519" width="31.5703125" style="7" customWidth="1"/>
    <col min="520" max="520" width="9.85546875" style="7" customWidth="1"/>
    <col min="521" max="623" width="0" style="7" hidden="1" customWidth="1"/>
    <col min="624" max="766" width="11" style="7" customWidth="1"/>
    <col min="767" max="768" width="12.42578125" style="7"/>
    <col min="769" max="769" width="32.7109375" style="7" customWidth="1"/>
    <col min="770" max="774" width="9.5703125" style="7" customWidth="1"/>
    <col min="775" max="775" width="31.5703125" style="7" customWidth="1"/>
    <col min="776" max="776" width="9.85546875" style="7" customWidth="1"/>
    <col min="777" max="879" width="0" style="7" hidden="1" customWidth="1"/>
    <col min="880" max="1022" width="11" style="7" customWidth="1"/>
    <col min="1023" max="1024" width="12.42578125" style="7"/>
    <col min="1025" max="1025" width="32.7109375" style="7" customWidth="1"/>
    <col min="1026" max="1030" width="9.5703125" style="7" customWidth="1"/>
    <col min="1031" max="1031" width="31.5703125" style="7" customWidth="1"/>
    <col min="1032" max="1032" width="9.85546875" style="7" customWidth="1"/>
    <col min="1033" max="1135" width="0" style="7" hidden="1" customWidth="1"/>
    <col min="1136" max="1278" width="11" style="7" customWidth="1"/>
    <col min="1279" max="1280" width="12.42578125" style="7"/>
    <col min="1281" max="1281" width="32.7109375" style="7" customWidth="1"/>
    <col min="1282" max="1286" width="9.5703125" style="7" customWidth="1"/>
    <col min="1287" max="1287" width="31.5703125" style="7" customWidth="1"/>
    <col min="1288" max="1288" width="9.85546875" style="7" customWidth="1"/>
    <col min="1289" max="1391" width="0" style="7" hidden="1" customWidth="1"/>
    <col min="1392" max="1534" width="11" style="7" customWidth="1"/>
    <col min="1535" max="1536" width="12.42578125" style="7"/>
    <col min="1537" max="1537" width="32.7109375" style="7" customWidth="1"/>
    <col min="1538" max="1542" width="9.5703125" style="7" customWidth="1"/>
    <col min="1543" max="1543" width="31.5703125" style="7" customWidth="1"/>
    <col min="1544" max="1544" width="9.85546875" style="7" customWidth="1"/>
    <col min="1545" max="1647" width="0" style="7" hidden="1" customWidth="1"/>
    <col min="1648" max="1790" width="11" style="7" customWidth="1"/>
    <col min="1791" max="1792" width="12.42578125" style="7"/>
    <col min="1793" max="1793" width="32.7109375" style="7" customWidth="1"/>
    <col min="1794" max="1798" width="9.5703125" style="7" customWidth="1"/>
    <col min="1799" max="1799" width="31.5703125" style="7" customWidth="1"/>
    <col min="1800" max="1800" width="9.85546875" style="7" customWidth="1"/>
    <col min="1801" max="1903" width="0" style="7" hidden="1" customWidth="1"/>
    <col min="1904" max="2046" width="11" style="7" customWidth="1"/>
    <col min="2047" max="2048" width="12.42578125" style="7"/>
    <col min="2049" max="2049" width="32.7109375" style="7" customWidth="1"/>
    <col min="2050" max="2054" width="9.5703125" style="7" customWidth="1"/>
    <col min="2055" max="2055" width="31.5703125" style="7" customWidth="1"/>
    <col min="2056" max="2056" width="9.85546875" style="7" customWidth="1"/>
    <col min="2057" max="2159" width="0" style="7" hidden="1" customWidth="1"/>
    <col min="2160" max="2302" width="11" style="7" customWidth="1"/>
    <col min="2303" max="2304" width="12.42578125" style="7"/>
    <col min="2305" max="2305" width="32.7109375" style="7" customWidth="1"/>
    <col min="2306" max="2310" width="9.5703125" style="7" customWidth="1"/>
    <col min="2311" max="2311" width="31.5703125" style="7" customWidth="1"/>
    <col min="2312" max="2312" width="9.85546875" style="7" customWidth="1"/>
    <col min="2313" max="2415" width="0" style="7" hidden="1" customWidth="1"/>
    <col min="2416" max="2558" width="11" style="7" customWidth="1"/>
    <col min="2559" max="2560" width="12.42578125" style="7"/>
    <col min="2561" max="2561" width="32.7109375" style="7" customWidth="1"/>
    <col min="2562" max="2566" width="9.5703125" style="7" customWidth="1"/>
    <col min="2567" max="2567" width="31.5703125" style="7" customWidth="1"/>
    <col min="2568" max="2568" width="9.85546875" style="7" customWidth="1"/>
    <col min="2569" max="2671" width="0" style="7" hidden="1" customWidth="1"/>
    <col min="2672" max="2814" width="11" style="7" customWidth="1"/>
    <col min="2815" max="2816" width="12.42578125" style="7"/>
    <col min="2817" max="2817" width="32.7109375" style="7" customWidth="1"/>
    <col min="2818" max="2822" width="9.5703125" style="7" customWidth="1"/>
    <col min="2823" max="2823" width="31.5703125" style="7" customWidth="1"/>
    <col min="2824" max="2824" width="9.85546875" style="7" customWidth="1"/>
    <col min="2825" max="2927" width="0" style="7" hidden="1" customWidth="1"/>
    <col min="2928" max="3070" width="11" style="7" customWidth="1"/>
    <col min="3071" max="3072" width="12.42578125" style="7"/>
    <col min="3073" max="3073" width="32.7109375" style="7" customWidth="1"/>
    <col min="3074" max="3078" width="9.5703125" style="7" customWidth="1"/>
    <col min="3079" max="3079" width="31.5703125" style="7" customWidth="1"/>
    <col min="3080" max="3080" width="9.85546875" style="7" customWidth="1"/>
    <col min="3081" max="3183" width="0" style="7" hidden="1" customWidth="1"/>
    <col min="3184" max="3326" width="11" style="7" customWidth="1"/>
    <col min="3327" max="3328" width="12.42578125" style="7"/>
    <col min="3329" max="3329" width="32.7109375" style="7" customWidth="1"/>
    <col min="3330" max="3334" width="9.5703125" style="7" customWidth="1"/>
    <col min="3335" max="3335" width="31.5703125" style="7" customWidth="1"/>
    <col min="3336" max="3336" width="9.85546875" style="7" customWidth="1"/>
    <col min="3337" max="3439" width="0" style="7" hidden="1" customWidth="1"/>
    <col min="3440" max="3582" width="11" style="7" customWidth="1"/>
    <col min="3583" max="3584" width="12.42578125" style="7"/>
    <col min="3585" max="3585" width="32.7109375" style="7" customWidth="1"/>
    <col min="3586" max="3590" width="9.5703125" style="7" customWidth="1"/>
    <col min="3591" max="3591" width="31.5703125" style="7" customWidth="1"/>
    <col min="3592" max="3592" width="9.85546875" style="7" customWidth="1"/>
    <col min="3593" max="3695" width="0" style="7" hidden="1" customWidth="1"/>
    <col min="3696" max="3838" width="11" style="7" customWidth="1"/>
    <col min="3839" max="3840" width="12.42578125" style="7"/>
    <col min="3841" max="3841" width="32.7109375" style="7" customWidth="1"/>
    <col min="3842" max="3846" width="9.5703125" style="7" customWidth="1"/>
    <col min="3847" max="3847" width="31.5703125" style="7" customWidth="1"/>
    <col min="3848" max="3848" width="9.85546875" style="7" customWidth="1"/>
    <col min="3849" max="3951" width="0" style="7" hidden="1" customWidth="1"/>
    <col min="3952" max="4094" width="11" style="7" customWidth="1"/>
    <col min="4095" max="4096" width="12.42578125" style="7"/>
    <col min="4097" max="4097" width="32.7109375" style="7" customWidth="1"/>
    <col min="4098" max="4102" width="9.5703125" style="7" customWidth="1"/>
    <col min="4103" max="4103" width="31.5703125" style="7" customWidth="1"/>
    <col min="4104" max="4104" width="9.85546875" style="7" customWidth="1"/>
    <col min="4105" max="4207" width="0" style="7" hidden="1" customWidth="1"/>
    <col min="4208" max="4350" width="11" style="7" customWidth="1"/>
    <col min="4351" max="4352" width="12.42578125" style="7"/>
    <col min="4353" max="4353" width="32.7109375" style="7" customWidth="1"/>
    <col min="4354" max="4358" width="9.5703125" style="7" customWidth="1"/>
    <col min="4359" max="4359" width="31.5703125" style="7" customWidth="1"/>
    <col min="4360" max="4360" width="9.85546875" style="7" customWidth="1"/>
    <col min="4361" max="4463" width="0" style="7" hidden="1" customWidth="1"/>
    <col min="4464" max="4606" width="11" style="7" customWidth="1"/>
    <col min="4607" max="4608" width="12.42578125" style="7"/>
    <col min="4609" max="4609" width="32.7109375" style="7" customWidth="1"/>
    <col min="4610" max="4614" width="9.5703125" style="7" customWidth="1"/>
    <col min="4615" max="4615" width="31.5703125" style="7" customWidth="1"/>
    <col min="4616" max="4616" width="9.85546875" style="7" customWidth="1"/>
    <col min="4617" max="4719" width="0" style="7" hidden="1" customWidth="1"/>
    <col min="4720" max="4862" width="11" style="7" customWidth="1"/>
    <col min="4863" max="4864" width="12.42578125" style="7"/>
    <col min="4865" max="4865" width="32.7109375" style="7" customWidth="1"/>
    <col min="4866" max="4870" width="9.5703125" style="7" customWidth="1"/>
    <col min="4871" max="4871" width="31.5703125" style="7" customWidth="1"/>
    <col min="4872" max="4872" width="9.85546875" style="7" customWidth="1"/>
    <col min="4873" max="4975" width="0" style="7" hidden="1" customWidth="1"/>
    <col min="4976" max="5118" width="11" style="7" customWidth="1"/>
    <col min="5119" max="5120" width="12.42578125" style="7"/>
    <col min="5121" max="5121" width="32.7109375" style="7" customWidth="1"/>
    <col min="5122" max="5126" width="9.5703125" style="7" customWidth="1"/>
    <col min="5127" max="5127" width="31.5703125" style="7" customWidth="1"/>
    <col min="5128" max="5128" width="9.85546875" style="7" customWidth="1"/>
    <col min="5129" max="5231" width="0" style="7" hidden="1" customWidth="1"/>
    <col min="5232" max="5374" width="11" style="7" customWidth="1"/>
    <col min="5375" max="5376" width="12.42578125" style="7"/>
    <col min="5377" max="5377" width="32.7109375" style="7" customWidth="1"/>
    <col min="5378" max="5382" width="9.5703125" style="7" customWidth="1"/>
    <col min="5383" max="5383" width="31.5703125" style="7" customWidth="1"/>
    <col min="5384" max="5384" width="9.85546875" style="7" customWidth="1"/>
    <col min="5385" max="5487" width="0" style="7" hidden="1" customWidth="1"/>
    <col min="5488" max="5630" width="11" style="7" customWidth="1"/>
    <col min="5631" max="5632" width="12.42578125" style="7"/>
    <col min="5633" max="5633" width="32.7109375" style="7" customWidth="1"/>
    <col min="5634" max="5638" width="9.5703125" style="7" customWidth="1"/>
    <col min="5639" max="5639" width="31.5703125" style="7" customWidth="1"/>
    <col min="5640" max="5640" width="9.85546875" style="7" customWidth="1"/>
    <col min="5641" max="5743" width="0" style="7" hidden="1" customWidth="1"/>
    <col min="5744" max="5886" width="11" style="7" customWidth="1"/>
    <col min="5887" max="5888" width="12.42578125" style="7"/>
    <col min="5889" max="5889" width="32.7109375" style="7" customWidth="1"/>
    <col min="5890" max="5894" width="9.5703125" style="7" customWidth="1"/>
    <col min="5895" max="5895" width="31.5703125" style="7" customWidth="1"/>
    <col min="5896" max="5896" width="9.85546875" style="7" customWidth="1"/>
    <col min="5897" max="5999" width="0" style="7" hidden="1" customWidth="1"/>
    <col min="6000" max="6142" width="11" style="7" customWidth="1"/>
    <col min="6143" max="6144" width="12.42578125" style="7"/>
    <col min="6145" max="6145" width="32.7109375" style="7" customWidth="1"/>
    <col min="6146" max="6150" width="9.5703125" style="7" customWidth="1"/>
    <col min="6151" max="6151" width="31.5703125" style="7" customWidth="1"/>
    <col min="6152" max="6152" width="9.85546875" style="7" customWidth="1"/>
    <col min="6153" max="6255" width="0" style="7" hidden="1" customWidth="1"/>
    <col min="6256" max="6398" width="11" style="7" customWidth="1"/>
    <col min="6399" max="6400" width="12.42578125" style="7"/>
    <col min="6401" max="6401" width="32.7109375" style="7" customWidth="1"/>
    <col min="6402" max="6406" width="9.5703125" style="7" customWidth="1"/>
    <col min="6407" max="6407" width="31.5703125" style="7" customWidth="1"/>
    <col min="6408" max="6408" width="9.85546875" style="7" customWidth="1"/>
    <col min="6409" max="6511" width="0" style="7" hidden="1" customWidth="1"/>
    <col min="6512" max="6654" width="11" style="7" customWidth="1"/>
    <col min="6655" max="6656" width="12.42578125" style="7"/>
    <col min="6657" max="6657" width="32.7109375" style="7" customWidth="1"/>
    <col min="6658" max="6662" width="9.5703125" style="7" customWidth="1"/>
    <col min="6663" max="6663" width="31.5703125" style="7" customWidth="1"/>
    <col min="6664" max="6664" width="9.85546875" style="7" customWidth="1"/>
    <col min="6665" max="6767" width="0" style="7" hidden="1" customWidth="1"/>
    <col min="6768" max="6910" width="11" style="7" customWidth="1"/>
    <col min="6911" max="6912" width="12.42578125" style="7"/>
    <col min="6913" max="6913" width="32.7109375" style="7" customWidth="1"/>
    <col min="6914" max="6918" width="9.5703125" style="7" customWidth="1"/>
    <col min="6919" max="6919" width="31.5703125" style="7" customWidth="1"/>
    <col min="6920" max="6920" width="9.85546875" style="7" customWidth="1"/>
    <col min="6921" max="7023" width="0" style="7" hidden="1" customWidth="1"/>
    <col min="7024" max="7166" width="11" style="7" customWidth="1"/>
    <col min="7167" max="7168" width="12.42578125" style="7"/>
    <col min="7169" max="7169" width="32.7109375" style="7" customWidth="1"/>
    <col min="7170" max="7174" width="9.5703125" style="7" customWidth="1"/>
    <col min="7175" max="7175" width="31.5703125" style="7" customWidth="1"/>
    <col min="7176" max="7176" width="9.85546875" style="7" customWidth="1"/>
    <col min="7177" max="7279" width="0" style="7" hidden="1" customWidth="1"/>
    <col min="7280" max="7422" width="11" style="7" customWidth="1"/>
    <col min="7423" max="7424" width="12.42578125" style="7"/>
    <col min="7425" max="7425" width="32.7109375" style="7" customWidth="1"/>
    <col min="7426" max="7430" width="9.5703125" style="7" customWidth="1"/>
    <col min="7431" max="7431" width="31.5703125" style="7" customWidth="1"/>
    <col min="7432" max="7432" width="9.85546875" style="7" customWidth="1"/>
    <col min="7433" max="7535" width="0" style="7" hidden="1" customWidth="1"/>
    <col min="7536" max="7678" width="11" style="7" customWidth="1"/>
    <col min="7679" max="7680" width="12.42578125" style="7"/>
    <col min="7681" max="7681" width="32.7109375" style="7" customWidth="1"/>
    <col min="7682" max="7686" width="9.5703125" style="7" customWidth="1"/>
    <col min="7687" max="7687" width="31.5703125" style="7" customWidth="1"/>
    <col min="7688" max="7688" width="9.85546875" style="7" customWidth="1"/>
    <col min="7689" max="7791" width="0" style="7" hidden="1" customWidth="1"/>
    <col min="7792" max="7934" width="11" style="7" customWidth="1"/>
    <col min="7935" max="7936" width="12.42578125" style="7"/>
    <col min="7937" max="7937" width="32.7109375" style="7" customWidth="1"/>
    <col min="7938" max="7942" width="9.5703125" style="7" customWidth="1"/>
    <col min="7943" max="7943" width="31.5703125" style="7" customWidth="1"/>
    <col min="7944" max="7944" width="9.85546875" style="7" customWidth="1"/>
    <col min="7945" max="8047" width="0" style="7" hidden="1" customWidth="1"/>
    <col min="8048" max="8190" width="11" style="7" customWidth="1"/>
    <col min="8191" max="8192" width="12.42578125" style="7"/>
    <col min="8193" max="8193" width="32.7109375" style="7" customWidth="1"/>
    <col min="8194" max="8198" width="9.5703125" style="7" customWidth="1"/>
    <col min="8199" max="8199" width="31.5703125" style="7" customWidth="1"/>
    <col min="8200" max="8200" width="9.85546875" style="7" customWidth="1"/>
    <col min="8201" max="8303" width="0" style="7" hidden="1" customWidth="1"/>
    <col min="8304" max="8446" width="11" style="7" customWidth="1"/>
    <col min="8447" max="8448" width="12.42578125" style="7"/>
    <col min="8449" max="8449" width="32.7109375" style="7" customWidth="1"/>
    <col min="8450" max="8454" width="9.5703125" style="7" customWidth="1"/>
    <col min="8455" max="8455" width="31.5703125" style="7" customWidth="1"/>
    <col min="8456" max="8456" width="9.85546875" style="7" customWidth="1"/>
    <col min="8457" max="8559" width="0" style="7" hidden="1" customWidth="1"/>
    <col min="8560" max="8702" width="11" style="7" customWidth="1"/>
    <col min="8703" max="8704" width="12.42578125" style="7"/>
    <col min="8705" max="8705" width="32.7109375" style="7" customWidth="1"/>
    <col min="8706" max="8710" width="9.5703125" style="7" customWidth="1"/>
    <col min="8711" max="8711" width="31.5703125" style="7" customWidth="1"/>
    <col min="8712" max="8712" width="9.85546875" style="7" customWidth="1"/>
    <col min="8713" max="8815" width="0" style="7" hidden="1" customWidth="1"/>
    <col min="8816" max="8958" width="11" style="7" customWidth="1"/>
    <col min="8959" max="8960" width="12.42578125" style="7"/>
    <col min="8961" max="8961" width="32.7109375" style="7" customWidth="1"/>
    <col min="8962" max="8966" width="9.5703125" style="7" customWidth="1"/>
    <col min="8967" max="8967" width="31.5703125" style="7" customWidth="1"/>
    <col min="8968" max="8968" width="9.85546875" style="7" customWidth="1"/>
    <col min="8969" max="9071" width="0" style="7" hidden="1" customWidth="1"/>
    <col min="9072" max="9214" width="11" style="7" customWidth="1"/>
    <col min="9215" max="9216" width="12.42578125" style="7"/>
    <col min="9217" max="9217" width="32.7109375" style="7" customWidth="1"/>
    <col min="9218" max="9222" width="9.5703125" style="7" customWidth="1"/>
    <col min="9223" max="9223" width="31.5703125" style="7" customWidth="1"/>
    <col min="9224" max="9224" width="9.85546875" style="7" customWidth="1"/>
    <col min="9225" max="9327" width="0" style="7" hidden="1" customWidth="1"/>
    <col min="9328" max="9470" width="11" style="7" customWidth="1"/>
    <col min="9471" max="9472" width="12.42578125" style="7"/>
    <col min="9473" max="9473" width="32.7109375" style="7" customWidth="1"/>
    <col min="9474" max="9478" width="9.5703125" style="7" customWidth="1"/>
    <col min="9479" max="9479" width="31.5703125" style="7" customWidth="1"/>
    <col min="9480" max="9480" width="9.85546875" style="7" customWidth="1"/>
    <col min="9481" max="9583" width="0" style="7" hidden="1" customWidth="1"/>
    <col min="9584" max="9726" width="11" style="7" customWidth="1"/>
    <col min="9727" max="9728" width="12.42578125" style="7"/>
    <col min="9729" max="9729" width="32.7109375" style="7" customWidth="1"/>
    <col min="9730" max="9734" width="9.5703125" style="7" customWidth="1"/>
    <col min="9735" max="9735" width="31.5703125" style="7" customWidth="1"/>
    <col min="9736" max="9736" width="9.85546875" style="7" customWidth="1"/>
    <col min="9737" max="9839" width="0" style="7" hidden="1" customWidth="1"/>
    <col min="9840" max="9982" width="11" style="7" customWidth="1"/>
    <col min="9983" max="9984" width="12.42578125" style="7"/>
    <col min="9985" max="9985" width="32.7109375" style="7" customWidth="1"/>
    <col min="9986" max="9990" width="9.5703125" style="7" customWidth="1"/>
    <col min="9991" max="9991" width="31.5703125" style="7" customWidth="1"/>
    <col min="9992" max="9992" width="9.85546875" style="7" customWidth="1"/>
    <col min="9993" max="10095" width="0" style="7" hidden="1" customWidth="1"/>
    <col min="10096" max="10238" width="11" style="7" customWidth="1"/>
    <col min="10239" max="10240" width="12.42578125" style="7"/>
    <col min="10241" max="10241" width="32.7109375" style="7" customWidth="1"/>
    <col min="10242" max="10246" width="9.5703125" style="7" customWidth="1"/>
    <col min="10247" max="10247" width="31.5703125" style="7" customWidth="1"/>
    <col min="10248" max="10248" width="9.85546875" style="7" customWidth="1"/>
    <col min="10249" max="10351" width="0" style="7" hidden="1" customWidth="1"/>
    <col min="10352" max="10494" width="11" style="7" customWidth="1"/>
    <col min="10495" max="10496" width="12.42578125" style="7"/>
    <col min="10497" max="10497" width="32.7109375" style="7" customWidth="1"/>
    <col min="10498" max="10502" width="9.5703125" style="7" customWidth="1"/>
    <col min="10503" max="10503" width="31.5703125" style="7" customWidth="1"/>
    <col min="10504" max="10504" width="9.85546875" style="7" customWidth="1"/>
    <col min="10505" max="10607" width="0" style="7" hidden="1" customWidth="1"/>
    <col min="10608" max="10750" width="11" style="7" customWidth="1"/>
    <col min="10751" max="10752" width="12.42578125" style="7"/>
    <col min="10753" max="10753" width="32.7109375" style="7" customWidth="1"/>
    <col min="10754" max="10758" width="9.5703125" style="7" customWidth="1"/>
    <col min="10759" max="10759" width="31.5703125" style="7" customWidth="1"/>
    <col min="10760" max="10760" width="9.85546875" style="7" customWidth="1"/>
    <col min="10761" max="10863" width="0" style="7" hidden="1" customWidth="1"/>
    <col min="10864" max="11006" width="11" style="7" customWidth="1"/>
    <col min="11007" max="11008" width="12.42578125" style="7"/>
    <col min="11009" max="11009" width="32.7109375" style="7" customWidth="1"/>
    <col min="11010" max="11014" width="9.5703125" style="7" customWidth="1"/>
    <col min="11015" max="11015" width="31.5703125" style="7" customWidth="1"/>
    <col min="11016" max="11016" width="9.85546875" style="7" customWidth="1"/>
    <col min="11017" max="11119" width="0" style="7" hidden="1" customWidth="1"/>
    <col min="11120" max="11262" width="11" style="7" customWidth="1"/>
    <col min="11263" max="11264" width="12.42578125" style="7"/>
    <col min="11265" max="11265" width="32.7109375" style="7" customWidth="1"/>
    <col min="11266" max="11270" width="9.5703125" style="7" customWidth="1"/>
    <col min="11271" max="11271" width="31.5703125" style="7" customWidth="1"/>
    <col min="11272" max="11272" width="9.85546875" style="7" customWidth="1"/>
    <col min="11273" max="11375" width="0" style="7" hidden="1" customWidth="1"/>
    <col min="11376" max="11518" width="11" style="7" customWidth="1"/>
    <col min="11519" max="11520" width="12.42578125" style="7"/>
    <col min="11521" max="11521" width="32.7109375" style="7" customWidth="1"/>
    <col min="11522" max="11526" width="9.5703125" style="7" customWidth="1"/>
    <col min="11527" max="11527" width="31.5703125" style="7" customWidth="1"/>
    <col min="11528" max="11528" width="9.85546875" style="7" customWidth="1"/>
    <col min="11529" max="11631" width="0" style="7" hidden="1" customWidth="1"/>
    <col min="11632" max="11774" width="11" style="7" customWidth="1"/>
    <col min="11775" max="11776" width="12.42578125" style="7"/>
    <col min="11777" max="11777" width="32.7109375" style="7" customWidth="1"/>
    <col min="11778" max="11782" width="9.5703125" style="7" customWidth="1"/>
    <col min="11783" max="11783" width="31.5703125" style="7" customWidth="1"/>
    <col min="11784" max="11784" width="9.85546875" style="7" customWidth="1"/>
    <col min="11785" max="11887" width="0" style="7" hidden="1" customWidth="1"/>
    <col min="11888" max="12030" width="11" style="7" customWidth="1"/>
    <col min="12031" max="12032" width="12.42578125" style="7"/>
    <col min="12033" max="12033" width="32.7109375" style="7" customWidth="1"/>
    <col min="12034" max="12038" width="9.5703125" style="7" customWidth="1"/>
    <col min="12039" max="12039" width="31.5703125" style="7" customWidth="1"/>
    <col min="12040" max="12040" width="9.85546875" style="7" customWidth="1"/>
    <col min="12041" max="12143" width="0" style="7" hidden="1" customWidth="1"/>
    <col min="12144" max="12286" width="11" style="7" customWidth="1"/>
    <col min="12287" max="12288" width="12.42578125" style="7"/>
    <col min="12289" max="12289" width="32.7109375" style="7" customWidth="1"/>
    <col min="12290" max="12294" width="9.5703125" style="7" customWidth="1"/>
    <col min="12295" max="12295" width="31.5703125" style="7" customWidth="1"/>
    <col min="12296" max="12296" width="9.85546875" style="7" customWidth="1"/>
    <col min="12297" max="12399" width="0" style="7" hidden="1" customWidth="1"/>
    <col min="12400" max="12542" width="11" style="7" customWidth="1"/>
    <col min="12543" max="12544" width="12.42578125" style="7"/>
    <col min="12545" max="12545" width="32.7109375" style="7" customWidth="1"/>
    <col min="12546" max="12550" width="9.5703125" style="7" customWidth="1"/>
    <col min="12551" max="12551" width="31.5703125" style="7" customWidth="1"/>
    <col min="12552" max="12552" width="9.85546875" style="7" customWidth="1"/>
    <col min="12553" max="12655" width="0" style="7" hidden="1" customWidth="1"/>
    <col min="12656" max="12798" width="11" style="7" customWidth="1"/>
    <col min="12799" max="12800" width="12.42578125" style="7"/>
    <col min="12801" max="12801" width="32.7109375" style="7" customWidth="1"/>
    <col min="12802" max="12806" width="9.5703125" style="7" customWidth="1"/>
    <col min="12807" max="12807" width="31.5703125" style="7" customWidth="1"/>
    <col min="12808" max="12808" width="9.85546875" style="7" customWidth="1"/>
    <col min="12809" max="12911" width="0" style="7" hidden="1" customWidth="1"/>
    <col min="12912" max="13054" width="11" style="7" customWidth="1"/>
    <col min="13055" max="13056" width="12.42578125" style="7"/>
    <col min="13057" max="13057" width="32.7109375" style="7" customWidth="1"/>
    <col min="13058" max="13062" width="9.5703125" style="7" customWidth="1"/>
    <col min="13063" max="13063" width="31.5703125" style="7" customWidth="1"/>
    <col min="13064" max="13064" width="9.85546875" style="7" customWidth="1"/>
    <col min="13065" max="13167" width="0" style="7" hidden="1" customWidth="1"/>
    <col min="13168" max="13310" width="11" style="7" customWidth="1"/>
    <col min="13311" max="13312" width="12.42578125" style="7"/>
    <col min="13313" max="13313" width="32.7109375" style="7" customWidth="1"/>
    <col min="13314" max="13318" width="9.5703125" style="7" customWidth="1"/>
    <col min="13319" max="13319" width="31.5703125" style="7" customWidth="1"/>
    <col min="13320" max="13320" width="9.85546875" style="7" customWidth="1"/>
    <col min="13321" max="13423" width="0" style="7" hidden="1" customWidth="1"/>
    <col min="13424" max="13566" width="11" style="7" customWidth="1"/>
    <col min="13567" max="13568" width="12.42578125" style="7"/>
    <col min="13569" max="13569" width="32.7109375" style="7" customWidth="1"/>
    <col min="13570" max="13574" width="9.5703125" style="7" customWidth="1"/>
    <col min="13575" max="13575" width="31.5703125" style="7" customWidth="1"/>
    <col min="13576" max="13576" width="9.85546875" style="7" customWidth="1"/>
    <col min="13577" max="13679" width="0" style="7" hidden="1" customWidth="1"/>
    <col min="13680" max="13822" width="11" style="7" customWidth="1"/>
    <col min="13823" max="13824" width="12.42578125" style="7"/>
    <col min="13825" max="13825" width="32.7109375" style="7" customWidth="1"/>
    <col min="13826" max="13830" width="9.5703125" style="7" customWidth="1"/>
    <col min="13831" max="13831" width="31.5703125" style="7" customWidth="1"/>
    <col min="13832" max="13832" width="9.85546875" style="7" customWidth="1"/>
    <col min="13833" max="13935" width="0" style="7" hidden="1" customWidth="1"/>
    <col min="13936" max="14078" width="11" style="7" customWidth="1"/>
    <col min="14079" max="14080" width="12.42578125" style="7"/>
    <col min="14081" max="14081" width="32.7109375" style="7" customWidth="1"/>
    <col min="14082" max="14086" width="9.5703125" style="7" customWidth="1"/>
    <col min="14087" max="14087" width="31.5703125" style="7" customWidth="1"/>
    <col min="14088" max="14088" width="9.85546875" style="7" customWidth="1"/>
    <col min="14089" max="14191" width="0" style="7" hidden="1" customWidth="1"/>
    <col min="14192" max="14334" width="11" style="7" customWidth="1"/>
    <col min="14335" max="14336" width="12.42578125" style="7"/>
    <col min="14337" max="14337" width="32.7109375" style="7" customWidth="1"/>
    <col min="14338" max="14342" width="9.5703125" style="7" customWidth="1"/>
    <col min="14343" max="14343" width="31.5703125" style="7" customWidth="1"/>
    <col min="14344" max="14344" width="9.85546875" style="7" customWidth="1"/>
    <col min="14345" max="14447" width="0" style="7" hidden="1" customWidth="1"/>
    <col min="14448" max="14590" width="11" style="7" customWidth="1"/>
    <col min="14591" max="14592" width="12.42578125" style="7"/>
    <col min="14593" max="14593" width="32.7109375" style="7" customWidth="1"/>
    <col min="14594" max="14598" width="9.5703125" style="7" customWidth="1"/>
    <col min="14599" max="14599" width="31.5703125" style="7" customWidth="1"/>
    <col min="14600" max="14600" width="9.85546875" style="7" customWidth="1"/>
    <col min="14601" max="14703" width="0" style="7" hidden="1" customWidth="1"/>
    <col min="14704" max="14846" width="11" style="7" customWidth="1"/>
    <col min="14847" max="14848" width="12.42578125" style="7"/>
    <col min="14849" max="14849" width="32.7109375" style="7" customWidth="1"/>
    <col min="14850" max="14854" width="9.5703125" style="7" customWidth="1"/>
    <col min="14855" max="14855" width="31.5703125" style="7" customWidth="1"/>
    <col min="14856" max="14856" width="9.85546875" style="7" customWidth="1"/>
    <col min="14857" max="14959" width="0" style="7" hidden="1" customWidth="1"/>
    <col min="14960" max="15102" width="11" style="7" customWidth="1"/>
    <col min="15103" max="15104" width="12.42578125" style="7"/>
    <col min="15105" max="15105" width="32.7109375" style="7" customWidth="1"/>
    <col min="15106" max="15110" width="9.5703125" style="7" customWidth="1"/>
    <col min="15111" max="15111" width="31.5703125" style="7" customWidth="1"/>
    <col min="15112" max="15112" width="9.85546875" style="7" customWidth="1"/>
    <col min="15113" max="15215" width="0" style="7" hidden="1" customWidth="1"/>
    <col min="15216" max="15358" width="11" style="7" customWidth="1"/>
    <col min="15359" max="15360" width="12.42578125" style="7"/>
    <col min="15361" max="15361" width="32.7109375" style="7" customWidth="1"/>
    <col min="15362" max="15366" width="9.5703125" style="7" customWidth="1"/>
    <col min="15367" max="15367" width="31.5703125" style="7" customWidth="1"/>
    <col min="15368" max="15368" width="9.85546875" style="7" customWidth="1"/>
    <col min="15369" max="15471" width="0" style="7" hidden="1" customWidth="1"/>
    <col min="15472" max="15614" width="11" style="7" customWidth="1"/>
    <col min="15615" max="15616" width="12.42578125" style="7"/>
    <col min="15617" max="15617" width="32.7109375" style="7" customWidth="1"/>
    <col min="15618" max="15622" width="9.5703125" style="7" customWidth="1"/>
    <col min="15623" max="15623" width="31.5703125" style="7" customWidth="1"/>
    <col min="15624" max="15624" width="9.85546875" style="7" customWidth="1"/>
    <col min="15625" max="15727" width="0" style="7" hidden="1" customWidth="1"/>
    <col min="15728" max="15870" width="11" style="7" customWidth="1"/>
    <col min="15871" max="15872" width="12.42578125" style="7"/>
    <col min="15873" max="15873" width="32.7109375" style="7" customWidth="1"/>
    <col min="15874" max="15878" width="9.5703125" style="7" customWidth="1"/>
    <col min="15879" max="15879" width="31.5703125" style="7" customWidth="1"/>
    <col min="15880" max="15880" width="9.85546875" style="7" customWidth="1"/>
    <col min="15881" max="15983" width="0" style="7" hidden="1" customWidth="1"/>
    <col min="15984" max="16126" width="11" style="7" customWidth="1"/>
    <col min="16127" max="16128" width="12.42578125" style="7"/>
    <col min="16129" max="16129" width="32.7109375" style="7" customWidth="1"/>
    <col min="16130" max="16134" width="9.5703125" style="7" customWidth="1"/>
    <col min="16135" max="16135" width="31.5703125" style="7" customWidth="1"/>
    <col min="16136" max="16136" width="9.85546875" style="7" customWidth="1"/>
    <col min="16137" max="16239" width="0" style="7" hidden="1" customWidth="1"/>
    <col min="16240" max="16382" width="11" style="7" customWidth="1"/>
    <col min="16383" max="16384" width="12.42578125" style="7"/>
  </cols>
  <sheetData>
    <row r="1" spans="1:12" ht="24.75" customHeight="1">
      <c r="A1" s="1" t="s">
        <v>0</v>
      </c>
      <c r="B1" s="2"/>
      <c r="C1" s="3"/>
      <c r="D1" s="4"/>
      <c r="E1" s="5"/>
      <c r="F1" s="2"/>
      <c r="G1" s="6" t="s">
        <v>1</v>
      </c>
      <c r="L1" s="6"/>
    </row>
    <row r="2" spans="1:12" ht="18.95" customHeight="1">
      <c r="A2" s="9"/>
      <c r="B2" s="2"/>
      <c r="C2" s="3"/>
      <c r="D2" s="4"/>
      <c r="E2" s="5"/>
      <c r="F2" s="2"/>
    </row>
    <row r="3" spans="1:12" ht="20.25">
      <c r="A3" s="10" t="s">
        <v>2</v>
      </c>
      <c r="B3" s="2"/>
      <c r="C3" s="3"/>
      <c r="D3" s="4"/>
      <c r="E3" s="11"/>
      <c r="F3" s="12" t="s">
        <v>3</v>
      </c>
      <c r="G3" s="12"/>
      <c r="L3" s="13"/>
    </row>
    <row r="4" spans="1:12" ht="18.75" customHeight="1">
      <c r="A4" s="14" t="s">
        <v>4</v>
      </c>
      <c r="B4" s="2"/>
      <c r="C4" s="3"/>
      <c r="D4" s="4"/>
      <c r="E4" s="15" t="s">
        <v>5</v>
      </c>
      <c r="F4" s="15"/>
      <c r="G4" s="15"/>
    </row>
    <row r="5" spans="1:12" ht="18.75">
      <c r="A5" s="16" t="s">
        <v>6</v>
      </c>
      <c r="B5" s="17"/>
      <c r="C5" s="18"/>
      <c r="D5" s="19"/>
      <c r="E5" s="20"/>
      <c r="F5" s="21"/>
      <c r="G5" s="8"/>
      <c r="H5" s="8"/>
      <c r="I5" s="8"/>
      <c r="J5" s="8"/>
      <c r="K5" s="8"/>
    </row>
    <row r="6" spans="1:12" ht="18.95" customHeight="1">
      <c r="A6" s="16"/>
      <c r="B6" s="17"/>
      <c r="C6" s="18"/>
      <c r="D6" s="19"/>
      <c r="E6" s="20"/>
      <c r="F6" s="8"/>
      <c r="G6" s="8"/>
      <c r="H6" s="8"/>
      <c r="I6" s="8"/>
      <c r="J6" s="8"/>
      <c r="K6" s="8"/>
    </row>
    <row r="7" spans="1:12" ht="16.5" customHeight="1">
      <c r="A7" s="22" t="s">
        <v>7</v>
      </c>
      <c r="B7" s="23" t="s">
        <v>8</v>
      </c>
      <c r="C7" s="24" t="s">
        <v>9</v>
      </c>
      <c r="D7" s="25" t="s">
        <v>9</v>
      </c>
      <c r="E7" s="26"/>
      <c r="F7" s="23" t="s">
        <v>10</v>
      </c>
      <c r="G7" s="27" t="s">
        <v>11</v>
      </c>
      <c r="H7" s="8"/>
      <c r="I7" s="8"/>
      <c r="J7" s="8"/>
      <c r="K7" s="8"/>
    </row>
    <row r="8" spans="1:12" ht="13.5" customHeight="1">
      <c r="B8" s="23" t="s">
        <v>12</v>
      </c>
      <c r="C8" s="28" t="s">
        <v>13</v>
      </c>
      <c r="D8" s="25" t="s">
        <v>14</v>
      </c>
      <c r="E8" s="29" t="s">
        <v>15</v>
      </c>
      <c r="F8" s="21" t="s">
        <v>16</v>
      </c>
      <c r="G8" s="21"/>
      <c r="H8" s="30"/>
      <c r="I8" s="31"/>
      <c r="J8" s="32"/>
      <c r="K8" s="33"/>
      <c r="L8" s="8"/>
    </row>
    <row r="9" spans="1:12" ht="13.5" customHeight="1">
      <c r="B9" s="34" t="s">
        <v>17</v>
      </c>
      <c r="C9" s="35" t="s">
        <v>18</v>
      </c>
      <c r="D9" s="34" t="s">
        <v>19</v>
      </c>
      <c r="E9" s="36" t="s">
        <v>20</v>
      </c>
      <c r="H9" s="30"/>
      <c r="I9" s="31"/>
      <c r="J9" s="32"/>
      <c r="K9" s="33"/>
      <c r="L9" s="8"/>
    </row>
    <row r="10" spans="1:12" ht="13.5" customHeight="1">
      <c r="B10" s="34" t="s">
        <v>21</v>
      </c>
      <c r="C10" s="35" t="s">
        <v>22</v>
      </c>
      <c r="D10" s="34" t="s">
        <v>23</v>
      </c>
      <c r="E10" s="38" t="s">
        <v>24</v>
      </c>
      <c r="F10" s="34" t="s">
        <v>25</v>
      </c>
      <c r="G10" s="34"/>
      <c r="J10" s="8"/>
      <c r="K10" s="8"/>
      <c r="L10" s="8"/>
    </row>
    <row r="11" spans="1:12" ht="8.1" customHeight="1">
      <c r="A11" s="8"/>
      <c r="B11" s="21"/>
      <c r="C11" s="39" t="s">
        <v>26</v>
      </c>
      <c r="D11" s="39"/>
      <c r="E11" s="39" t="s">
        <v>26</v>
      </c>
      <c r="F11" s="21"/>
      <c r="G11" s="34"/>
      <c r="J11" s="8"/>
      <c r="K11" s="8"/>
      <c r="L11" s="8"/>
    </row>
    <row r="12" spans="1:12" ht="12.95" customHeight="1">
      <c r="A12" s="40" t="s">
        <v>27</v>
      </c>
      <c r="B12" s="41">
        <f>SUM(B13)</f>
        <v>1</v>
      </c>
      <c r="C12" s="42">
        <f>SUM(C13)</f>
        <v>2.5344352617079888</v>
      </c>
      <c r="D12" s="43">
        <f>SUM(D13)</f>
        <v>1815</v>
      </c>
      <c r="E12" s="44">
        <f>SUM(E13)</f>
        <v>8.5002707092582561</v>
      </c>
      <c r="F12" s="41">
        <f>SUM(F13)</f>
        <v>1847</v>
      </c>
      <c r="G12" s="45" t="s">
        <v>28</v>
      </c>
      <c r="H12" s="46"/>
      <c r="I12" s="46"/>
      <c r="J12" s="46"/>
      <c r="K12" s="47"/>
      <c r="L12" s="48"/>
    </row>
    <row r="13" spans="1:12" ht="12.95" customHeight="1">
      <c r="A13" s="49" t="s">
        <v>29</v>
      </c>
      <c r="B13" s="50">
        <v>1</v>
      </c>
      <c r="C13" s="51">
        <v>2.5344352617079888</v>
      </c>
      <c r="D13" s="52">
        <v>1815</v>
      </c>
      <c r="E13" s="51">
        <v>8.5002707092582561</v>
      </c>
      <c r="F13" s="52">
        <v>1847</v>
      </c>
      <c r="G13" s="53" t="s">
        <v>30</v>
      </c>
      <c r="H13" s="54"/>
      <c r="I13" s="54"/>
      <c r="J13" s="54"/>
      <c r="K13" s="55"/>
      <c r="L13" s="56"/>
    </row>
    <row r="14" spans="1:12" ht="12.95" customHeight="1">
      <c r="A14" s="40" t="s">
        <v>31</v>
      </c>
      <c r="B14" s="57">
        <f>SUM(B15:B16)</f>
        <v>5</v>
      </c>
      <c r="C14" s="58">
        <v>1.25</v>
      </c>
      <c r="D14" s="59">
        <f>SUM(D15:D17)</f>
        <v>4092</v>
      </c>
      <c r="E14" s="58">
        <v>13.07</v>
      </c>
      <c r="F14" s="57">
        <f>SUM(F15:F17)</f>
        <v>4087</v>
      </c>
      <c r="G14" s="45" t="s">
        <v>32</v>
      </c>
      <c r="H14" s="54"/>
      <c r="I14" s="54"/>
      <c r="J14" s="54"/>
      <c r="K14" s="55"/>
      <c r="L14" s="60"/>
    </row>
    <row r="15" spans="1:12" ht="12.95" customHeight="1">
      <c r="A15" s="61" t="s">
        <v>33</v>
      </c>
      <c r="B15" s="50" t="s">
        <v>34</v>
      </c>
      <c r="C15" s="51">
        <v>2.0352781546811398</v>
      </c>
      <c r="D15" s="52">
        <v>737</v>
      </c>
      <c r="E15" s="51">
        <v>1.07095046854083</v>
      </c>
      <c r="F15" s="52">
        <v>747</v>
      </c>
      <c r="G15" s="53" t="s">
        <v>35</v>
      </c>
      <c r="H15" s="54"/>
      <c r="I15" s="54"/>
      <c r="J15" s="54"/>
      <c r="K15" s="55"/>
      <c r="L15" s="62"/>
    </row>
    <row r="16" spans="1:12" ht="12.95" customHeight="1">
      <c r="A16" s="61" t="s">
        <v>36</v>
      </c>
      <c r="B16" s="50">
        <v>5</v>
      </c>
      <c r="C16" s="51">
        <v>1.0690287110568113</v>
      </c>
      <c r="D16" s="52">
        <v>3274</v>
      </c>
      <c r="E16" s="51">
        <v>16.139920220926665</v>
      </c>
      <c r="F16" s="52">
        <v>3259</v>
      </c>
      <c r="G16" s="53" t="s">
        <v>37</v>
      </c>
      <c r="H16" s="54"/>
      <c r="I16" s="54"/>
      <c r="J16" s="54"/>
      <c r="K16" s="55"/>
      <c r="L16" s="62"/>
    </row>
    <row r="17" spans="1:12" ht="12.95" customHeight="1">
      <c r="A17" s="63" t="s">
        <v>38</v>
      </c>
      <c r="B17" s="50" t="s">
        <v>34</v>
      </c>
      <c r="C17" s="51">
        <v>1.2345679012345678</v>
      </c>
      <c r="D17" s="52">
        <v>81</v>
      </c>
      <c r="E17" s="50" t="s">
        <v>34</v>
      </c>
      <c r="F17" s="52">
        <v>81</v>
      </c>
      <c r="G17" s="64" t="s">
        <v>39</v>
      </c>
      <c r="H17" s="54"/>
      <c r="I17" s="54"/>
      <c r="J17" s="54"/>
      <c r="K17" s="55"/>
      <c r="L17" s="62"/>
    </row>
    <row r="18" spans="1:12" ht="12.95" customHeight="1">
      <c r="A18" s="65" t="s">
        <v>40</v>
      </c>
      <c r="B18" s="57">
        <f>SUM(B19:B23)</f>
        <v>5</v>
      </c>
      <c r="C18" s="58">
        <v>1.67</v>
      </c>
      <c r="D18" s="59">
        <f>SUM(D19:D23)</f>
        <v>8212</v>
      </c>
      <c r="E18" s="58">
        <v>10.86</v>
      </c>
      <c r="F18" s="57">
        <f>SUM(F19:F23)</f>
        <v>8308</v>
      </c>
      <c r="G18" s="45" t="s">
        <v>41</v>
      </c>
      <c r="H18" s="54"/>
      <c r="I18" s="54"/>
      <c r="J18" s="54"/>
      <c r="K18" s="55"/>
      <c r="L18" s="62"/>
    </row>
    <row r="19" spans="1:12" ht="12.95" customHeight="1">
      <c r="A19" s="49" t="s">
        <v>42</v>
      </c>
      <c r="B19" s="50" t="s">
        <v>34</v>
      </c>
      <c r="C19" s="51">
        <v>1.2422360248447204</v>
      </c>
      <c r="D19" s="52">
        <v>322</v>
      </c>
      <c r="E19" s="51">
        <v>5.882352941176471</v>
      </c>
      <c r="F19" s="52">
        <v>323</v>
      </c>
      <c r="G19" s="53" t="s">
        <v>43</v>
      </c>
      <c r="H19" s="54"/>
      <c r="I19" s="54"/>
      <c r="J19" s="54"/>
      <c r="K19" s="55"/>
      <c r="L19" s="62"/>
    </row>
    <row r="20" spans="1:12" ht="12.95" customHeight="1">
      <c r="A20" s="49" t="s">
        <v>44</v>
      </c>
      <c r="B20" s="50" t="s">
        <v>34</v>
      </c>
      <c r="C20" s="51">
        <v>0.87939698492462315</v>
      </c>
      <c r="D20" s="52">
        <v>796</v>
      </c>
      <c r="E20" s="51">
        <v>19.647355163727958</v>
      </c>
      <c r="F20" s="52">
        <v>794</v>
      </c>
      <c r="G20" s="53" t="s">
        <v>45</v>
      </c>
      <c r="H20" s="54"/>
      <c r="I20" s="54"/>
      <c r="J20" s="54"/>
      <c r="K20" s="55"/>
      <c r="L20" s="62"/>
    </row>
    <row r="21" spans="1:12" ht="12.95" customHeight="1">
      <c r="A21" s="61" t="s">
        <v>46</v>
      </c>
      <c r="B21" s="50">
        <v>3</v>
      </c>
      <c r="C21" s="51">
        <v>2.0036910097548115</v>
      </c>
      <c r="D21" s="52">
        <v>3793</v>
      </c>
      <c r="E21" s="51">
        <v>12.010443864229766</v>
      </c>
      <c r="F21" s="52">
        <v>3830</v>
      </c>
      <c r="G21" s="53" t="s">
        <v>47</v>
      </c>
      <c r="H21" s="54"/>
      <c r="I21" s="54"/>
      <c r="J21" s="54"/>
      <c r="K21" s="55"/>
      <c r="L21" s="62"/>
    </row>
    <row r="22" spans="1:12" ht="12.95" customHeight="1">
      <c r="A22" s="49" t="s">
        <v>48</v>
      </c>
      <c r="B22" s="50">
        <v>1</v>
      </c>
      <c r="C22" s="51">
        <v>1.2921348314606742</v>
      </c>
      <c r="D22" s="52">
        <v>1780</v>
      </c>
      <c r="E22" s="51">
        <v>11.391694725028058</v>
      </c>
      <c r="F22" s="52">
        <v>1782</v>
      </c>
      <c r="G22" s="53" t="s">
        <v>49</v>
      </c>
      <c r="H22" s="54"/>
      <c r="I22" s="54"/>
      <c r="J22" s="54"/>
      <c r="K22" s="55"/>
      <c r="L22" s="62"/>
    </row>
    <row r="23" spans="1:12" ht="12.95" customHeight="1">
      <c r="A23" s="61" t="s">
        <v>50</v>
      </c>
      <c r="B23" s="50">
        <v>1</v>
      </c>
      <c r="C23" s="51">
        <v>1.7751479289940828</v>
      </c>
      <c r="D23" s="52">
        <v>1521</v>
      </c>
      <c r="E23" s="51">
        <v>4.053198226725776</v>
      </c>
      <c r="F23" s="52">
        <v>1579</v>
      </c>
      <c r="G23" s="53" t="s">
        <v>51</v>
      </c>
      <c r="H23" s="54"/>
      <c r="I23" s="54"/>
      <c r="J23" s="54"/>
      <c r="K23" s="55"/>
      <c r="L23" s="62"/>
    </row>
    <row r="24" spans="1:12" ht="12.95" customHeight="1">
      <c r="A24" s="65" t="s">
        <v>52</v>
      </c>
      <c r="B24" s="66">
        <f>SUM(B25:B33)</f>
        <v>45</v>
      </c>
      <c r="C24" s="58">
        <v>2.2200000000000002</v>
      </c>
      <c r="D24" s="59">
        <f>SUM(D25:D33)</f>
        <v>51002</v>
      </c>
      <c r="E24" s="58">
        <v>10.88</v>
      </c>
      <c r="F24" s="59">
        <f>SUM(F25:F33)</f>
        <v>51620</v>
      </c>
      <c r="G24" s="45" t="s">
        <v>53</v>
      </c>
      <c r="H24" s="54"/>
      <c r="I24" s="54"/>
      <c r="J24" s="54"/>
      <c r="K24" s="55"/>
      <c r="L24" s="60"/>
    </row>
    <row r="25" spans="1:12" ht="12.95" customHeight="1">
      <c r="A25" s="49" t="s">
        <v>54</v>
      </c>
      <c r="B25" s="50">
        <v>28</v>
      </c>
      <c r="C25" s="51">
        <v>2.8918733457504167</v>
      </c>
      <c r="D25" s="52">
        <v>10201</v>
      </c>
      <c r="E25" s="51">
        <v>10.311565544516254</v>
      </c>
      <c r="F25" s="52">
        <v>10367</v>
      </c>
      <c r="G25" s="53" t="s">
        <v>55</v>
      </c>
      <c r="H25" s="54"/>
      <c r="I25" s="54"/>
      <c r="J25" s="54"/>
      <c r="K25" s="55"/>
      <c r="L25" s="62"/>
    </row>
    <row r="26" spans="1:12" ht="12.95" customHeight="1">
      <c r="A26" s="49" t="s">
        <v>56</v>
      </c>
      <c r="B26" s="50" t="s">
        <v>34</v>
      </c>
      <c r="C26" s="51">
        <v>0.54715997915581027</v>
      </c>
      <c r="D26" s="52">
        <v>3838</v>
      </c>
      <c r="E26" s="51">
        <v>1.5906127770534551</v>
      </c>
      <c r="F26" s="52">
        <v>3835</v>
      </c>
      <c r="G26" s="53" t="s">
        <v>57</v>
      </c>
      <c r="H26" s="54"/>
      <c r="I26" s="54"/>
      <c r="J26" s="54"/>
      <c r="K26" s="55"/>
      <c r="L26" s="62"/>
    </row>
    <row r="27" spans="1:12" ht="12.95" customHeight="1">
      <c r="A27" s="49" t="s">
        <v>58</v>
      </c>
      <c r="B27" s="50">
        <v>3</v>
      </c>
      <c r="C27" s="51">
        <v>1.5978395409024417</v>
      </c>
      <c r="D27" s="52">
        <v>8887</v>
      </c>
      <c r="E27" s="51">
        <v>17.450190284307141</v>
      </c>
      <c r="F27" s="52">
        <v>8934</v>
      </c>
      <c r="G27" s="53" t="s">
        <v>59</v>
      </c>
      <c r="H27" s="54"/>
      <c r="I27" s="54"/>
      <c r="J27" s="54"/>
      <c r="K27" s="55"/>
      <c r="L27" s="62"/>
    </row>
    <row r="28" spans="1:12" ht="12.95" customHeight="1">
      <c r="A28" s="61" t="s">
        <v>60</v>
      </c>
      <c r="B28" s="50">
        <v>3</v>
      </c>
      <c r="C28" s="51">
        <v>3.5092024539877302</v>
      </c>
      <c r="D28" s="52">
        <v>4075</v>
      </c>
      <c r="E28" s="51">
        <v>12.862190812720849</v>
      </c>
      <c r="F28" s="52">
        <v>4245</v>
      </c>
      <c r="G28" s="53" t="s">
        <v>61</v>
      </c>
      <c r="H28" s="46"/>
      <c r="I28" s="46"/>
      <c r="J28" s="46"/>
      <c r="K28" s="47"/>
      <c r="L28" s="67"/>
    </row>
    <row r="29" spans="1:12" ht="12.95" customHeight="1">
      <c r="A29" s="68" t="s">
        <v>62</v>
      </c>
      <c r="B29" s="50" t="s">
        <v>34</v>
      </c>
      <c r="C29" s="51">
        <v>1.0033444816053512</v>
      </c>
      <c r="D29" s="52">
        <v>598</v>
      </c>
      <c r="E29" s="51">
        <v>1.6722408026755853</v>
      </c>
      <c r="F29" s="52">
        <v>598</v>
      </c>
      <c r="G29" s="64" t="s">
        <v>63</v>
      </c>
      <c r="H29" s="46"/>
      <c r="I29" s="46"/>
      <c r="J29" s="46"/>
      <c r="K29" s="47"/>
      <c r="L29" s="67"/>
    </row>
    <row r="30" spans="1:12" ht="12.95" customHeight="1">
      <c r="A30" s="61" t="s">
        <v>64</v>
      </c>
      <c r="B30" s="50">
        <v>5</v>
      </c>
      <c r="C30" s="51">
        <v>1.8803923014526953</v>
      </c>
      <c r="D30" s="52">
        <v>13561</v>
      </c>
      <c r="E30" s="51">
        <v>8.3937065495792176</v>
      </c>
      <c r="F30" s="52">
        <v>13665</v>
      </c>
      <c r="G30" s="53" t="s">
        <v>65</v>
      </c>
      <c r="H30" s="54"/>
      <c r="I30" s="54"/>
      <c r="J30" s="54"/>
      <c r="K30" s="55"/>
      <c r="L30" s="62"/>
    </row>
    <row r="31" spans="1:12" ht="12.95" customHeight="1">
      <c r="A31" s="68" t="s">
        <v>66</v>
      </c>
      <c r="B31" s="50" t="s">
        <v>34</v>
      </c>
      <c r="C31" s="51">
        <v>2.3627519110493398</v>
      </c>
      <c r="D31" s="52">
        <v>2878</v>
      </c>
      <c r="E31" s="51" t="s">
        <v>34</v>
      </c>
      <c r="F31" s="52">
        <v>2926</v>
      </c>
      <c r="G31" s="64" t="s">
        <v>67</v>
      </c>
      <c r="I31" s="54"/>
      <c r="J31" s="54"/>
      <c r="K31" s="55"/>
      <c r="L31" s="62"/>
    </row>
    <row r="32" spans="1:12" ht="12.95" customHeight="1">
      <c r="A32" s="61" t="s">
        <v>68</v>
      </c>
      <c r="B32" s="50">
        <v>4</v>
      </c>
      <c r="C32" s="51">
        <v>2.817622950819672</v>
      </c>
      <c r="D32" s="52">
        <v>3904</v>
      </c>
      <c r="E32" s="51">
        <v>25.943633618520384</v>
      </c>
      <c r="F32" s="52">
        <v>3974</v>
      </c>
      <c r="G32" s="53" t="s">
        <v>69</v>
      </c>
      <c r="H32" s="54"/>
      <c r="I32" s="54"/>
      <c r="J32" s="54"/>
      <c r="K32" s="55"/>
      <c r="L32" s="62"/>
    </row>
    <row r="33" spans="1:12" ht="12.95" customHeight="1">
      <c r="A33" s="61" t="s">
        <v>70</v>
      </c>
      <c r="B33" s="50">
        <v>2</v>
      </c>
      <c r="C33" s="51">
        <v>2.9738562091503269</v>
      </c>
      <c r="D33" s="52">
        <v>3060</v>
      </c>
      <c r="E33" s="51">
        <v>6.339401820546164</v>
      </c>
      <c r="F33" s="52">
        <v>3076</v>
      </c>
      <c r="G33" s="53" t="s">
        <v>71</v>
      </c>
      <c r="H33" s="54"/>
      <c r="I33" s="54"/>
      <c r="J33" s="54"/>
      <c r="K33" s="55"/>
      <c r="L33" s="69"/>
    </row>
    <row r="34" spans="1:12" ht="12.95" customHeight="1">
      <c r="A34" s="40" t="s">
        <v>72</v>
      </c>
      <c r="B34" s="57">
        <f>SUM(B35:B36)</f>
        <v>9</v>
      </c>
      <c r="C34" s="58">
        <v>2.08</v>
      </c>
      <c r="D34" s="59">
        <f>SUM(D35:D37)</f>
        <v>30224</v>
      </c>
      <c r="E34" s="58">
        <v>5.77</v>
      </c>
      <c r="F34" s="57">
        <f>SUM(F35:F37)</f>
        <v>30557</v>
      </c>
      <c r="G34" s="45" t="s">
        <v>73</v>
      </c>
      <c r="H34" s="54"/>
      <c r="I34" s="54"/>
      <c r="J34" s="54"/>
      <c r="K34" s="55"/>
      <c r="L34" s="69"/>
    </row>
    <row r="35" spans="1:12" ht="12.95" customHeight="1">
      <c r="A35" s="61" t="s">
        <v>74</v>
      </c>
      <c r="B35" s="50">
        <v>7</v>
      </c>
      <c r="C35" s="51">
        <v>2.1979183177471335</v>
      </c>
      <c r="D35" s="52">
        <v>18927</v>
      </c>
      <c r="E35" s="51">
        <v>7.0061036047785485</v>
      </c>
      <c r="F35" s="52">
        <v>19169</v>
      </c>
      <c r="G35" s="53" t="s">
        <v>75</v>
      </c>
      <c r="H35" s="54"/>
      <c r="I35" s="54"/>
      <c r="J35" s="54"/>
      <c r="K35" s="55"/>
      <c r="L35" s="62"/>
    </row>
    <row r="36" spans="1:12" ht="12.95" customHeight="1">
      <c r="A36" s="49" t="s">
        <v>76</v>
      </c>
      <c r="B36" s="50">
        <v>2</v>
      </c>
      <c r="C36" s="51">
        <v>2.4352129183487432</v>
      </c>
      <c r="D36" s="52">
        <v>7679</v>
      </c>
      <c r="E36" s="51">
        <v>4.0740264747461765</v>
      </c>
      <c r="F36" s="52">
        <v>7781</v>
      </c>
      <c r="G36" s="53" t="s">
        <v>77</v>
      </c>
      <c r="H36" s="54"/>
      <c r="I36" s="54"/>
      <c r="J36" s="54"/>
      <c r="K36" s="55"/>
      <c r="L36" s="62"/>
    </row>
    <row r="37" spans="1:12" ht="12.95" customHeight="1">
      <c r="A37" s="68" t="s">
        <v>78</v>
      </c>
      <c r="B37" s="50" t="s">
        <v>34</v>
      </c>
      <c r="C37" s="51">
        <v>0.71862907683803201</v>
      </c>
      <c r="D37" s="52">
        <v>3618</v>
      </c>
      <c r="E37" s="51">
        <v>2.8555586359855836</v>
      </c>
      <c r="F37" s="52">
        <v>3607</v>
      </c>
      <c r="G37" s="64" t="s">
        <v>79</v>
      </c>
      <c r="H37" s="54"/>
      <c r="I37" s="54"/>
      <c r="J37" s="54"/>
      <c r="K37" s="55"/>
      <c r="L37" s="62"/>
    </row>
    <row r="38" spans="1:12" ht="12.95" customHeight="1">
      <c r="A38" s="65" t="s">
        <v>80</v>
      </c>
      <c r="B38" s="57">
        <f>SUM(B39:B42)</f>
        <v>9</v>
      </c>
      <c r="C38" s="58">
        <v>1.85</v>
      </c>
      <c r="D38" s="59">
        <f>SUM(D39:D42)</f>
        <v>25833</v>
      </c>
      <c r="E38" s="58">
        <v>9.68</v>
      </c>
      <c r="F38" s="57">
        <f>SUM(F39:F42)</f>
        <v>26201</v>
      </c>
      <c r="G38" s="45" t="s">
        <v>81</v>
      </c>
      <c r="H38" s="54"/>
      <c r="I38" s="54"/>
      <c r="J38" s="54"/>
      <c r="K38" s="55"/>
      <c r="L38" s="62"/>
    </row>
    <row r="39" spans="1:12" ht="12.95" customHeight="1">
      <c r="A39" s="61" t="s">
        <v>82</v>
      </c>
      <c r="B39" s="50" t="s">
        <v>34</v>
      </c>
      <c r="C39" s="51">
        <v>1.0692701069270107</v>
      </c>
      <c r="D39" s="52">
        <v>2151</v>
      </c>
      <c r="E39" s="51">
        <v>4.097605893186004</v>
      </c>
      <c r="F39" s="52">
        <v>2172</v>
      </c>
      <c r="G39" s="53" t="s">
        <v>83</v>
      </c>
      <c r="H39" s="54"/>
      <c r="I39" s="54"/>
      <c r="J39" s="54"/>
      <c r="K39" s="55"/>
      <c r="L39" s="62"/>
    </row>
    <row r="40" spans="1:12" ht="12.95" customHeight="1">
      <c r="A40" s="68" t="s">
        <v>84</v>
      </c>
      <c r="B40" s="50">
        <v>3</v>
      </c>
      <c r="C40" s="51">
        <v>0.85399449035812669</v>
      </c>
      <c r="D40" s="52">
        <v>3630</v>
      </c>
      <c r="E40" s="51">
        <v>4.4242923880186869</v>
      </c>
      <c r="F40" s="52">
        <v>3639</v>
      </c>
      <c r="G40" s="64" t="s">
        <v>85</v>
      </c>
      <c r="H40" s="54"/>
      <c r="I40" s="54"/>
      <c r="J40" s="54"/>
      <c r="K40" s="55"/>
      <c r="L40" s="62"/>
    </row>
    <row r="41" spans="1:12" ht="12.95" customHeight="1">
      <c r="A41" s="61" t="s">
        <v>86</v>
      </c>
      <c r="B41" s="50">
        <v>2</v>
      </c>
      <c r="C41" s="51">
        <v>1.8020801153331274</v>
      </c>
      <c r="D41" s="52">
        <v>9711</v>
      </c>
      <c r="E41" s="51">
        <v>13.786745877291816</v>
      </c>
      <c r="F41" s="52">
        <v>9763</v>
      </c>
      <c r="G41" s="53" t="s">
        <v>87</v>
      </c>
      <c r="H41" s="46"/>
      <c r="I41" s="46"/>
      <c r="J41" s="46"/>
      <c r="K41" s="47"/>
      <c r="L41" s="67"/>
    </row>
    <row r="42" spans="1:12" ht="12.95" customHeight="1">
      <c r="A42" s="61" t="s">
        <v>88</v>
      </c>
      <c r="B42" s="50">
        <v>4</v>
      </c>
      <c r="C42" s="51">
        <v>2.3982206749830772</v>
      </c>
      <c r="D42" s="52">
        <v>10341</v>
      </c>
      <c r="E42" s="51">
        <v>8.8548038016373383</v>
      </c>
      <c r="F42" s="52">
        <v>10627</v>
      </c>
      <c r="G42" s="53" t="s">
        <v>89</v>
      </c>
      <c r="H42" s="54"/>
      <c r="I42" s="54"/>
      <c r="J42" s="54"/>
      <c r="K42" s="55"/>
      <c r="L42" s="62"/>
    </row>
    <row r="43" spans="1:12" ht="12.95" customHeight="1">
      <c r="A43" s="65" t="s">
        <v>90</v>
      </c>
      <c r="B43" s="57">
        <f>SUM(B44:B49)</f>
        <v>40</v>
      </c>
      <c r="C43" s="58">
        <v>1.88</v>
      </c>
      <c r="D43" s="59">
        <f>SUM(D44:D49)</f>
        <v>60039</v>
      </c>
      <c r="E43" s="58">
        <v>8.1</v>
      </c>
      <c r="F43" s="57">
        <f>SUM(F44:F49)</f>
        <v>60816</v>
      </c>
      <c r="G43" s="45" t="s">
        <v>91</v>
      </c>
      <c r="H43" s="54"/>
      <c r="I43" s="54"/>
      <c r="J43" s="54"/>
      <c r="K43" s="55"/>
      <c r="L43" s="62"/>
    </row>
    <row r="44" spans="1:12" ht="12.95" customHeight="1">
      <c r="A44" s="61" t="s">
        <v>92</v>
      </c>
      <c r="B44" s="50" t="s">
        <v>34</v>
      </c>
      <c r="C44" s="51">
        <v>0.87540122556171573</v>
      </c>
      <c r="D44" s="52">
        <v>6854</v>
      </c>
      <c r="E44" s="51">
        <v>1.7369727047146402</v>
      </c>
      <c r="F44" s="52">
        <v>6851</v>
      </c>
      <c r="G44" s="53" t="s">
        <v>93</v>
      </c>
      <c r="H44" s="54"/>
      <c r="I44" s="54"/>
      <c r="J44" s="54"/>
      <c r="K44" s="55"/>
      <c r="L44" s="56"/>
    </row>
    <row r="45" spans="1:12" ht="12.95" customHeight="1">
      <c r="A45" s="61" t="s">
        <v>94</v>
      </c>
      <c r="B45" s="50">
        <v>3</v>
      </c>
      <c r="C45" s="51">
        <v>1.9357884796978282</v>
      </c>
      <c r="D45" s="52">
        <v>4236</v>
      </c>
      <c r="E45" s="51">
        <v>4.6863905325443787</v>
      </c>
      <c r="F45" s="52">
        <v>4225</v>
      </c>
      <c r="G45" s="53" t="s">
        <v>95</v>
      </c>
      <c r="H45" s="54"/>
      <c r="I45" s="54"/>
      <c r="J45" s="54"/>
      <c r="K45" s="55"/>
      <c r="L45" s="56"/>
    </row>
    <row r="46" spans="1:12" ht="12.95" customHeight="1">
      <c r="A46" s="61" t="s">
        <v>96</v>
      </c>
      <c r="B46" s="50">
        <v>1</v>
      </c>
      <c r="C46" s="51">
        <v>1.5397264369534345</v>
      </c>
      <c r="D46" s="52">
        <v>13379</v>
      </c>
      <c r="E46" s="51">
        <v>5.0496871549503126</v>
      </c>
      <c r="F46" s="52">
        <v>13585</v>
      </c>
      <c r="G46" s="53" t="s">
        <v>97</v>
      </c>
      <c r="H46" s="54"/>
      <c r="I46" s="54"/>
      <c r="J46" s="54"/>
      <c r="K46" s="55"/>
      <c r="L46" s="69"/>
    </row>
    <row r="47" spans="1:12" ht="12.95" customHeight="1">
      <c r="A47" s="61" t="s">
        <v>98</v>
      </c>
      <c r="B47" s="50">
        <v>5</v>
      </c>
      <c r="C47" s="51">
        <v>2.8758694489031567</v>
      </c>
      <c r="D47" s="52">
        <v>7476</v>
      </c>
      <c r="E47" s="51">
        <v>11.641397495056031</v>
      </c>
      <c r="F47" s="52">
        <v>7585</v>
      </c>
      <c r="G47" s="53" t="s">
        <v>99</v>
      </c>
      <c r="H47" s="54"/>
      <c r="I47" s="54"/>
      <c r="J47" s="54"/>
      <c r="K47" s="55"/>
      <c r="L47" s="62"/>
    </row>
    <row r="48" spans="1:12" ht="12.95" customHeight="1">
      <c r="A48" s="49" t="s">
        <v>100</v>
      </c>
      <c r="B48" s="50">
        <v>30</v>
      </c>
      <c r="C48" s="51">
        <v>2.2471910112359552</v>
      </c>
      <c r="D48" s="52">
        <v>24119</v>
      </c>
      <c r="E48" s="51">
        <v>11.214649033570701</v>
      </c>
      <c r="F48" s="52">
        <v>24575</v>
      </c>
      <c r="G48" s="53" t="s">
        <v>101</v>
      </c>
      <c r="H48" s="54"/>
      <c r="I48" s="54"/>
      <c r="J48" s="54"/>
      <c r="K48" s="55"/>
      <c r="L48" s="62"/>
    </row>
    <row r="49" spans="1:12" ht="12.95" customHeight="1">
      <c r="A49" s="68" t="s">
        <v>102</v>
      </c>
      <c r="B49" s="50">
        <v>1</v>
      </c>
      <c r="C49" s="51">
        <v>0.60377358490566035</v>
      </c>
      <c r="D49" s="52">
        <v>3975</v>
      </c>
      <c r="E49" s="51">
        <v>7.1088861076345431</v>
      </c>
      <c r="F49" s="52">
        <v>3995</v>
      </c>
      <c r="G49" s="64" t="s">
        <v>103</v>
      </c>
      <c r="H49" s="54"/>
      <c r="I49" s="54"/>
      <c r="J49" s="54"/>
      <c r="K49" s="55"/>
      <c r="L49" s="62"/>
    </row>
    <row r="50" spans="1:12" ht="12.95" customHeight="1">
      <c r="A50" s="65" t="s">
        <v>104</v>
      </c>
      <c r="B50" s="57">
        <f>SUM(B51:B57)</f>
        <v>19</v>
      </c>
      <c r="C50" s="58">
        <v>1.38</v>
      </c>
      <c r="D50" s="59">
        <f>SUM(D51:D57)</f>
        <v>27566</v>
      </c>
      <c r="E50" s="58">
        <v>9.35</v>
      </c>
      <c r="F50" s="57">
        <f>SUM(F51:F57)</f>
        <v>27686</v>
      </c>
      <c r="G50" s="70" t="s">
        <v>105</v>
      </c>
      <c r="H50" s="54"/>
      <c r="I50" s="54"/>
      <c r="J50" s="54"/>
      <c r="K50" s="55"/>
      <c r="L50" s="62"/>
    </row>
    <row r="51" spans="1:12" ht="12.95" customHeight="1">
      <c r="A51" s="49" t="s">
        <v>106</v>
      </c>
      <c r="B51" s="50" t="s">
        <v>34</v>
      </c>
      <c r="C51" s="51">
        <v>1.3312274368231047</v>
      </c>
      <c r="D51" s="52">
        <v>4432</v>
      </c>
      <c r="E51" s="51">
        <v>7.7963046417305089</v>
      </c>
      <c r="F51" s="52">
        <v>4438</v>
      </c>
      <c r="G51" s="53" t="s">
        <v>107</v>
      </c>
      <c r="H51" s="54"/>
      <c r="I51" s="54"/>
      <c r="J51" s="54"/>
      <c r="K51" s="55"/>
      <c r="L51" s="62"/>
    </row>
    <row r="52" spans="1:12" ht="12.95" customHeight="1">
      <c r="A52" s="63" t="s">
        <v>108</v>
      </c>
      <c r="B52" s="50" t="s">
        <v>34</v>
      </c>
      <c r="C52" s="51">
        <v>0.75187969924812026</v>
      </c>
      <c r="D52" s="52">
        <v>798</v>
      </c>
      <c r="E52" s="51" t="s">
        <v>34</v>
      </c>
      <c r="F52" s="52">
        <v>831</v>
      </c>
      <c r="G52" s="64" t="s">
        <v>109</v>
      </c>
    </row>
    <row r="53" spans="1:12" ht="12.95" customHeight="1">
      <c r="A53" s="61" t="s">
        <v>110</v>
      </c>
      <c r="B53" s="50">
        <v>1</v>
      </c>
      <c r="C53" s="51">
        <v>2.6896551724137931</v>
      </c>
      <c r="D53" s="52">
        <v>1450</v>
      </c>
      <c r="E53" s="51">
        <v>4.3537414965986398</v>
      </c>
      <c r="F53" s="52">
        <v>1470</v>
      </c>
      <c r="G53" s="53" t="s">
        <v>111</v>
      </c>
      <c r="H53" s="54"/>
      <c r="I53" s="54"/>
      <c r="J53" s="54"/>
      <c r="K53" s="55"/>
      <c r="L53" s="62"/>
    </row>
    <row r="54" spans="1:12" ht="12.95" customHeight="1">
      <c r="A54" s="71" t="s">
        <v>112</v>
      </c>
      <c r="B54" s="50">
        <v>2</v>
      </c>
      <c r="C54" s="51">
        <v>1.4362657091561939</v>
      </c>
      <c r="D54" s="52">
        <v>1671</v>
      </c>
      <c r="E54" s="51">
        <v>6.6982809721398935</v>
      </c>
      <c r="F54" s="52">
        <v>1687</v>
      </c>
      <c r="G54" s="53" t="s">
        <v>113</v>
      </c>
      <c r="H54" s="46"/>
      <c r="I54" s="46"/>
      <c r="J54" s="46"/>
      <c r="K54" s="47"/>
      <c r="L54" s="67"/>
    </row>
    <row r="55" spans="1:12" ht="12.95" customHeight="1">
      <c r="A55" s="61" t="s">
        <v>114</v>
      </c>
      <c r="B55" s="50">
        <v>4</v>
      </c>
      <c r="C55" s="51">
        <v>1.2378543857313988</v>
      </c>
      <c r="D55" s="52">
        <v>7513</v>
      </c>
      <c r="E55" s="51">
        <v>15.954188307364497</v>
      </c>
      <c r="F55" s="52">
        <v>7509</v>
      </c>
      <c r="G55" s="53" t="s">
        <v>115</v>
      </c>
      <c r="H55" s="54"/>
      <c r="I55" s="54"/>
      <c r="J55" s="54"/>
      <c r="K55" s="55"/>
      <c r="L55" s="62"/>
    </row>
    <row r="56" spans="1:12" ht="12.95" customHeight="1">
      <c r="A56" s="49" t="s">
        <v>116</v>
      </c>
      <c r="B56" s="50">
        <v>11</v>
      </c>
      <c r="C56" s="51">
        <v>1.5560811651935764</v>
      </c>
      <c r="D56" s="52">
        <v>8033</v>
      </c>
      <c r="E56" s="51">
        <v>8.3426443202979517</v>
      </c>
      <c r="F56" s="52">
        <v>8055</v>
      </c>
      <c r="G56" s="53" t="s">
        <v>117</v>
      </c>
      <c r="H56" s="54"/>
      <c r="I56" s="54"/>
      <c r="J56" s="54"/>
      <c r="K56" s="55"/>
      <c r="L56" s="62"/>
    </row>
    <row r="57" spans="1:12" ht="12.95" customHeight="1">
      <c r="A57" s="49" t="s">
        <v>118</v>
      </c>
      <c r="B57" s="50">
        <v>1</v>
      </c>
      <c r="C57" s="51">
        <v>0.95393840283455977</v>
      </c>
      <c r="D57" s="52">
        <v>3669</v>
      </c>
      <c r="E57" s="51">
        <v>5.3300865800865802</v>
      </c>
      <c r="F57" s="52">
        <v>3696</v>
      </c>
      <c r="G57" s="53" t="s">
        <v>119</v>
      </c>
      <c r="H57" s="54"/>
      <c r="I57" s="54"/>
      <c r="J57" s="54"/>
      <c r="K57" s="55"/>
      <c r="L57" s="62"/>
    </row>
    <row r="58" spans="1:12" ht="12.75" customHeight="1">
      <c r="A58" s="9"/>
      <c r="B58" s="17"/>
      <c r="C58" s="18"/>
      <c r="D58" s="19"/>
      <c r="E58" s="72"/>
      <c r="F58" s="17"/>
    </row>
    <row r="59" spans="1:12" ht="11.1" customHeight="1">
      <c r="A59" s="8"/>
      <c r="G59" s="8"/>
      <c r="H59" s="8"/>
      <c r="I59" s="8"/>
      <c r="J59" s="8"/>
      <c r="K59" s="8"/>
      <c r="L59" s="8"/>
    </row>
    <row r="60" spans="1:12" ht="12.75" customHeight="1">
      <c r="A60" s="8"/>
      <c r="G60" s="8"/>
      <c r="H60" s="8"/>
      <c r="I60" s="8"/>
      <c r="J60" s="8"/>
      <c r="K60" s="8"/>
      <c r="L60" s="8"/>
    </row>
    <row r="61" spans="1:12" ht="12.75" customHeight="1">
      <c r="A61" s="8"/>
      <c r="B61" s="8"/>
      <c r="C61" s="76"/>
      <c r="D61" s="77"/>
      <c r="E61" s="20"/>
      <c r="F61" s="8"/>
      <c r="G61" s="8"/>
      <c r="H61" s="8"/>
      <c r="I61" s="8"/>
      <c r="J61" s="8"/>
      <c r="K61" s="8"/>
      <c r="L61" s="8"/>
    </row>
    <row r="62" spans="1:12" ht="12.75" customHeight="1">
      <c r="A62" s="8"/>
      <c r="B62" s="8"/>
      <c r="C62" s="76"/>
      <c r="D62" s="77"/>
      <c r="E62" s="20"/>
      <c r="F62" s="8"/>
      <c r="G62" s="8"/>
      <c r="H62" s="8"/>
      <c r="I62" s="8"/>
      <c r="J62" s="8"/>
      <c r="K62" s="8"/>
      <c r="L62" s="8"/>
    </row>
    <row r="63" spans="1:12" ht="12.75" customHeight="1">
      <c r="A63" s="78"/>
      <c r="B63" s="78"/>
      <c r="C63" s="78"/>
      <c r="D63" s="78"/>
      <c r="E63" s="78"/>
      <c r="F63" s="78"/>
      <c r="G63" s="78"/>
      <c r="H63" s="8"/>
      <c r="I63" s="8"/>
      <c r="J63" s="8"/>
      <c r="K63" s="8"/>
      <c r="L63" s="8"/>
    </row>
    <row r="64" spans="1:12" ht="12.75" customHeight="1">
      <c r="A64" s="8"/>
      <c r="B64" s="8"/>
      <c r="C64" s="76"/>
      <c r="D64" s="77"/>
      <c r="F64" s="8"/>
      <c r="G64" s="8"/>
      <c r="H64" s="8"/>
      <c r="I64" s="8"/>
      <c r="J64" s="8"/>
      <c r="K64" s="8"/>
      <c r="L64" s="8"/>
    </row>
    <row r="65" spans="1:12" ht="12.75" customHeight="1">
      <c r="A65" s="8"/>
      <c r="B65" s="8"/>
      <c r="C65" s="76"/>
      <c r="D65" s="77"/>
      <c r="E65" s="20"/>
      <c r="F65" s="8"/>
      <c r="G65" s="8"/>
      <c r="H65" s="8"/>
      <c r="I65" s="8"/>
      <c r="J65" s="8"/>
      <c r="K65" s="8"/>
      <c r="L65" s="8"/>
    </row>
    <row r="66" spans="1:12" ht="12.75" customHeight="1">
      <c r="A66" s="8"/>
      <c r="B66" s="8"/>
      <c r="C66" s="76"/>
      <c r="D66" s="77"/>
      <c r="E66" s="20"/>
      <c r="F66" s="8"/>
      <c r="G66" s="8"/>
      <c r="H66" s="8"/>
      <c r="I66" s="8"/>
      <c r="J66" s="8"/>
      <c r="K66" s="8"/>
      <c r="L66" s="8"/>
    </row>
    <row r="67" spans="1:12" ht="17.100000000000001" customHeight="1">
      <c r="A67" s="8"/>
      <c r="B67" s="8"/>
      <c r="C67" s="76"/>
      <c r="D67" s="77"/>
      <c r="E67" s="20"/>
      <c r="F67" s="8"/>
      <c r="G67" s="8"/>
      <c r="H67" s="8"/>
      <c r="I67" s="8"/>
      <c r="J67" s="8"/>
      <c r="K67" s="8"/>
      <c r="L67" s="8"/>
    </row>
    <row r="68" spans="1:12" ht="17.100000000000001" customHeight="1">
      <c r="A68" s="9"/>
      <c r="B68" s="2"/>
      <c r="C68" s="3"/>
      <c r="D68" s="4"/>
      <c r="E68" s="20"/>
      <c r="F68" s="2"/>
    </row>
    <row r="69" spans="1:12" ht="17.100000000000001" customHeight="1">
      <c r="A69" s="9"/>
      <c r="B69" s="2"/>
      <c r="C69" s="3"/>
      <c r="D69" s="4"/>
      <c r="E69" s="5"/>
      <c r="F69" s="2"/>
    </row>
    <row r="70" spans="1:12" ht="17.100000000000001" customHeight="1">
      <c r="A70" s="9"/>
      <c r="B70" s="2"/>
      <c r="C70" s="3"/>
      <c r="D70" s="4"/>
      <c r="E70" s="5"/>
      <c r="F70" s="2"/>
    </row>
    <row r="71" spans="1:12" ht="17.100000000000001" customHeight="1">
      <c r="A71" s="9"/>
      <c r="B71" s="2"/>
      <c r="C71" s="3"/>
      <c r="D71" s="4"/>
      <c r="E71" s="5"/>
      <c r="F71" s="2"/>
    </row>
    <row r="72" spans="1:12" ht="17.100000000000001" customHeight="1">
      <c r="A72" s="9"/>
      <c r="B72" s="2"/>
      <c r="C72" s="3"/>
      <c r="D72" s="4"/>
      <c r="E72" s="5"/>
      <c r="F72" s="2"/>
    </row>
    <row r="73" spans="1:12" ht="17.100000000000001" customHeight="1">
      <c r="A73" s="9"/>
      <c r="B73" s="2"/>
      <c r="C73" s="3"/>
      <c r="D73" s="4"/>
      <c r="E73" s="5"/>
      <c r="F73" s="2"/>
    </row>
    <row r="74" spans="1:12" ht="17.100000000000001" hidden="1" customHeight="1">
      <c r="A74" s="9"/>
      <c r="B74" s="2"/>
      <c r="C74" s="3"/>
      <c r="D74" s="4"/>
      <c r="E74" s="5"/>
      <c r="F74" s="2"/>
    </row>
    <row r="75" spans="1:12" ht="17.100000000000001" hidden="1" customHeight="1">
      <c r="A75" s="9"/>
      <c r="B75" s="2"/>
      <c r="C75" s="3"/>
      <c r="D75" s="4"/>
      <c r="E75" s="5"/>
      <c r="F75" s="2"/>
    </row>
    <row r="76" spans="1:12" ht="17.100000000000001" hidden="1" customHeight="1">
      <c r="A76" s="2"/>
      <c r="B76" s="2"/>
      <c r="C76" s="3"/>
      <c r="D76" s="4"/>
      <c r="E76" s="5"/>
      <c r="F76" s="2"/>
    </row>
    <row r="77" spans="1:12" ht="17.100000000000001" hidden="1" customHeight="1">
      <c r="A77" s="2"/>
      <c r="B77" s="2"/>
      <c r="C77" s="3"/>
      <c r="D77" s="4"/>
      <c r="E77" s="5"/>
      <c r="F77" s="2"/>
    </row>
    <row r="78" spans="1:12" ht="17.100000000000001" hidden="1" customHeight="1">
      <c r="A78" s="2"/>
      <c r="B78" s="2"/>
      <c r="C78" s="3"/>
      <c r="D78" s="4"/>
      <c r="E78" s="5"/>
      <c r="F78" s="2"/>
    </row>
    <row r="79" spans="1:12" ht="17.100000000000001" hidden="1" customHeight="1">
      <c r="A79" s="2"/>
      <c r="B79" s="2"/>
      <c r="C79" s="3"/>
      <c r="D79" s="4"/>
      <c r="E79" s="5"/>
      <c r="F79" s="2"/>
    </row>
    <row r="80" spans="1:12" ht="17.100000000000001" hidden="1" customHeight="1">
      <c r="A80" s="2"/>
      <c r="B80" s="2"/>
      <c r="C80" s="3"/>
      <c r="D80" s="4"/>
      <c r="E80" s="5"/>
      <c r="F80" s="2"/>
    </row>
    <row r="81" spans="1:6" ht="17.100000000000001" hidden="1" customHeight="1">
      <c r="A81" s="2"/>
      <c r="B81" s="2"/>
      <c r="C81" s="3"/>
      <c r="D81" s="4"/>
      <c r="E81" s="5"/>
      <c r="F81" s="2"/>
    </row>
    <row r="82" spans="1:6" ht="17.100000000000001" hidden="1" customHeight="1">
      <c r="A82" s="2"/>
      <c r="B82" s="2"/>
      <c r="C82" s="3"/>
      <c r="D82" s="4"/>
      <c r="E82" s="5"/>
      <c r="F82" s="2"/>
    </row>
    <row r="83" spans="1:6" ht="17.100000000000001" hidden="1" customHeight="1">
      <c r="A83" s="2"/>
      <c r="B83" s="2"/>
      <c r="C83" s="3"/>
      <c r="D83" s="4"/>
      <c r="E83" s="5"/>
      <c r="F83" s="2"/>
    </row>
    <row r="84" spans="1:6" ht="17.100000000000001" hidden="1" customHeight="1">
      <c r="A84" s="2"/>
      <c r="B84" s="2"/>
      <c r="C84" s="3"/>
      <c r="D84" s="4"/>
      <c r="E84" s="5"/>
      <c r="F84" s="2"/>
    </row>
    <row r="85" spans="1:6" ht="17.100000000000001" hidden="1" customHeight="1">
      <c r="A85" s="2"/>
      <c r="B85" s="2"/>
      <c r="C85" s="3"/>
      <c r="D85" s="4"/>
      <c r="E85" s="5"/>
      <c r="F85" s="2"/>
    </row>
    <row r="86" spans="1:6" ht="17.100000000000001" hidden="1" customHeight="1">
      <c r="A86" s="2"/>
      <c r="B86" s="2"/>
      <c r="C86" s="3"/>
      <c r="D86" s="4"/>
      <c r="E86" s="5"/>
      <c r="F86" s="2"/>
    </row>
    <row r="87" spans="1:6" ht="17.100000000000001" hidden="1" customHeight="1">
      <c r="A87" s="2"/>
      <c r="B87" s="2"/>
      <c r="C87" s="3"/>
      <c r="D87" s="4"/>
      <c r="E87" s="5"/>
      <c r="F87" s="2"/>
    </row>
    <row r="88" spans="1:6" ht="17.100000000000001" hidden="1" customHeight="1">
      <c r="A88" s="2"/>
      <c r="B88" s="2"/>
      <c r="C88" s="3"/>
      <c r="D88" s="4"/>
      <c r="E88" s="5"/>
      <c r="F88" s="2"/>
    </row>
    <row r="89" spans="1:6" ht="17.100000000000001" hidden="1" customHeight="1">
      <c r="A89" s="2"/>
      <c r="B89" s="2"/>
      <c r="C89" s="3"/>
      <c r="D89" s="4"/>
      <c r="E89" s="5"/>
      <c r="F89" s="2"/>
    </row>
    <row r="90" spans="1:6" ht="17.100000000000001" hidden="1" customHeight="1">
      <c r="A90" s="2"/>
      <c r="B90" s="2"/>
      <c r="C90" s="3"/>
      <c r="D90" s="4"/>
      <c r="E90" s="5"/>
      <c r="F90" s="2"/>
    </row>
    <row r="91" spans="1:6" ht="17.100000000000001" hidden="1" customHeight="1">
      <c r="A91" s="2"/>
      <c r="B91" s="2"/>
      <c r="C91" s="3"/>
      <c r="D91" s="4"/>
      <c r="E91" s="5"/>
      <c r="F91" s="2"/>
    </row>
    <row r="92" spans="1:6" ht="17.100000000000001" hidden="1" customHeight="1">
      <c r="A92" s="2"/>
      <c r="B92" s="2"/>
      <c r="C92" s="3"/>
      <c r="D92" s="4"/>
      <c r="E92" s="5"/>
      <c r="F92" s="2"/>
    </row>
    <row r="93" spans="1:6" ht="17.100000000000001" hidden="1" customHeight="1">
      <c r="A93" s="2"/>
      <c r="B93" s="2"/>
      <c r="C93" s="3"/>
      <c r="D93" s="4"/>
      <c r="E93" s="5"/>
      <c r="F93" s="2"/>
    </row>
    <row r="94" spans="1:6" ht="17.100000000000001" hidden="1" customHeight="1">
      <c r="A94" s="2"/>
      <c r="B94" s="2"/>
      <c r="C94" s="3"/>
      <c r="D94" s="4"/>
      <c r="E94" s="5"/>
      <c r="F94" s="2"/>
    </row>
    <row r="95" spans="1:6" ht="17.100000000000001" hidden="1" customHeight="1">
      <c r="A95" s="2"/>
      <c r="B95" s="2"/>
      <c r="C95" s="3"/>
      <c r="D95" s="4"/>
      <c r="E95" s="5"/>
      <c r="F95" s="2"/>
    </row>
    <row r="96" spans="1:6" ht="17.100000000000001" hidden="1" customHeight="1">
      <c r="A96" s="2"/>
      <c r="B96" s="2"/>
      <c r="C96" s="3"/>
      <c r="D96" s="4"/>
      <c r="E96" s="5"/>
      <c r="F96" s="2"/>
    </row>
    <row r="97" spans="1:6" ht="17.100000000000001" hidden="1" customHeight="1">
      <c r="A97" s="2"/>
      <c r="B97" s="2"/>
      <c r="C97" s="3"/>
      <c r="D97" s="4"/>
      <c r="E97" s="5"/>
      <c r="F97" s="2"/>
    </row>
    <row r="98" spans="1:6" ht="17.100000000000001" hidden="1" customHeight="1">
      <c r="A98" s="2"/>
      <c r="B98" s="2"/>
      <c r="C98" s="3"/>
      <c r="D98" s="4"/>
      <c r="E98" s="5"/>
      <c r="F98" s="2"/>
    </row>
    <row r="99" spans="1:6" ht="17.100000000000001" hidden="1" customHeight="1">
      <c r="A99" s="2"/>
      <c r="B99" s="2"/>
      <c r="C99" s="3"/>
      <c r="D99" s="4"/>
      <c r="E99" s="5"/>
      <c r="F99" s="2"/>
    </row>
    <row r="100" spans="1:6" ht="17.100000000000001" hidden="1" customHeight="1">
      <c r="A100" s="2"/>
      <c r="B100" s="2"/>
      <c r="C100" s="3"/>
      <c r="D100" s="4"/>
      <c r="E100" s="5"/>
      <c r="F100" s="2"/>
    </row>
    <row r="101" spans="1:6" ht="17.100000000000001" hidden="1" customHeight="1">
      <c r="A101" s="2"/>
      <c r="B101" s="2"/>
      <c r="C101" s="3"/>
      <c r="D101" s="4"/>
      <c r="E101" s="5"/>
      <c r="F101" s="2"/>
    </row>
    <row r="102" spans="1:6" ht="17.100000000000001" hidden="1" customHeight="1">
      <c r="A102" s="2"/>
      <c r="B102" s="2"/>
      <c r="C102" s="3"/>
      <c r="D102" s="4"/>
      <c r="E102" s="5"/>
      <c r="F102" s="2"/>
    </row>
    <row r="103" spans="1:6" ht="17.100000000000001" hidden="1" customHeight="1">
      <c r="A103" s="2"/>
      <c r="B103" s="2"/>
      <c r="C103" s="3"/>
      <c r="D103" s="4"/>
      <c r="E103" s="5"/>
      <c r="F103" s="2"/>
    </row>
    <row r="104" spans="1:6" ht="17.100000000000001" hidden="1" customHeight="1">
      <c r="A104" s="2"/>
      <c r="B104" s="2"/>
      <c r="C104" s="3"/>
      <c r="D104" s="4"/>
      <c r="E104" s="5"/>
      <c r="F104" s="2"/>
    </row>
    <row r="105" spans="1:6" ht="17.100000000000001" hidden="1" customHeight="1">
      <c r="A105" s="2"/>
      <c r="B105" s="2"/>
      <c r="C105" s="3"/>
      <c r="D105" s="4"/>
      <c r="E105" s="5"/>
      <c r="F105" s="2"/>
    </row>
    <row r="106" spans="1:6" ht="17.100000000000001" hidden="1" customHeight="1">
      <c r="A106" s="2"/>
      <c r="B106" s="2"/>
      <c r="C106" s="3"/>
      <c r="D106" s="4"/>
      <c r="E106" s="5"/>
      <c r="F106" s="2"/>
    </row>
    <row r="107" spans="1:6" ht="17.100000000000001" hidden="1" customHeight="1">
      <c r="A107" s="2"/>
      <c r="B107" s="2"/>
      <c r="C107" s="3"/>
      <c r="D107" s="4"/>
      <c r="E107" s="5"/>
      <c r="F107" s="2"/>
    </row>
    <row r="108" spans="1:6" ht="17.100000000000001" hidden="1" customHeight="1">
      <c r="A108" s="2"/>
      <c r="B108" s="2"/>
      <c r="C108" s="3"/>
      <c r="D108" s="4"/>
      <c r="E108" s="5"/>
      <c r="F108" s="2"/>
    </row>
    <row r="109" spans="1:6" ht="17.100000000000001" hidden="1" customHeight="1">
      <c r="A109" s="2"/>
      <c r="B109" s="2"/>
      <c r="C109" s="3"/>
      <c r="D109" s="4"/>
      <c r="E109" s="5"/>
      <c r="F109" s="2"/>
    </row>
    <row r="110" spans="1:6" ht="17.100000000000001" hidden="1" customHeight="1">
      <c r="A110" s="2"/>
      <c r="B110" s="2"/>
      <c r="C110" s="3"/>
      <c r="D110" s="4"/>
      <c r="E110" s="5"/>
      <c r="F110" s="2"/>
    </row>
    <row r="111" spans="1:6" ht="17.100000000000001" hidden="1" customHeight="1">
      <c r="A111" s="2"/>
      <c r="B111" s="2"/>
      <c r="C111" s="3"/>
      <c r="D111" s="4"/>
      <c r="E111" s="5"/>
      <c r="F111" s="2"/>
    </row>
    <row r="112" spans="1:6" ht="17.100000000000001" hidden="1" customHeight="1">
      <c r="A112" s="2"/>
      <c r="B112" s="2"/>
      <c r="C112" s="3"/>
      <c r="D112" s="4"/>
      <c r="E112" s="5"/>
      <c r="F112" s="2"/>
    </row>
    <row r="113" spans="1:6" ht="17.100000000000001" hidden="1" customHeight="1">
      <c r="A113" s="2"/>
      <c r="B113" s="2"/>
      <c r="C113" s="3"/>
      <c r="D113" s="4"/>
      <c r="E113" s="5"/>
      <c r="F113" s="2"/>
    </row>
    <row r="114" spans="1:6" ht="17.100000000000001" hidden="1" customHeight="1">
      <c r="A114" s="2"/>
      <c r="B114" s="2"/>
      <c r="C114" s="3"/>
      <c r="D114" s="4"/>
      <c r="E114" s="5"/>
      <c r="F114" s="2"/>
    </row>
    <row r="115" spans="1:6" ht="17.100000000000001" hidden="1" customHeight="1">
      <c r="A115" s="2"/>
      <c r="B115" s="2"/>
      <c r="C115" s="3"/>
      <c r="D115" s="4"/>
      <c r="E115" s="5"/>
      <c r="F115" s="2"/>
    </row>
    <row r="116" spans="1:6" ht="17.100000000000001" hidden="1" customHeight="1">
      <c r="A116" s="2"/>
      <c r="B116" s="2"/>
      <c r="C116" s="3"/>
      <c r="D116" s="4"/>
      <c r="E116" s="5"/>
      <c r="F116" s="2"/>
    </row>
    <row r="117" spans="1:6" ht="17.100000000000001" hidden="1" customHeight="1">
      <c r="A117" s="2"/>
      <c r="B117" s="2"/>
      <c r="C117" s="3"/>
      <c r="D117" s="4"/>
      <c r="E117" s="5"/>
      <c r="F117" s="2"/>
    </row>
    <row r="118" spans="1:6" ht="17.100000000000001" hidden="1" customHeight="1">
      <c r="A118" s="2"/>
      <c r="B118" s="2"/>
      <c r="C118" s="3"/>
      <c r="D118" s="4"/>
      <c r="E118" s="5"/>
      <c r="F118" s="2"/>
    </row>
    <row r="119" spans="1:6" ht="17.100000000000001" hidden="1" customHeight="1">
      <c r="A119" s="2"/>
      <c r="B119" s="2"/>
      <c r="C119" s="3"/>
      <c r="D119" s="4"/>
      <c r="E119" s="5"/>
      <c r="F119" s="2"/>
    </row>
    <row r="120" spans="1:6" ht="17.100000000000001" hidden="1" customHeight="1">
      <c r="A120" s="2"/>
      <c r="B120" s="2"/>
      <c r="C120" s="3"/>
      <c r="D120" s="4"/>
      <c r="E120" s="5"/>
      <c r="F120" s="2"/>
    </row>
    <row r="121" spans="1:6" ht="17.100000000000001" hidden="1" customHeight="1">
      <c r="A121" s="2"/>
      <c r="B121" s="2"/>
      <c r="C121" s="3"/>
      <c r="D121" s="4"/>
      <c r="E121" s="5"/>
      <c r="F121" s="2"/>
    </row>
    <row r="122" spans="1:6" ht="17.100000000000001" hidden="1" customHeight="1">
      <c r="A122" s="2"/>
      <c r="B122" s="2"/>
      <c r="C122" s="3"/>
      <c r="D122" s="4"/>
      <c r="E122" s="5"/>
      <c r="F122" s="2"/>
    </row>
    <row r="123" spans="1:6" ht="17.100000000000001" hidden="1" customHeight="1">
      <c r="A123" s="2"/>
      <c r="B123" s="2"/>
      <c r="C123" s="3"/>
      <c r="D123" s="4"/>
      <c r="E123" s="5"/>
      <c r="F123" s="2"/>
    </row>
    <row r="124" spans="1:6" ht="17.100000000000001" hidden="1" customHeight="1">
      <c r="A124" s="2"/>
      <c r="B124" s="2"/>
      <c r="C124" s="3"/>
      <c r="D124" s="4"/>
      <c r="E124" s="5"/>
      <c r="F124" s="2"/>
    </row>
    <row r="125" spans="1:6" ht="17.100000000000001" hidden="1" customHeight="1">
      <c r="A125" s="2"/>
      <c r="B125" s="2"/>
      <c r="C125" s="3"/>
      <c r="D125" s="4"/>
      <c r="E125" s="5"/>
      <c r="F125" s="2"/>
    </row>
    <row r="126" spans="1:6" ht="17.100000000000001" hidden="1" customHeight="1">
      <c r="A126" s="2"/>
      <c r="B126" s="2"/>
      <c r="C126" s="3"/>
      <c r="D126" s="4"/>
      <c r="E126" s="5"/>
      <c r="F126" s="2"/>
    </row>
    <row r="127" spans="1:6" ht="17.100000000000001" hidden="1" customHeight="1">
      <c r="A127" s="2"/>
      <c r="B127" s="2"/>
      <c r="C127" s="3"/>
      <c r="D127" s="4"/>
      <c r="E127" s="5"/>
      <c r="F127" s="2"/>
    </row>
    <row r="128" spans="1:6" ht="17.100000000000001" hidden="1" customHeight="1">
      <c r="A128" s="2"/>
      <c r="B128" s="2"/>
      <c r="C128" s="3"/>
      <c r="D128" s="4"/>
      <c r="E128" s="5"/>
      <c r="F128" s="2"/>
    </row>
    <row r="129" spans="1:6" ht="17.100000000000001" hidden="1" customHeight="1">
      <c r="A129" s="2"/>
      <c r="B129" s="2"/>
      <c r="C129" s="3"/>
      <c r="D129" s="4"/>
      <c r="E129" s="5"/>
      <c r="F129" s="2"/>
    </row>
    <row r="130" spans="1:6" ht="17.100000000000001" hidden="1" customHeight="1">
      <c r="A130" s="2"/>
      <c r="B130" s="2"/>
      <c r="C130" s="3"/>
      <c r="D130" s="4"/>
      <c r="E130" s="5"/>
      <c r="F130" s="2"/>
    </row>
    <row r="131" spans="1:6" ht="17.100000000000001" hidden="1" customHeight="1">
      <c r="A131" s="2"/>
      <c r="B131" s="2"/>
      <c r="C131" s="3"/>
      <c r="D131" s="4"/>
      <c r="E131" s="5"/>
      <c r="F131" s="2"/>
    </row>
    <row r="132" spans="1:6" ht="17.100000000000001" hidden="1" customHeight="1">
      <c r="A132" s="2"/>
      <c r="B132" s="2"/>
      <c r="C132" s="3"/>
      <c r="D132" s="4"/>
      <c r="E132" s="5"/>
      <c r="F132" s="2"/>
    </row>
    <row r="133" spans="1:6" ht="17.100000000000001" hidden="1" customHeight="1">
      <c r="A133" s="2"/>
      <c r="B133" s="2"/>
      <c r="C133" s="3"/>
      <c r="D133" s="4"/>
      <c r="E133" s="5"/>
      <c r="F133" s="2"/>
    </row>
    <row r="134" spans="1:6" ht="17.100000000000001" hidden="1" customHeight="1">
      <c r="A134" s="2"/>
      <c r="B134" s="2"/>
      <c r="C134" s="3"/>
      <c r="D134" s="4"/>
      <c r="E134" s="5"/>
      <c r="F134" s="2"/>
    </row>
    <row r="135" spans="1:6" ht="17.100000000000001" hidden="1" customHeight="1">
      <c r="A135" s="2"/>
      <c r="B135" s="2"/>
      <c r="C135" s="3"/>
      <c r="D135" s="4"/>
      <c r="E135" s="5"/>
      <c r="F135" s="2"/>
    </row>
    <row r="136" spans="1:6" ht="17.100000000000001" hidden="1" customHeight="1">
      <c r="A136" s="2"/>
      <c r="B136" s="2"/>
      <c r="C136" s="3"/>
      <c r="D136" s="4"/>
      <c r="E136" s="5"/>
      <c r="F136" s="2"/>
    </row>
    <row r="137" spans="1:6" ht="17.100000000000001" hidden="1" customHeight="1">
      <c r="A137" s="2"/>
      <c r="B137" s="2"/>
      <c r="C137" s="3"/>
      <c r="D137" s="4"/>
      <c r="E137" s="5"/>
      <c r="F137" s="2"/>
    </row>
    <row r="138" spans="1:6" ht="17.100000000000001" hidden="1" customHeight="1">
      <c r="A138" s="2"/>
      <c r="B138" s="2"/>
      <c r="C138" s="3"/>
      <c r="D138" s="4"/>
      <c r="E138" s="5"/>
      <c r="F138" s="2"/>
    </row>
    <row r="139" spans="1:6" ht="17.100000000000001" hidden="1" customHeight="1">
      <c r="A139" s="2"/>
      <c r="B139" s="2"/>
      <c r="C139" s="3"/>
      <c r="D139" s="4"/>
      <c r="E139" s="5"/>
      <c r="F139" s="2"/>
    </row>
    <row r="140" spans="1:6" ht="17.100000000000001" hidden="1" customHeight="1">
      <c r="A140" s="2"/>
      <c r="B140" s="2"/>
      <c r="C140" s="3"/>
      <c r="D140" s="4"/>
      <c r="E140" s="5"/>
      <c r="F140" s="2"/>
    </row>
    <row r="141" spans="1:6" ht="17.100000000000001" hidden="1" customHeight="1">
      <c r="A141" s="2"/>
      <c r="B141" s="2"/>
      <c r="C141" s="3"/>
      <c r="D141" s="4"/>
      <c r="E141" s="5"/>
      <c r="F141" s="2"/>
    </row>
    <row r="142" spans="1:6" ht="17.100000000000001" hidden="1" customHeight="1">
      <c r="A142" s="2"/>
      <c r="B142" s="2"/>
      <c r="C142" s="3"/>
      <c r="D142" s="4"/>
      <c r="E142" s="5"/>
      <c r="F142" s="2"/>
    </row>
    <row r="143" spans="1:6" ht="17.100000000000001" hidden="1" customHeight="1">
      <c r="A143" s="2"/>
      <c r="B143" s="2"/>
      <c r="C143" s="3"/>
      <c r="D143" s="4"/>
      <c r="E143" s="5"/>
      <c r="F143" s="2"/>
    </row>
    <row r="144" spans="1:6" ht="17.100000000000001" hidden="1" customHeight="1">
      <c r="A144" s="2"/>
      <c r="B144" s="2"/>
      <c r="C144" s="3"/>
      <c r="D144" s="4"/>
      <c r="E144" s="5"/>
      <c r="F144" s="2"/>
    </row>
    <row r="145" spans="1:6" ht="17.100000000000001" hidden="1" customHeight="1">
      <c r="A145" s="2"/>
      <c r="B145" s="2"/>
      <c r="C145" s="3"/>
      <c r="D145" s="4"/>
      <c r="E145" s="5"/>
      <c r="F145" s="2"/>
    </row>
    <row r="146" spans="1:6" ht="17.100000000000001" hidden="1" customHeight="1">
      <c r="A146" s="2"/>
      <c r="B146" s="2"/>
      <c r="C146" s="3"/>
      <c r="D146" s="4"/>
      <c r="E146" s="5"/>
      <c r="F146" s="2"/>
    </row>
    <row r="147" spans="1:6" ht="17.100000000000001" hidden="1" customHeight="1">
      <c r="A147" s="2"/>
      <c r="B147" s="2"/>
      <c r="C147" s="3"/>
      <c r="D147" s="4"/>
      <c r="E147" s="5"/>
      <c r="F147" s="2"/>
    </row>
    <row r="148" spans="1:6" ht="17.100000000000001" hidden="1" customHeight="1">
      <c r="A148" s="2"/>
      <c r="B148" s="2"/>
      <c r="C148" s="3"/>
      <c r="D148" s="4"/>
      <c r="E148" s="5"/>
      <c r="F148" s="2"/>
    </row>
    <row r="149" spans="1:6" ht="17.100000000000001" hidden="1" customHeight="1">
      <c r="A149" s="2"/>
      <c r="B149" s="2"/>
      <c r="C149" s="3"/>
      <c r="D149" s="4"/>
      <c r="E149" s="5"/>
      <c r="F149" s="2"/>
    </row>
    <row r="150" spans="1:6" ht="17.100000000000001" hidden="1" customHeight="1">
      <c r="A150" s="2"/>
      <c r="B150" s="2"/>
      <c r="C150" s="3"/>
      <c r="D150" s="4"/>
      <c r="E150" s="5"/>
      <c r="F150" s="2"/>
    </row>
    <row r="151" spans="1:6" ht="17.100000000000001" hidden="1" customHeight="1">
      <c r="A151" s="2"/>
      <c r="B151" s="2"/>
      <c r="C151" s="3"/>
      <c r="D151" s="4"/>
      <c r="E151" s="5"/>
      <c r="F151" s="2"/>
    </row>
    <row r="152" spans="1:6" ht="17.100000000000001" hidden="1" customHeight="1">
      <c r="A152" s="2"/>
      <c r="B152" s="2"/>
      <c r="C152" s="3"/>
      <c r="D152" s="4"/>
      <c r="E152" s="5"/>
      <c r="F152" s="2"/>
    </row>
    <row r="153" spans="1:6" ht="17.100000000000001" hidden="1" customHeight="1">
      <c r="A153" s="2"/>
      <c r="B153" s="2"/>
      <c r="C153" s="3"/>
      <c r="D153" s="4"/>
      <c r="E153" s="5"/>
      <c r="F153" s="2"/>
    </row>
    <row r="154" spans="1:6" ht="17.100000000000001" hidden="1" customHeight="1">
      <c r="A154" s="2"/>
      <c r="B154" s="2"/>
      <c r="C154" s="3"/>
      <c r="D154" s="4"/>
      <c r="E154" s="5"/>
      <c r="F154" s="2"/>
    </row>
    <row r="155" spans="1:6" ht="17.100000000000001" hidden="1" customHeight="1">
      <c r="A155" s="2"/>
      <c r="B155" s="2"/>
      <c r="C155" s="3"/>
      <c r="D155" s="4"/>
      <c r="E155" s="5"/>
      <c r="F155" s="2"/>
    </row>
    <row r="156" spans="1:6" ht="17.100000000000001" hidden="1" customHeight="1">
      <c r="A156" s="2"/>
      <c r="B156" s="2"/>
      <c r="C156" s="3"/>
      <c r="D156" s="4"/>
      <c r="E156" s="5"/>
      <c r="F156" s="2"/>
    </row>
    <row r="157" spans="1:6" ht="17.100000000000001" hidden="1" customHeight="1">
      <c r="A157" s="2"/>
      <c r="B157" s="2"/>
      <c r="C157" s="3"/>
      <c r="D157" s="4"/>
      <c r="E157" s="5"/>
      <c r="F157" s="2"/>
    </row>
    <row r="158" spans="1:6" ht="17.100000000000001" hidden="1" customHeight="1">
      <c r="A158" s="2"/>
      <c r="B158" s="2"/>
      <c r="C158" s="3"/>
      <c r="D158" s="4"/>
      <c r="E158" s="5"/>
      <c r="F158" s="2"/>
    </row>
    <row r="159" spans="1:6" ht="17.100000000000001" hidden="1" customHeight="1">
      <c r="A159" s="2"/>
      <c r="B159" s="2"/>
      <c r="C159" s="3"/>
      <c r="D159" s="4"/>
      <c r="E159" s="5"/>
      <c r="F159" s="2"/>
    </row>
    <row r="160" spans="1:6" ht="17.100000000000001" hidden="1" customHeight="1">
      <c r="A160" s="2"/>
      <c r="B160" s="2"/>
      <c r="C160" s="3"/>
      <c r="D160" s="4"/>
      <c r="E160" s="5"/>
      <c r="F160" s="2"/>
    </row>
    <row r="161" spans="1:6" ht="17.100000000000001" hidden="1" customHeight="1">
      <c r="A161" s="2"/>
      <c r="B161" s="2"/>
      <c r="C161" s="3"/>
      <c r="D161" s="4"/>
      <c r="E161" s="5"/>
      <c r="F161" s="2"/>
    </row>
    <row r="162" spans="1:6" ht="17.100000000000001" hidden="1" customHeight="1">
      <c r="A162" s="2"/>
      <c r="B162" s="2"/>
      <c r="C162" s="3"/>
      <c r="D162" s="4"/>
      <c r="E162" s="5"/>
      <c r="F162" s="2"/>
    </row>
    <row r="163" spans="1:6" ht="17.100000000000001" hidden="1" customHeight="1">
      <c r="A163" s="2"/>
      <c r="B163" s="2"/>
      <c r="C163" s="3"/>
      <c r="D163" s="4"/>
      <c r="E163" s="5"/>
      <c r="F163" s="2"/>
    </row>
    <row r="164" spans="1:6" ht="17.100000000000001" hidden="1" customHeight="1">
      <c r="A164" s="2"/>
      <c r="B164" s="2"/>
      <c r="C164" s="3"/>
      <c r="D164" s="4"/>
      <c r="E164" s="5"/>
      <c r="F164" s="2"/>
    </row>
    <row r="165" spans="1:6" ht="17.100000000000001" hidden="1" customHeight="1">
      <c r="A165" s="2"/>
      <c r="B165" s="2"/>
      <c r="C165" s="3"/>
      <c r="D165" s="4"/>
      <c r="E165" s="5"/>
      <c r="F165" s="2"/>
    </row>
    <row r="166" spans="1:6" ht="17.100000000000001" hidden="1" customHeight="1">
      <c r="A166" s="2"/>
      <c r="B166" s="2"/>
      <c r="C166" s="3"/>
      <c r="D166" s="4"/>
      <c r="E166" s="5"/>
      <c r="F166" s="2"/>
    </row>
    <row r="167" spans="1:6" ht="17.100000000000001" hidden="1" customHeight="1">
      <c r="A167" s="2"/>
      <c r="B167" s="2"/>
      <c r="C167" s="3"/>
      <c r="D167" s="4"/>
      <c r="E167" s="5"/>
      <c r="F167" s="2"/>
    </row>
    <row r="168" spans="1:6" ht="17.100000000000001" hidden="1" customHeight="1">
      <c r="A168" s="2"/>
      <c r="B168" s="2"/>
      <c r="C168" s="3"/>
      <c r="D168" s="4"/>
      <c r="E168" s="5"/>
      <c r="F168" s="2"/>
    </row>
    <row r="169" spans="1:6" ht="17.100000000000001" hidden="1" customHeight="1">
      <c r="A169" s="2"/>
      <c r="B169" s="2"/>
      <c r="C169" s="3"/>
      <c r="D169" s="4"/>
      <c r="E169" s="5"/>
      <c r="F169" s="2"/>
    </row>
    <row r="170" spans="1:6" ht="17.100000000000001" hidden="1" customHeight="1">
      <c r="A170" s="2"/>
      <c r="B170" s="2"/>
      <c r="C170" s="3"/>
      <c r="D170" s="4"/>
      <c r="E170" s="5"/>
      <c r="F170" s="2"/>
    </row>
    <row r="171" spans="1:6" ht="17.100000000000001" hidden="1" customHeight="1">
      <c r="A171" s="2"/>
      <c r="B171" s="2"/>
      <c r="C171" s="3"/>
      <c r="D171" s="4"/>
      <c r="E171" s="5"/>
      <c r="F171" s="2"/>
    </row>
    <row r="172" spans="1:6" ht="17.100000000000001" hidden="1" customHeight="1">
      <c r="A172" s="2"/>
      <c r="B172" s="2"/>
      <c r="C172" s="3"/>
      <c r="D172" s="4"/>
      <c r="E172" s="5"/>
      <c r="F172" s="2"/>
    </row>
    <row r="173" spans="1:6" ht="17.100000000000001" hidden="1" customHeight="1">
      <c r="A173" s="2"/>
      <c r="B173" s="2"/>
      <c r="C173" s="3"/>
      <c r="D173" s="4"/>
      <c r="E173" s="5"/>
      <c r="F173" s="2"/>
    </row>
    <row r="174" spans="1:6" ht="17.100000000000001" hidden="1" customHeight="1">
      <c r="A174" s="2"/>
      <c r="B174" s="2"/>
      <c r="C174" s="3"/>
      <c r="D174" s="4"/>
      <c r="E174" s="5"/>
      <c r="F174" s="2"/>
    </row>
    <row r="175" spans="1:6" ht="17.25" hidden="1" customHeight="1">
      <c r="A175" s="2"/>
      <c r="B175" s="2"/>
      <c r="C175" s="3"/>
      <c r="D175" s="4"/>
      <c r="E175" s="5"/>
      <c r="F175" s="2"/>
    </row>
    <row r="176" spans="1:6" ht="17.100000000000001" hidden="1" customHeight="1">
      <c r="A176" s="2"/>
      <c r="B176" s="2"/>
      <c r="C176" s="3"/>
      <c r="D176" s="4"/>
      <c r="E176" s="5"/>
      <c r="F176" s="2"/>
    </row>
    <row r="177" spans="1:6" ht="17.100000000000001" hidden="1" customHeight="1">
      <c r="A177" s="2"/>
      <c r="B177" s="2"/>
      <c r="C177" s="3"/>
      <c r="D177" s="4"/>
      <c r="E177" s="5"/>
      <c r="F177" s="2"/>
    </row>
    <row r="178" spans="1:6" ht="17.100000000000001" hidden="1" customHeight="1">
      <c r="A178" s="2"/>
      <c r="B178" s="2"/>
      <c r="C178" s="3"/>
      <c r="D178" s="4"/>
      <c r="E178" s="5"/>
      <c r="F178" s="2"/>
    </row>
    <row r="179" spans="1:6" ht="17.100000000000001" hidden="1" customHeight="1">
      <c r="A179" s="2"/>
      <c r="B179" s="2"/>
      <c r="C179" s="3"/>
      <c r="D179" s="4"/>
      <c r="E179" s="5"/>
      <c r="F179" s="2"/>
    </row>
    <row r="180" spans="1:6" ht="17.100000000000001" hidden="1" customHeight="1">
      <c r="A180" s="2"/>
      <c r="B180" s="2"/>
      <c r="C180" s="3"/>
      <c r="D180" s="4"/>
      <c r="E180" s="5"/>
      <c r="F180" s="2"/>
    </row>
    <row r="181" spans="1:6" ht="17.100000000000001" hidden="1" customHeight="1">
      <c r="A181" s="2"/>
      <c r="B181" s="2"/>
      <c r="C181" s="3"/>
      <c r="D181" s="4"/>
      <c r="E181" s="5"/>
      <c r="F181" s="2"/>
    </row>
    <row r="182" spans="1:6" ht="17.100000000000001" hidden="1" customHeight="1">
      <c r="A182" s="2"/>
      <c r="B182" s="2"/>
      <c r="C182" s="3"/>
      <c r="D182" s="4"/>
      <c r="E182" s="5"/>
      <c r="F182" s="2"/>
    </row>
    <row r="183" spans="1:6" ht="17.100000000000001" hidden="1" customHeight="1">
      <c r="A183" s="2"/>
      <c r="B183" s="2"/>
      <c r="C183" s="3"/>
      <c r="D183" s="4"/>
      <c r="E183" s="5"/>
      <c r="F183" s="2"/>
    </row>
    <row r="184" spans="1:6" ht="17.100000000000001" hidden="1" customHeight="1">
      <c r="A184" s="9"/>
      <c r="B184" s="2"/>
      <c r="C184" s="3"/>
      <c r="D184" s="4"/>
      <c r="E184" s="5"/>
      <c r="F184" s="2"/>
    </row>
    <row r="185" spans="1:6" ht="17.100000000000001" hidden="1" customHeight="1">
      <c r="A185" s="9"/>
      <c r="B185" s="2"/>
      <c r="C185" s="3"/>
      <c r="D185" s="4"/>
      <c r="E185" s="5"/>
      <c r="F185" s="2"/>
    </row>
    <row r="186" spans="1:6" ht="17.100000000000001" hidden="1" customHeight="1">
      <c r="A186" s="9"/>
      <c r="B186" s="2"/>
      <c r="C186" s="3"/>
      <c r="D186" s="4"/>
      <c r="E186" s="5"/>
      <c r="F186" s="2"/>
    </row>
    <row r="187" spans="1:6" ht="17.100000000000001" hidden="1" customHeight="1">
      <c r="A187" s="9"/>
      <c r="B187" s="2"/>
      <c r="C187" s="3"/>
      <c r="D187" s="4"/>
      <c r="E187" s="5"/>
      <c r="F187" s="2"/>
    </row>
    <row r="188" spans="1:6" ht="17.100000000000001" hidden="1" customHeight="1">
      <c r="A188" s="9"/>
      <c r="B188" s="2"/>
      <c r="C188" s="3"/>
      <c r="D188" s="4"/>
      <c r="E188" s="5"/>
      <c r="F188" s="2"/>
    </row>
    <row r="189" spans="1:6" ht="17.100000000000001" hidden="1" customHeight="1">
      <c r="A189" s="9"/>
      <c r="B189" s="2"/>
      <c r="C189" s="3"/>
      <c r="D189" s="4"/>
      <c r="E189" s="5"/>
      <c r="F189" s="2"/>
    </row>
    <row r="190" spans="1:6" ht="17.100000000000001" hidden="1" customHeight="1">
      <c r="A190" s="9"/>
      <c r="B190" s="2"/>
      <c r="C190" s="3"/>
      <c r="D190" s="4"/>
      <c r="E190" s="5"/>
      <c r="F190" s="2"/>
    </row>
    <row r="191" spans="1:6" ht="17.100000000000001" hidden="1" customHeight="1">
      <c r="A191" s="9"/>
      <c r="B191" s="2"/>
      <c r="C191" s="3"/>
      <c r="D191" s="4"/>
      <c r="E191" s="5"/>
      <c r="F191" s="2"/>
    </row>
    <row r="192" spans="1:6" ht="17.100000000000001" hidden="1" customHeight="1">
      <c r="A192" s="9"/>
      <c r="B192" s="2"/>
      <c r="C192" s="3"/>
      <c r="D192" s="4"/>
      <c r="E192" s="5"/>
      <c r="F192" s="2"/>
    </row>
    <row r="193" spans="1:6" ht="17.100000000000001" hidden="1" customHeight="1">
      <c r="A193" s="9"/>
      <c r="B193" s="2"/>
      <c r="C193" s="3"/>
      <c r="D193" s="4"/>
      <c r="E193" s="5"/>
      <c r="F193" s="2"/>
    </row>
    <row r="194" spans="1:6" ht="17.100000000000001" hidden="1" customHeight="1">
      <c r="A194" s="9"/>
      <c r="B194" s="2"/>
      <c r="C194" s="3"/>
      <c r="D194" s="4"/>
      <c r="E194" s="5"/>
      <c r="F194" s="2"/>
    </row>
    <row r="195" spans="1:6" ht="17.100000000000001" hidden="1" customHeight="1">
      <c r="A195" s="9"/>
      <c r="B195" s="2"/>
      <c r="C195" s="3"/>
      <c r="D195" s="4"/>
      <c r="E195" s="5"/>
      <c r="F195" s="2"/>
    </row>
    <row r="196" spans="1:6" ht="17.100000000000001" hidden="1" customHeight="1">
      <c r="A196" s="9"/>
      <c r="B196" s="2"/>
      <c r="C196" s="3"/>
      <c r="D196" s="4"/>
      <c r="E196" s="5"/>
      <c r="F196" s="2"/>
    </row>
    <row r="197" spans="1:6" ht="17.100000000000001" hidden="1" customHeight="1">
      <c r="A197" s="9"/>
      <c r="B197" s="2"/>
      <c r="C197" s="3"/>
      <c r="D197" s="4"/>
      <c r="E197" s="5"/>
      <c r="F197" s="2"/>
    </row>
    <row r="198" spans="1:6" ht="17.100000000000001" hidden="1" customHeight="1">
      <c r="A198" s="9"/>
      <c r="B198" s="2"/>
      <c r="C198" s="3"/>
      <c r="D198" s="4"/>
      <c r="E198" s="5"/>
      <c r="F198" s="2"/>
    </row>
    <row r="199" spans="1:6" ht="17.100000000000001" hidden="1" customHeight="1">
      <c r="A199" s="9"/>
      <c r="B199" s="2"/>
      <c r="C199" s="3"/>
      <c r="D199" s="4"/>
      <c r="E199" s="5"/>
      <c r="F199" s="2"/>
    </row>
    <row r="200" spans="1:6" ht="17.100000000000001" hidden="1" customHeight="1">
      <c r="A200" s="9"/>
      <c r="B200" s="2"/>
      <c r="C200" s="3"/>
      <c r="D200" s="4"/>
      <c r="E200" s="5"/>
      <c r="F200" s="2"/>
    </row>
    <row r="201" spans="1:6" ht="17.100000000000001" hidden="1" customHeight="1">
      <c r="A201" s="9"/>
      <c r="B201" s="2"/>
      <c r="C201" s="3"/>
      <c r="D201" s="4"/>
      <c r="E201" s="5"/>
      <c r="F201" s="2"/>
    </row>
    <row r="202" spans="1:6" ht="17.100000000000001" hidden="1" customHeight="1">
      <c r="A202" s="9"/>
      <c r="B202" s="2"/>
      <c r="C202" s="3"/>
      <c r="D202" s="4"/>
      <c r="E202" s="5"/>
      <c r="F202" s="2"/>
    </row>
    <row r="203" spans="1:6" ht="17.100000000000001" hidden="1" customHeight="1">
      <c r="A203" s="9"/>
      <c r="B203" s="2"/>
      <c r="C203" s="3"/>
      <c r="D203" s="4"/>
      <c r="E203" s="5"/>
      <c r="F203" s="2"/>
    </row>
    <row r="204" spans="1:6" ht="17.100000000000001" hidden="1" customHeight="1">
      <c r="A204" s="9"/>
      <c r="B204" s="2"/>
      <c r="C204" s="3"/>
      <c r="D204" s="4"/>
      <c r="E204" s="5"/>
      <c r="F204" s="2"/>
    </row>
    <row r="205" spans="1:6" ht="17.100000000000001" hidden="1" customHeight="1">
      <c r="A205" s="9"/>
      <c r="B205" s="2"/>
      <c r="C205" s="3"/>
      <c r="D205" s="4"/>
      <c r="E205" s="5"/>
      <c r="F205" s="2"/>
    </row>
    <row r="206" spans="1:6" ht="17.100000000000001" hidden="1" customHeight="1">
      <c r="A206" s="9"/>
      <c r="B206" s="2"/>
      <c r="C206" s="3"/>
      <c r="D206" s="4"/>
      <c r="E206" s="5"/>
      <c r="F206" s="2"/>
    </row>
    <row r="207" spans="1:6" ht="17.100000000000001" hidden="1" customHeight="1">
      <c r="A207" s="9"/>
      <c r="B207" s="2"/>
      <c r="C207" s="3"/>
      <c r="D207" s="4"/>
      <c r="E207" s="5"/>
      <c r="F207" s="2"/>
    </row>
    <row r="208" spans="1:6" ht="17.100000000000001" hidden="1" customHeight="1">
      <c r="A208" s="9"/>
      <c r="B208" s="2"/>
      <c r="C208" s="3"/>
      <c r="D208" s="4"/>
      <c r="E208" s="5"/>
      <c r="F208" s="2"/>
    </row>
    <row r="209" spans="1:6" ht="17.100000000000001" hidden="1" customHeight="1">
      <c r="A209" s="9"/>
      <c r="B209" s="2"/>
      <c r="C209" s="3"/>
      <c r="D209" s="4"/>
      <c r="E209" s="5"/>
      <c r="F209" s="2"/>
    </row>
    <row r="210" spans="1:6" ht="17.100000000000001" hidden="1" customHeight="1">
      <c r="A210" s="9"/>
      <c r="B210" s="2"/>
      <c r="C210" s="3"/>
      <c r="D210" s="4"/>
      <c r="E210" s="5"/>
      <c r="F210" s="2"/>
    </row>
    <row r="211" spans="1:6" ht="17.100000000000001" hidden="1" customHeight="1">
      <c r="A211" s="9"/>
      <c r="B211" s="2"/>
      <c r="C211" s="3"/>
      <c r="D211" s="4"/>
      <c r="E211" s="5"/>
      <c r="F211" s="2"/>
    </row>
    <row r="212" spans="1:6" ht="17.100000000000001" hidden="1" customHeight="1">
      <c r="A212" s="9"/>
      <c r="B212" s="2"/>
      <c r="C212" s="3"/>
      <c r="D212" s="4"/>
      <c r="E212" s="5"/>
      <c r="F212" s="2"/>
    </row>
    <row r="213" spans="1:6" ht="17.100000000000001" hidden="1" customHeight="1">
      <c r="A213" s="9"/>
      <c r="B213" s="2"/>
      <c r="C213" s="3"/>
      <c r="D213" s="4"/>
      <c r="E213" s="5"/>
      <c r="F213" s="2"/>
    </row>
    <row r="214" spans="1:6" ht="17.100000000000001" hidden="1" customHeight="1">
      <c r="A214" s="9"/>
      <c r="B214" s="2"/>
      <c r="C214" s="3"/>
      <c r="D214" s="4"/>
      <c r="E214" s="5"/>
      <c r="F214" s="2"/>
    </row>
    <row r="215" spans="1:6" ht="17.100000000000001" hidden="1" customHeight="1">
      <c r="A215" s="9"/>
      <c r="B215" s="2"/>
      <c r="C215" s="3"/>
      <c r="D215" s="4"/>
      <c r="E215" s="5"/>
      <c r="F215" s="2"/>
    </row>
    <row r="216" spans="1:6" ht="17.100000000000001" hidden="1" customHeight="1">
      <c r="A216" s="9"/>
      <c r="B216" s="2"/>
      <c r="C216" s="3"/>
      <c r="D216" s="4"/>
      <c r="E216" s="5"/>
      <c r="F216" s="2"/>
    </row>
    <row r="217" spans="1:6" ht="17.100000000000001" hidden="1" customHeight="1">
      <c r="A217" s="9"/>
      <c r="B217" s="2"/>
      <c r="C217" s="3"/>
      <c r="D217" s="4"/>
      <c r="E217" s="5"/>
      <c r="F217" s="2"/>
    </row>
    <row r="218" spans="1:6" ht="17.100000000000001" hidden="1" customHeight="1">
      <c r="A218" s="9"/>
      <c r="B218" s="2"/>
      <c r="C218" s="3"/>
      <c r="D218" s="4"/>
      <c r="E218" s="5"/>
      <c r="F218" s="2"/>
    </row>
    <row r="219" spans="1:6" ht="17.100000000000001" hidden="1" customHeight="1">
      <c r="A219" s="9"/>
      <c r="B219" s="2"/>
      <c r="C219" s="3"/>
      <c r="D219" s="4"/>
      <c r="E219" s="5"/>
      <c r="F219" s="2"/>
    </row>
    <row r="220" spans="1:6" ht="17.100000000000001" hidden="1" customHeight="1">
      <c r="A220" s="9"/>
      <c r="B220" s="2"/>
      <c r="C220" s="3"/>
      <c r="D220" s="4"/>
      <c r="E220" s="5"/>
      <c r="F220" s="2"/>
    </row>
    <row r="221" spans="1:6" ht="17.100000000000001" hidden="1" customHeight="1">
      <c r="A221" s="9"/>
      <c r="B221" s="2"/>
      <c r="C221" s="3"/>
      <c r="D221" s="4"/>
      <c r="E221" s="5"/>
      <c r="F221" s="2"/>
    </row>
    <row r="222" spans="1:6" ht="17.100000000000001" hidden="1" customHeight="1">
      <c r="A222" s="9"/>
      <c r="B222" s="2"/>
      <c r="C222" s="3"/>
      <c r="D222" s="4"/>
      <c r="E222" s="5"/>
      <c r="F222" s="2"/>
    </row>
    <row r="223" spans="1:6" ht="17.100000000000001" hidden="1" customHeight="1">
      <c r="A223" s="9"/>
      <c r="B223" s="2"/>
      <c r="C223" s="3"/>
      <c r="D223" s="4"/>
      <c r="E223" s="5"/>
      <c r="F223" s="2"/>
    </row>
    <row r="224" spans="1:6" ht="17.100000000000001" hidden="1" customHeight="1">
      <c r="A224" s="9"/>
      <c r="B224" s="2"/>
      <c r="C224" s="3"/>
      <c r="D224" s="4"/>
      <c r="E224" s="5"/>
      <c r="F224" s="2"/>
    </row>
    <row r="225" spans="1:6" ht="17.100000000000001" hidden="1" customHeight="1">
      <c r="A225" s="9"/>
      <c r="B225" s="2"/>
      <c r="C225" s="3"/>
      <c r="D225" s="4"/>
      <c r="E225" s="5"/>
      <c r="F225" s="2"/>
    </row>
    <row r="226" spans="1:6" ht="17.100000000000001" hidden="1" customHeight="1">
      <c r="A226" s="9"/>
      <c r="B226" s="2"/>
      <c r="C226" s="3"/>
      <c r="D226" s="4"/>
      <c r="E226" s="5"/>
      <c r="F226" s="2"/>
    </row>
    <row r="227" spans="1:6" ht="17.100000000000001" hidden="1" customHeight="1">
      <c r="A227" s="9"/>
      <c r="B227" s="2"/>
      <c r="C227" s="3"/>
      <c r="D227" s="4"/>
      <c r="E227" s="5"/>
      <c r="F227" s="2"/>
    </row>
    <row r="228" spans="1:6" ht="17.100000000000001" hidden="1" customHeight="1">
      <c r="A228" s="9"/>
      <c r="B228" s="2"/>
      <c r="C228" s="3"/>
      <c r="D228" s="4"/>
      <c r="E228" s="5"/>
      <c r="F228" s="2"/>
    </row>
    <row r="229" spans="1:6" ht="17.100000000000001" hidden="1" customHeight="1">
      <c r="A229" s="9"/>
      <c r="B229" s="2"/>
      <c r="C229" s="3"/>
      <c r="D229" s="4"/>
      <c r="E229" s="5"/>
      <c r="F229" s="2"/>
    </row>
    <row r="230" spans="1:6" ht="17.100000000000001" hidden="1" customHeight="1">
      <c r="A230" s="9"/>
      <c r="B230" s="2"/>
      <c r="C230" s="3"/>
      <c r="D230" s="4"/>
      <c r="E230" s="5"/>
      <c r="F230" s="2"/>
    </row>
    <row r="231" spans="1:6" ht="17.100000000000001" hidden="1" customHeight="1">
      <c r="A231" s="9"/>
      <c r="B231" s="2"/>
      <c r="C231" s="3"/>
      <c r="D231" s="4"/>
      <c r="E231" s="5"/>
      <c r="F231" s="2"/>
    </row>
    <row r="232" spans="1:6" ht="17.100000000000001" hidden="1" customHeight="1">
      <c r="A232" s="9"/>
      <c r="B232" s="2"/>
      <c r="C232" s="3"/>
      <c r="D232" s="4"/>
      <c r="E232" s="5"/>
      <c r="F232" s="2"/>
    </row>
    <row r="233" spans="1:6" ht="17.100000000000001" hidden="1" customHeight="1">
      <c r="A233" s="9"/>
      <c r="B233" s="2"/>
      <c r="C233" s="3"/>
      <c r="D233" s="4"/>
      <c r="E233" s="5"/>
      <c r="F233" s="2"/>
    </row>
    <row r="234" spans="1:6" ht="17.100000000000001" hidden="1" customHeight="1">
      <c r="A234" s="9"/>
      <c r="B234" s="2"/>
      <c r="C234" s="3"/>
      <c r="D234" s="4"/>
      <c r="E234" s="5"/>
      <c r="F234" s="2"/>
    </row>
    <row r="235" spans="1:6" ht="17.100000000000001" hidden="1" customHeight="1">
      <c r="A235" s="9"/>
      <c r="B235" s="2"/>
      <c r="C235" s="3"/>
      <c r="D235" s="4"/>
      <c r="E235" s="5"/>
      <c r="F235" s="2"/>
    </row>
    <row r="236" spans="1:6" ht="17.100000000000001" hidden="1" customHeight="1">
      <c r="A236" s="9"/>
      <c r="B236" s="2"/>
      <c r="C236" s="3"/>
      <c r="D236" s="4"/>
      <c r="E236" s="5"/>
      <c r="F236" s="2"/>
    </row>
    <row r="237" spans="1:6" ht="17.100000000000001" hidden="1" customHeight="1">
      <c r="A237" s="9"/>
      <c r="B237" s="2"/>
      <c r="C237" s="3"/>
      <c r="D237" s="4"/>
      <c r="E237" s="5"/>
      <c r="F237" s="2"/>
    </row>
    <row r="238" spans="1:6" ht="17.100000000000001" hidden="1" customHeight="1">
      <c r="A238" s="9"/>
      <c r="B238" s="2"/>
      <c r="C238" s="3"/>
      <c r="D238" s="4"/>
      <c r="E238" s="5"/>
      <c r="F238" s="2"/>
    </row>
    <row r="239" spans="1:6" ht="17.100000000000001" hidden="1" customHeight="1">
      <c r="A239" s="9"/>
      <c r="B239" s="2"/>
      <c r="C239" s="3"/>
      <c r="D239" s="4"/>
      <c r="E239" s="5"/>
      <c r="F239" s="2"/>
    </row>
    <row r="240" spans="1:6" ht="17.100000000000001" hidden="1" customHeight="1">
      <c r="A240" s="9"/>
      <c r="B240" s="2"/>
      <c r="C240" s="3"/>
      <c r="D240" s="4"/>
      <c r="E240" s="5"/>
      <c r="F240" s="2"/>
    </row>
    <row r="241" spans="1:6" ht="17.100000000000001" hidden="1" customHeight="1">
      <c r="A241" s="9"/>
      <c r="B241" s="2"/>
      <c r="C241" s="3"/>
      <c r="D241" s="4"/>
      <c r="E241" s="5"/>
      <c r="F241" s="2"/>
    </row>
    <row r="242" spans="1:6" ht="17.100000000000001" hidden="1" customHeight="1">
      <c r="A242" s="9"/>
      <c r="B242" s="2"/>
      <c r="C242" s="3"/>
      <c r="D242" s="4"/>
      <c r="E242" s="5"/>
      <c r="F242" s="2"/>
    </row>
    <row r="243" spans="1:6" ht="17.100000000000001" hidden="1" customHeight="1">
      <c r="A243" s="9"/>
      <c r="B243" s="2"/>
      <c r="C243" s="3"/>
      <c r="D243" s="4"/>
      <c r="E243" s="5"/>
      <c r="F243" s="2"/>
    </row>
    <row r="244" spans="1:6" ht="17.100000000000001" hidden="1" customHeight="1">
      <c r="A244" s="9"/>
      <c r="B244" s="2"/>
      <c r="C244" s="3"/>
      <c r="D244" s="4"/>
      <c r="E244" s="5"/>
      <c r="F244" s="2"/>
    </row>
    <row r="245" spans="1:6" ht="17.100000000000001" hidden="1" customHeight="1">
      <c r="A245" s="9"/>
      <c r="B245" s="2"/>
      <c r="C245" s="3"/>
      <c r="D245" s="4"/>
      <c r="E245" s="5"/>
      <c r="F245" s="2"/>
    </row>
    <row r="246" spans="1:6" ht="17.100000000000001" hidden="1" customHeight="1">
      <c r="A246" s="9"/>
      <c r="B246" s="2"/>
      <c r="C246" s="3"/>
      <c r="D246" s="4"/>
      <c r="E246" s="5"/>
      <c r="F246" s="2"/>
    </row>
    <row r="247" spans="1:6" ht="17.100000000000001" hidden="1" customHeight="1">
      <c r="A247" s="9"/>
      <c r="B247" s="2"/>
      <c r="C247" s="3"/>
      <c r="D247" s="4"/>
      <c r="E247" s="5"/>
      <c r="F247" s="2"/>
    </row>
    <row r="248" spans="1:6" ht="17.100000000000001" hidden="1" customHeight="1">
      <c r="A248" s="9"/>
      <c r="B248" s="2"/>
      <c r="C248" s="3"/>
      <c r="D248" s="4"/>
      <c r="E248" s="5"/>
      <c r="F248" s="2"/>
    </row>
    <row r="249" spans="1:6" ht="17.100000000000001" hidden="1" customHeight="1">
      <c r="A249" s="9"/>
      <c r="B249" s="2"/>
      <c r="C249" s="3"/>
      <c r="D249" s="4"/>
      <c r="E249" s="5"/>
      <c r="F249" s="2"/>
    </row>
    <row r="250" spans="1:6" ht="17.100000000000001" hidden="1" customHeight="1">
      <c r="A250" s="9"/>
      <c r="B250" s="2"/>
      <c r="C250" s="3"/>
      <c r="D250" s="4"/>
      <c r="E250" s="5"/>
      <c r="F250" s="2"/>
    </row>
    <row r="251" spans="1:6" ht="17.100000000000001" hidden="1" customHeight="1">
      <c r="A251" s="9"/>
      <c r="B251" s="2"/>
      <c r="C251" s="3"/>
      <c r="D251" s="4"/>
      <c r="E251" s="5"/>
      <c r="F251" s="2"/>
    </row>
    <row r="252" spans="1:6" ht="17.100000000000001" hidden="1" customHeight="1">
      <c r="A252" s="9"/>
      <c r="B252" s="2"/>
      <c r="C252" s="3"/>
      <c r="D252" s="4"/>
      <c r="E252" s="5"/>
      <c r="F252" s="2"/>
    </row>
    <row r="253" spans="1:6" ht="17.100000000000001" hidden="1" customHeight="1">
      <c r="A253" s="9"/>
      <c r="B253" s="2"/>
      <c r="C253" s="3"/>
      <c r="D253" s="4"/>
      <c r="E253" s="5"/>
      <c r="F253" s="2"/>
    </row>
    <row r="254" spans="1:6" ht="17.100000000000001" hidden="1" customHeight="1">
      <c r="A254" s="9"/>
      <c r="B254" s="2"/>
      <c r="C254" s="3"/>
      <c r="D254" s="4"/>
      <c r="E254" s="5"/>
      <c r="F254" s="2"/>
    </row>
    <row r="255" spans="1:6" ht="17.100000000000001" hidden="1" customHeight="1">
      <c r="A255" s="9"/>
      <c r="B255" s="2"/>
      <c r="C255" s="3"/>
      <c r="D255" s="4"/>
      <c r="E255" s="5"/>
      <c r="F255" s="2"/>
    </row>
    <row r="256" spans="1:6" ht="17.100000000000001" hidden="1" customHeight="1">
      <c r="A256" s="9"/>
      <c r="B256" s="2"/>
      <c r="C256" s="3"/>
      <c r="D256" s="4"/>
      <c r="E256" s="5"/>
      <c r="F256" s="2"/>
    </row>
    <row r="257" spans="1:6" ht="17.100000000000001" hidden="1" customHeight="1">
      <c r="A257" s="9"/>
      <c r="B257" s="2"/>
      <c r="C257" s="3"/>
      <c r="D257" s="4"/>
      <c r="E257" s="5"/>
      <c r="F257" s="2"/>
    </row>
    <row r="258" spans="1:6" ht="17.100000000000001" hidden="1" customHeight="1">
      <c r="A258" s="9"/>
      <c r="B258" s="2"/>
      <c r="C258" s="3"/>
      <c r="D258" s="4"/>
      <c r="E258" s="5"/>
      <c r="F258" s="2"/>
    </row>
    <row r="259" spans="1:6" ht="17.100000000000001" hidden="1" customHeight="1">
      <c r="A259" s="9"/>
      <c r="B259" s="2"/>
      <c r="C259" s="3"/>
      <c r="D259" s="4"/>
      <c r="E259" s="5"/>
      <c r="F259" s="2"/>
    </row>
    <row r="260" spans="1:6" ht="17.100000000000001" hidden="1" customHeight="1">
      <c r="A260" s="9"/>
      <c r="B260" s="2"/>
      <c r="C260" s="3"/>
      <c r="D260" s="4"/>
      <c r="E260" s="5"/>
      <c r="F260" s="2"/>
    </row>
    <row r="261" spans="1:6" ht="17.100000000000001" hidden="1" customHeight="1">
      <c r="A261" s="9"/>
      <c r="B261" s="2"/>
      <c r="C261" s="3"/>
      <c r="D261" s="4"/>
      <c r="E261" s="5"/>
      <c r="F261" s="2"/>
    </row>
    <row r="262" spans="1:6" ht="17.100000000000001" hidden="1" customHeight="1">
      <c r="A262" s="9"/>
      <c r="B262" s="2"/>
      <c r="C262" s="3"/>
      <c r="D262" s="4"/>
      <c r="E262" s="5"/>
      <c r="F262" s="2"/>
    </row>
    <row r="263" spans="1:6" ht="17.100000000000001" hidden="1" customHeight="1">
      <c r="A263" s="9"/>
      <c r="B263" s="2"/>
      <c r="C263" s="3"/>
      <c r="D263" s="4"/>
      <c r="E263" s="5"/>
      <c r="F263" s="2"/>
    </row>
    <row r="264" spans="1:6" ht="17.100000000000001" hidden="1" customHeight="1">
      <c r="A264" s="9"/>
      <c r="B264" s="2"/>
      <c r="C264" s="3"/>
      <c r="D264" s="4"/>
      <c r="E264" s="5"/>
      <c r="F264" s="2"/>
    </row>
    <row r="265" spans="1:6" ht="17.100000000000001" hidden="1" customHeight="1">
      <c r="A265" s="9"/>
      <c r="B265" s="2"/>
      <c r="C265" s="3"/>
      <c r="D265" s="4"/>
      <c r="E265" s="5"/>
      <c r="F265" s="2"/>
    </row>
    <row r="266" spans="1:6" ht="17.100000000000001" hidden="1" customHeight="1">
      <c r="A266" s="9"/>
      <c r="B266" s="2"/>
      <c r="C266" s="3"/>
      <c r="D266" s="4"/>
      <c r="E266" s="5"/>
      <c r="F266" s="2"/>
    </row>
    <row r="267" spans="1:6" ht="17.100000000000001" hidden="1" customHeight="1">
      <c r="A267" s="9"/>
      <c r="B267" s="2"/>
      <c r="C267" s="3"/>
      <c r="D267" s="4"/>
      <c r="E267" s="5"/>
      <c r="F267" s="2"/>
    </row>
    <row r="268" spans="1:6" ht="17.100000000000001" hidden="1" customHeight="1">
      <c r="A268" s="9"/>
      <c r="B268" s="2"/>
      <c r="C268" s="3"/>
      <c r="D268" s="4"/>
      <c r="E268" s="5"/>
      <c r="F268" s="2"/>
    </row>
    <row r="269" spans="1:6" ht="17.100000000000001" hidden="1" customHeight="1">
      <c r="A269" s="9"/>
      <c r="B269" s="2"/>
      <c r="C269" s="3"/>
      <c r="D269" s="4"/>
      <c r="E269" s="5"/>
      <c r="F269" s="2"/>
    </row>
    <row r="270" spans="1:6" ht="17.100000000000001" hidden="1" customHeight="1">
      <c r="A270" s="9"/>
      <c r="B270" s="2"/>
      <c r="C270" s="3"/>
      <c r="D270" s="4"/>
      <c r="E270" s="5"/>
      <c r="F270" s="2"/>
    </row>
    <row r="271" spans="1:6" ht="17.100000000000001" hidden="1" customHeight="1">
      <c r="A271" s="9"/>
      <c r="B271" s="2"/>
      <c r="C271" s="3"/>
      <c r="D271" s="4"/>
      <c r="E271" s="5"/>
      <c r="F271" s="2"/>
    </row>
    <row r="272" spans="1:6" ht="17.100000000000001" hidden="1" customHeight="1">
      <c r="A272" s="9"/>
      <c r="B272" s="2"/>
      <c r="C272" s="3"/>
      <c r="D272" s="4"/>
      <c r="E272" s="5"/>
      <c r="F272" s="2"/>
    </row>
    <row r="273" spans="1:6" ht="17.100000000000001" hidden="1" customHeight="1">
      <c r="A273" s="9"/>
      <c r="B273" s="2"/>
      <c r="C273" s="3"/>
      <c r="D273" s="4"/>
      <c r="E273" s="5"/>
      <c r="F273" s="2"/>
    </row>
    <row r="274" spans="1:6" ht="17.100000000000001" hidden="1" customHeight="1">
      <c r="A274" s="9"/>
      <c r="B274" s="2"/>
      <c r="C274" s="3"/>
      <c r="D274" s="4"/>
      <c r="E274" s="5"/>
      <c r="F274" s="2"/>
    </row>
    <row r="275" spans="1:6" ht="17.100000000000001" hidden="1" customHeight="1">
      <c r="A275" s="9"/>
      <c r="B275" s="2"/>
      <c r="C275" s="3"/>
      <c r="D275" s="4"/>
      <c r="E275" s="5"/>
      <c r="F275" s="2"/>
    </row>
    <row r="276" spans="1:6" ht="17.100000000000001" hidden="1" customHeight="1">
      <c r="A276" s="9"/>
      <c r="B276" s="2"/>
      <c r="C276" s="3"/>
      <c r="D276" s="4"/>
      <c r="E276" s="5"/>
      <c r="F276" s="2"/>
    </row>
    <row r="277" spans="1:6" ht="17.100000000000001" hidden="1" customHeight="1">
      <c r="A277" s="9"/>
      <c r="B277" s="2"/>
      <c r="C277" s="3"/>
      <c r="D277" s="4"/>
      <c r="E277" s="5"/>
      <c r="F277" s="2"/>
    </row>
    <row r="278" spans="1:6" ht="17.100000000000001" hidden="1" customHeight="1">
      <c r="A278" s="9"/>
      <c r="B278" s="2"/>
      <c r="C278" s="3"/>
      <c r="D278" s="4"/>
      <c r="E278" s="5"/>
      <c r="F278" s="2"/>
    </row>
    <row r="279" spans="1:6" ht="17.100000000000001" hidden="1" customHeight="1">
      <c r="A279" s="9"/>
      <c r="B279" s="2"/>
      <c r="C279" s="3"/>
      <c r="D279" s="4"/>
      <c r="E279" s="5"/>
      <c r="F279" s="2"/>
    </row>
    <row r="280" spans="1:6" ht="17.100000000000001" hidden="1" customHeight="1">
      <c r="A280" s="9"/>
      <c r="B280" s="2"/>
      <c r="C280" s="3"/>
      <c r="D280" s="4"/>
      <c r="E280" s="5"/>
      <c r="F280" s="2"/>
    </row>
    <row r="281" spans="1:6" ht="17.100000000000001" hidden="1" customHeight="1">
      <c r="A281" s="9"/>
      <c r="B281" s="2"/>
      <c r="C281" s="3"/>
      <c r="D281" s="4"/>
      <c r="E281" s="5"/>
      <c r="F281" s="2"/>
    </row>
    <row r="282" spans="1:6" ht="17.100000000000001" hidden="1" customHeight="1">
      <c r="A282" s="9"/>
      <c r="B282" s="2"/>
      <c r="C282" s="3"/>
      <c r="D282" s="4"/>
      <c r="E282" s="5"/>
      <c r="F282" s="2"/>
    </row>
    <row r="283" spans="1:6" ht="17.100000000000001" hidden="1" customHeight="1">
      <c r="A283" s="9"/>
      <c r="B283" s="2"/>
      <c r="C283" s="3"/>
      <c r="D283" s="4"/>
      <c r="E283" s="5"/>
      <c r="F283" s="2"/>
    </row>
    <row r="284" spans="1:6" ht="17.100000000000001" hidden="1" customHeight="1">
      <c r="A284" s="9"/>
      <c r="B284" s="2"/>
      <c r="C284" s="3"/>
      <c r="D284" s="4"/>
      <c r="E284" s="5"/>
      <c r="F284" s="2"/>
    </row>
    <row r="285" spans="1:6" ht="17.100000000000001" hidden="1" customHeight="1">
      <c r="A285" s="9"/>
      <c r="B285" s="2"/>
      <c r="C285" s="3"/>
      <c r="D285" s="4"/>
      <c r="E285" s="5"/>
      <c r="F285" s="2"/>
    </row>
    <row r="286" spans="1:6" ht="17.100000000000001" hidden="1" customHeight="1">
      <c r="A286" s="9"/>
      <c r="B286" s="2"/>
      <c r="C286" s="3"/>
      <c r="D286" s="4"/>
      <c r="E286" s="5"/>
      <c r="F286" s="2"/>
    </row>
    <row r="287" spans="1:6" ht="17.100000000000001" hidden="1" customHeight="1">
      <c r="A287" s="9"/>
      <c r="B287" s="2"/>
      <c r="C287" s="3"/>
      <c r="D287" s="4"/>
      <c r="E287" s="5"/>
      <c r="F287" s="2"/>
    </row>
    <row r="288" spans="1:6" ht="17.100000000000001" hidden="1" customHeight="1">
      <c r="A288" s="9"/>
      <c r="B288" s="2"/>
      <c r="C288" s="3"/>
      <c r="D288" s="4"/>
      <c r="E288" s="5"/>
      <c r="F288" s="2"/>
    </row>
    <row r="289" spans="1:6" ht="17.100000000000001" hidden="1" customHeight="1">
      <c r="A289" s="9"/>
      <c r="B289" s="2"/>
      <c r="C289" s="3"/>
      <c r="D289" s="4"/>
      <c r="E289" s="5"/>
      <c r="F289" s="2"/>
    </row>
    <row r="290" spans="1:6" ht="17.100000000000001" hidden="1" customHeight="1">
      <c r="A290" s="9"/>
      <c r="B290" s="2"/>
      <c r="C290" s="3"/>
      <c r="D290" s="4"/>
      <c r="E290" s="5"/>
      <c r="F290" s="2"/>
    </row>
    <row r="291" spans="1:6" ht="17.100000000000001" hidden="1" customHeight="1">
      <c r="A291" s="9"/>
      <c r="B291" s="2"/>
      <c r="C291" s="3"/>
      <c r="D291" s="4"/>
      <c r="E291" s="5"/>
      <c r="F291" s="2"/>
    </row>
    <row r="292" spans="1:6" ht="17.100000000000001" hidden="1" customHeight="1">
      <c r="A292" s="9"/>
      <c r="B292" s="2"/>
      <c r="C292" s="3"/>
      <c r="D292" s="4"/>
      <c r="E292" s="5"/>
      <c r="F292" s="2"/>
    </row>
    <row r="293" spans="1:6" ht="17.100000000000001" hidden="1" customHeight="1">
      <c r="A293" s="9"/>
      <c r="B293" s="2"/>
      <c r="C293" s="3"/>
      <c r="D293" s="4"/>
      <c r="E293" s="5"/>
      <c r="F293" s="2"/>
    </row>
    <row r="294" spans="1:6" ht="17.100000000000001" hidden="1" customHeight="1">
      <c r="A294" s="9"/>
      <c r="B294" s="2"/>
      <c r="C294" s="3"/>
      <c r="D294" s="4"/>
      <c r="E294" s="5"/>
      <c r="F294" s="2"/>
    </row>
    <row r="295" spans="1:6" ht="17.100000000000001" hidden="1" customHeight="1">
      <c r="A295" s="9"/>
      <c r="B295" s="2"/>
      <c r="C295" s="3"/>
      <c r="D295" s="4"/>
      <c r="E295" s="5"/>
      <c r="F295" s="2"/>
    </row>
    <row r="296" spans="1:6" ht="17.100000000000001" hidden="1" customHeight="1">
      <c r="A296" s="9"/>
      <c r="B296" s="2"/>
      <c r="C296" s="3"/>
      <c r="D296" s="4"/>
      <c r="E296" s="5"/>
      <c r="F296" s="2"/>
    </row>
    <row r="297" spans="1:6" ht="17.100000000000001" hidden="1" customHeight="1">
      <c r="A297" s="9"/>
      <c r="B297" s="2"/>
      <c r="C297" s="3"/>
      <c r="D297" s="4"/>
      <c r="E297" s="5"/>
      <c r="F297" s="2"/>
    </row>
    <row r="298" spans="1:6" ht="17.100000000000001" hidden="1" customHeight="1">
      <c r="A298" s="9"/>
      <c r="B298" s="2"/>
      <c r="C298" s="3"/>
      <c r="D298" s="4"/>
      <c r="E298" s="5"/>
      <c r="F298" s="2"/>
    </row>
    <row r="299" spans="1:6" ht="17.100000000000001" hidden="1" customHeight="1">
      <c r="A299" s="9"/>
      <c r="B299" s="2"/>
      <c r="C299" s="3"/>
      <c r="D299" s="4"/>
      <c r="E299" s="5"/>
      <c r="F299" s="2"/>
    </row>
    <row r="300" spans="1:6" ht="17.100000000000001" hidden="1" customHeight="1">
      <c r="A300" s="9"/>
      <c r="B300" s="2"/>
      <c r="C300" s="3"/>
      <c r="D300" s="4"/>
      <c r="E300" s="5"/>
      <c r="F300" s="2"/>
    </row>
    <row r="301" spans="1:6" ht="17.100000000000001" hidden="1" customHeight="1">
      <c r="A301" s="9"/>
      <c r="B301" s="2"/>
      <c r="C301" s="3"/>
      <c r="D301" s="4"/>
      <c r="E301" s="5"/>
      <c r="F301" s="2"/>
    </row>
    <row r="302" spans="1:6" ht="17.100000000000001" hidden="1" customHeight="1">
      <c r="A302" s="9"/>
      <c r="B302" s="2"/>
      <c r="C302" s="3"/>
      <c r="D302" s="4"/>
      <c r="E302" s="5"/>
      <c r="F302" s="2"/>
    </row>
    <row r="303" spans="1:6" ht="17.100000000000001" hidden="1" customHeight="1">
      <c r="A303" s="9"/>
      <c r="B303" s="2"/>
      <c r="C303" s="3"/>
      <c r="D303" s="4"/>
      <c r="E303" s="5"/>
      <c r="F303" s="2"/>
    </row>
    <row r="304" spans="1:6" ht="17.100000000000001" hidden="1" customHeight="1">
      <c r="E304" s="5"/>
    </row>
    <row r="305" ht="17.100000000000001" hidden="1" customHeight="1"/>
    <row r="306" ht="17.100000000000001" hidden="1" customHeight="1"/>
    <row r="307" ht="17.100000000000001" hidden="1" customHeight="1"/>
    <row r="308" ht="17.100000000000001" hidden="1" customHeight="1"/>
    <row r="309" ht="17.100000000000001" hidden="1" customHeight="1"/>
    <row r="310" ht="17.100000000000001" hidden="1" customHeight="1"/>
    <row r="311" ht="17.100000000000001" hidden="1" customHeight="1"/>
    <row r="312" ht="17.100000000000001" hidden="1" customHeight="1"/>
    <row r="313" ht="17.100000000000001" hidden="1" customHeight="1"/>
    <row r="314" ht="17.100000000000001" hidden="1" customHeight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spans="1:1" hidden="1"/>
    <row r="466" spans="1:1" hidden="1"/>
    <row r="467" spans="1:1" hidden="1"/>
    <row r="468" spans="1:1" hidden="1"/>
    <row r="469" spans="1:1" hidden="1"/>
    <row r="470" spans="1:1" hidden="1"/>
    <row r="471" spans="1:1" hidden="1"/>
    <row r="472" spans="1:1" hidden="1"/>
    <row r="473" spans="1:1" hidden="1"/>
    <row r="474" spans="1:1" hidden="1"/>
    <row r="475" spans="1:1" hidden="1"/>
    <row r="476" spans="1:1" hidden="1"/>
    <row r="477" spans="1:1" hidden="1"/>
    <row r="478" spans="1:1" hidden="1"/>
    <row r="479" spans="1:1" ht="14.25" hidden="1">
      <c r="A479" s="79"/>
    </row>
    <row r="480" spans="1:1" hidden="1">
      <c r="A480" s="80" t="s">
        <v>120</v>
      </c>
    </row>
    <row r="481" spans="1:1" hidden="1">
      <c r="A481" s="80" t="s">
        <v>121</v>
      </c>
    </row>
    <row r="482" spans="1:1" hidden="1"/>
    <row r="483" spans="1:1" hidden="1"/>
    <row r="484" spans="1:1" hidden="1"/>
    <row r="485" spans="1:1" hidden="1"/>
    <row r="486" spans="1:1" hidden="1"/>
    <row r="487" spans="1:1" hidden="1"/>
    <row r="488" spans="1:1" hidden="1"/>
    <row r="489" spans="1:1" hidden="1"/>
    <row r="490" spans="1:1" hidden="1"/>
    <row r="491" spans="1:1" hidden="1"/>
    <row r="492" spans="1:1" hidden="1"/>
    <row r="493" spans="1:1" hidden="1"/>
    <row r="494" spans="1:1" hidden="1"/>
    <row r="495" spans="1:1" hidden="1"/>
    <row r="496" spans="1:1" hidden="1"/>
    <row r="497" hidden="1"/>
    <row r="498" hidden="1"/>
    <row r="499" hidden="1"/>
    <row r="500" hidden="1"/>
    <row r="501" hidden="1"/>
    <row r="502" hidden="1"/>
    <row r="503" hidden="1"/>
    <row r="504" hidden="1"/>
    <row r="505" hidden="1"/>
    <row r="506" hidden="1"/>
    <row r="507" hidden="1"/>
    <row r="508" hidden="1"/>
    <row r="509" hidden="1"/>
    <row r="510" hidden="1"/>
    <row r="511" hidden="1"/>
    <row r="512" hidden="1"/>
    <row r="513" hidden="1"/>
    <row r="514" hidden="1"/>
    <row r="515" hidden="1"/>
    <row r="516" hidden="1"/>
    <row r="517" hidden="1"/>
    <row r="518" hidden="1"/>
    <row r="519" hidden="1"/>
    <row r="520" hidden="1"/>
    <row r="521" hidden="1"/>
    <row r="522" hidden="1"/>
    <row r="523" hidden="1"/>
    <row r="524" hidden="1"/>
    <row r="525" hidden="1"/>
    <row r="526" hidden="1"/>
    <row r="527" hidden="1"/>
    <row r="528" hidden="1"/>
    <row r="529" hidden="1"/>
    <row r="530" hidden="1"/>
    <row r="531" hidden="1"/>
    <row r="532" hidden="1"/>
    <row r="533" hidden="1"/>
    <row r="534" hidden="1"/>
    <row r="535" hidden="1"/>
    <row r="536" hidden="1"/>
    <row r="537" hidden="1"/>
    <row r="538" hidden="1"/>
    <row r="539" hidden="1"/>
    <row r="540" hidden="1"/>
    <row r="541" hidden="1"/>
    <row r="542" hidden="1"/>
    <row r="543" hidden="1"/>
    <row r="544" hidden="1"/>
    <row r="545" hidden="1"/>
    <row r="546" hidden="1"/>
    <row r="547" hidden="1"/>
    <row r="548" hidden="1"/>
    <row r="549" hidden="1"/>
    <row r="550" hidden="1"/>
    <row r="551" hidden="1"/>
    <row r="552" hidden="1"/>
    <row r="553" hidden="1"/>
    <row r="554" hidden="1"/>
    <row r="555" hidden="1"/>
    <row r="556" hidden="1"/>
    <row r="557" hidden="1"/>
    <row r="558" hidden="1"/>
    <row r="559" hidden="1"/>
    <row r="560" hidden="1"/>
    <row r="561" hidden="1"/>
    <row r="562" hidden="1"/>
    <row r="563" hidden="1"/>
    <row r="564" hidden="1"/>
    <row r="565" hidden="1"/>
    <row r="566" hidden="1"/>
    <row r="567" hidden="1"/>
    <row r="568" hidden="1"/>
    <row r="569" hidden="1"/>
    <row r="570" hidden="1"/>
    <row r="571" hidden="1"/>
    <row r="572" hidden="1"/>
    <row r="573" hidden="1"/>
    <row r="574" hidden="1"/>
    <row r="575" hidden="1"/>
    <row r="576" hidden="1"/>
    <row r="577" hidden="1"/>
    <row r="578" hidden="1"/>
    <row r="579" hidden="1"/>
    <row r="580" hidden="1"/>
  </sheetData>
  <mergeCells count="3">
    <mergeCell ref="F3:G3"/>
    <mergeCell ref="E4:G4"/>
    <mergeCell ref="A63:G63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CQ511"/>
  <sheetViews>
    <sheetView showGridLines="0" tabSelected="1" workbookViewId="0"/>
  </sheetViews>
  <sheetFormatPr baseColWidth="10" defaultColWidth="11" defaultRowHeight="12.75"/>
  <cols>
    <col min="1" max="1" width="32.7109375" style="7" customWidth="1"/>
    <col min="2" max="3" width="9.5703125" style="74" customWidth="1"/>
    <col min="4" max="4" width="9.5703125" style="83" customWidth="1"/>
    <col min="5" max="5" width="9.5703125" style="74" customWidth="1"/>
    <col min="6" max="6" width="9.5703125" style="8" customWidth="1"/>
    <col min="7" max="7" width="31.5703125" style="8" customWidth="1"/>
    <col min="8" max="10" width="11" style="7" hidden="1" customWidth="1"/>
    <col min="11" max="11" width="27" style="7" hidden="1" customWidth="1"/>
    <col min="12" max="12" width="11" style="8" hidden="1" customWidth="1"/>
    <col min="13" max="14" width="11" style="7" hidden="1" customWidth="1"/>
    <col min="15" max="15" width="23.5703125" style="7" hidden="1" customWidth="1"/>
    <col min="16" max="95" width="11" style="7" hidden="1" customWidth="1"/>
    <col min="96" max="96" width="9.85546875" style="7" customWidth="1"/>
    <col min="97" max="253" width="11" style="7" customWidth="1"/>
    <col min="254" max="256" width="11" style="7"/>
    <col min="257" max="257" width="32.7109375" style="7" customWidth="1"/>
    <col min="258" max="262" width="9.5703125" style="7" customWidth="1"/>
    <col min="263" max="263" width="31.5703125" style="7" customWidth="1"/>
    <col min="264" max="351" width="0" style="7" hidden="1" customWidth="1"/>
    <col min="352" max="352" width="9.85546875" style="7" customWidth="1"/>
    <col min="353" max="509" width="11" style="7" customWidth="1"/>
    <col min="510" max="512" width="11" style="7"/>
    <col min="513" max="513" width="32.7109375" style="7" customWidth="1"/>
    <col min="514" max="518" width="9.5703125" style="7" customWidth="1"/>
    <col min="519" max="519" width="31.5703125" style="7" customWidth="1"/>
    <col min="520" max="607" width="0" style="7" hidden="1" customWidth="1"/>
    <col min="608" max="608" width="9.85546875" style="7" customWidth="1"/>
    <col min="609" max="765" width="11" style="7" customWidth="1"/>
    <col min="766" max="768" width="11" style="7"/>
    <col min="769" max="769" width="32.7109375" style="7" customWidth="1"/>
    <col min="770" max="774" width="9.5703125" style="7" customWidth="1"/>
    <col min="775" max="775" width="31.5703125" style="7" customWidth="1"/>
    <col min="776" max="863" width="0" style="7" hidden="1" customWidth="1"/>
    <col min="864" max="864" width="9.85546875" style="7" customWidth="1"/>
    <col min="865" max="1021" width="11" style="7" customWidth="1"/>
    <col min="1022" max="1024" width="11" style="7"/>
    <col min="1025" max="1025" width="32.7109375" style="7" customWidth="1"/>
    <col min="1026" max="1030" width="9.5703125" style="7" customWidth="1"/>
    <col min="1031" max="1031" width="31.5703125" style="7" customWidth="1"/>
    <col min="1032" max="1119" width="0" style="7" hidden="1" customWidth="1"/>
    <col min="1120" max="1120" width="9.85546875" style="7" customWidth="1"/>
    <col min="1121" max="1277" width="11" style="7" customWidth="1"/>
    <col min="1278" max="1280" width="11" style="7"/>
    <col min="1281" max="1281" width="32.7109375" style="7" customWidth="1"/>
    <col min="1282" max="1286" width="9.5703125" style="7" customWidth="1"/>
    <col min="1287" max="1287" width="31.5703125" style="7" customWidth="1"/>
    <col min="1288" max="1375" width="0" style="7" hidden="1" customWidth="1"/>
    <col min="1376" max="1376" width="9.85546875" style="7" customWidth="1"/>
    <col min="1377" max="1533" width="11" style="7" customWidth="1"/>
    <col min="1534" max="1536" width="11" style="7"/>
    <col min="1537" max="1537" width="32.7109375" style="7" customWidth="1"/>
    <col min="1538" max="1542" width="9.5703125" style="7" customWidth="1"/>
    <col min="1543" max="1543" width="31.5703125" style="7" customWidth="1"/>
    <col min="1544" max="1631" width="0" style="7" hidden="1" customWidth="1"/>
    <col min="1632" max="1632" width="9.85546875" style="7" customWidth="1"/>
    <col min="1633" max="1789" width="11" style="7" customWidth="1"/>
    <col min="1790" max="1792" width="11" style="7"/>
    <col min="1793" max="1793" width="32.7109375" style="7" customWidth="1"/>
    <col min="1794" max="1798" width="9.5703125" style="7" customWidth="1"/>
    <col min="1799" max="1799" width="31.5703125" style="7" customWidth="1"/>
    <col min="1800" max="1887" width="0" style="7" hidden="1" customWidth="1"/>
    <col min="1888" max="1888" width="9.85546875" style="7" customWidth="1"/>
    <col min="1889" max="2045" width="11" style="7" customWidth="1"/>
    <col min="2046" max="2048" width="11" style="7"/>
    <col min="2049" max="2049" width="32.7109375" style="7" customWidth="1"/>
    <col min="2050" max="2054" width="9.5703125" style="7" customWidth="1"/>
    <col min="2055" max="2055" width="31.5703125" style="7" customWidth="1"/>
    <col min="2056" max="2143" width="0" style="7" hidden="1" customWidth="1"/>
    <col min="2144" max="2144" width="9.85546875" style="7" customWidth="1"/>
    <col min="2145" max="2301" width="11" style="7" customWidth="1"/>
    <col min="2302" max="2304" width="11" style="7"/>
    <col min="2305" max="2305" width="32.7109375" style="7" customWidth="1"/>
    <col min="2306" max="2310" width="9.5703125" style="7" customWidth="1"/>
    <col min="2311" max="2311" width="31.5703125" style="7" customWidth="1"/>
    <col min="2312" max="2399" width="0" style="7" hidden="1" customWidth="1"/>
    <col min="2400" max="2400" width="9.85546875" style="7" customWidth="1"/>
    <col min="2401" max="2557" width="11" style="7" customWidth="1"/>
    <col min="2558" max="2560" width="11" style="7"/>
    <col min="2561" max="2561" width="32.7109375" style="7" customWidth="1"/>
    <col min="2562" max="2566" width="9.5703125" style="7" customWidth="1"/>
    <col min="2567" max="2567" width="31.5703125" style="7" customWidth="1"/>
    <col min="2568" max="2655" width="0" style="7" hidden="1" customWidth="1"/>
    <col min="2656" max="2656" width="9.85546875" style="7" customWidth="1"/>
    <col min="2657" max="2813" width="11" style="7" customWidth="1"/>
    <col min="2814" max="2816" width="11" style="7"/>
    <col min="2817" max="2817" width="32.7109375" style="7" customWidth="1"/>
    <col min="2818" max="2822" width="9.5703125" style="7" customWidth="1"/>
    <col min="2823" max="2823" width="31.5703125" style="7" customWidth="1"/>
    <col min="2824" max="2911" width="0" style="7" hidden="1" customWidth="1"/>
    <col min="2912" max="2912" width="9.85546875" style="7" customWidth="1"/>
    <col min="2913" max="3069" width="11" style="7" customWidth="1"/>
    <col min="3070" max="3072" width="11" style="7"/>
    <col min="3073" max="3073" width="32.7109375" style="7" customWidth="1"/>
    <col min="3074" max="3078" width="9.5703125" style="7" customWidth="1"/>
    <col min="3079" max="3079" width="31.5703125" style="7" customWidth="1"/>
    <col min="3080" max="3167" width="0" style="7" hidden="1" customWidth="1"/>
    <col min="3168" max="3168" width="9.85546875" style="7" customWidth="1"/>
    <col min="3169" max="3325" width="11" style="7" customWidth="1"/>
    <col min="3326" max="3328" width="11" style="7"/>
    <col min="3329" max="3329" width="32.7109375" style="7" customWidth="1"/>
    <col min="3330" max="3334" width="9.5703125" style="7" customWidth="1"/>
    <col min="3335" max="3335" width="31.5703125" style="7" customWidth="1"/>
    <col min="3336" max="3423" width="0" style="7" hidden="1" customWidth="1"/>
    <col min="3424" max="3424" width="9.85546875" style="7" customWidth="1"/>
    <col min="3425" max="3581" width="11" style="7" customWidth="1"/>
    <col min="3582" max="3584" width="11" style="7"/>
    <col min="3585" max="3585" width="32.7109375" style="7" customWidth="1"/>
    <col min="3586" max="3590" width="9.5703125" style="7" customWidth="1"/>
    <col min="3591" max="3591" width="31.5703125" style="7" customWidth="1"/>
    <col min="3592" max="3679" width="0" style="7" hidden="1" customWidth="1"/>
    <col min="3680" max="3680" width="9.85546875" style="7" customWidth="1"/>
    <col min="3681" max="3837" width="11" style="7" customWidth="1"/>
    <col min="3838" max="3840" width="11" style="7"/>
    <col min="3841" max="3841" width="32.7109375" style="7" customWidth="1"/>
    <col min="3842" max="3846" width="9.5703125" style="7" customWidth="1"/>
    <col min="3847" max="3847" width="31.5703125" style="7" customWidth="1"/>
    <col min="3848" max="3935" width="0" style="7" hidden="1" customWidth="1"/>
    <col min="3936" max="3936" width="9.85546875" style="7" customWidth="1"/>
    <col min="3937" max="4093" width="11" style="7" customWidth="1"/>
    <col min="4094" max="4096" width="11" style="7"/>
    <col min="4097" max="4097" width="32.7109375" style="7" customWidth="1"/>
    <col min="4098" max="4102" width="9.5703125" style="7" customWidth="1"/>
    <col min="4103" max="4103" width="31.5703125" style="7" customWidth="1"/>
    <col min="4104" max="4191" width="0" style="7" hidden="1" customWidth="1"/>
    <col min="4192" max="4192" width="9.85546875" style="7" customWidth="1"/>
    <col min="4193" max="4349" width="11" style="7" customWidth="1"/>
    <col min="4350" max="4352" width="11" style="7"/>
    <col min="4353" max="4353" width="32.7109375" style="7" customWidth="1"/>
    <col min="4354" max="4358" width="9.5703125" style="7" customWidth="1"/>
    <col min="4359" max="4359" width="31.5703125" style="7" customWidth="1"/>
    <col min="4360" max="4447" width="0" style="7" hidden="1" customWidth="1"/>
    <col min="4448" max="4448" width="9.85546875" style="7" customWidth="1"/>
    <col min="4449" max="4605" width="11" style="7" customWidth="1"/>
    <col min="4606" max="4608" width="11" style="7"/>
    <col min="4609" max="4609" width="32.7109375" style="7" customWidth="1"/>
    <col min="4610" max="4614" width="9.5703125" style="7" customWidth="1"/>
    <col min="4615" max="4615" width="31.5703125" style="7" customWidth="1"/>
    <col min="4616" max="4703" width="0" style="7" hidden="1" customWidth="1"/>
    <col min="4704" max="4704" width="9.85546875" style="7" customWidth="1"/>
    <col min="4705" max="4861" width="11" style="7" customWidth="1"/>
    <col min="4862" max="4864" width="11" style="7"/>
    <col min="4865" max="4865" width="32.7109375" style="7" customWidth="1"/>
    <col min="4866" max="4870" width="9.5703125" style="7" customWidth="1"/>
    <col min="4871" max="4871" width="31.5703125" style="7" customWidth="1"/>
    <col min="4872" max="4959" width="0" style="7" hidden="1" customWidth="1"/>
    <col min="4960" max="4960" width="9.85546875" style="7" customWidth="1"/>
    <col min="4961" max="5117" width="11" style="7" customWidth="1"/>
    <col min="5118" max="5120" width="11" style="7"/>
    <col min="5121" max="5121" width="32.7109375" style="7" customWidth="1"/>
    <col min="5122" max="5126" width="9.5703125" style="7" customWidth="1"/>
    <col min="5127" max="5127" width="31.5703125" style="7" customWidth="1"/>
    <col min="5128" max="5215" width="0" style="7" hidden="1" customWidth="1"/>
    <col min="5216" max="5216" width="9.85546875" style="7" customWidth="1"/>
    <col min="5217" max="5373" width="11" style="7" customWidth="1"/>
    <col min="5374" max="5376" width="11" style="7"/>
    <col min="5377" max="5377" width="32.7109375" style="7" customWidth="1"/>
    <col min="5378" max="5382" width="9.5703125" style="7" customWidth="1"/>
    <col min="5383" max="5383" width="31.5703125" style="7" customWidth="1"/>
    <col min="5384" max="5471" width="0" style="7" hidden="1" customWidth="1"/>
    <col min="5472" max="5472" width="9.85546875" style="7" customWidth="1"/>
    <col min="5473" max="5629" width="11" style="7" customWidth="1"/>
    <col min="5630" max="5632" width="11" style="7"/>
    <col min="5633" max="5633" width="32.7109375" style="7" customWidth="1"/>
    <col min="5634" max="5638" width="9.5703125" style="7" customWidth="1"/>
    <col min="5639" max="5639" width="31.5703125" style="7" customWidth="1"/>
    <col min="5640" max="5727" width="0" style="7" hidden="1" customWidth="1"/>
    <col min="5728" max="5728" width="9.85546875" style="7" customWidth="1"/>
    <col min="5729" max="5885" width="11" style="7" customWidth="1"/>
    <col min="5886" max="5888" width="11" style="7"/>
    <col min="5889" max="5889" width="32.7109375" style="7" customWidth="1"/>
    <col min="5890" max="5894" width="9.5703125" style="7" customWidth="1"/>
    <col min="5895" max="5895" width="31.5703125" style="7" customWidth="1"/>
    <col min="5896" max="5983" width="0" style="7" hidden="1" customWidth="1"/>
    <col min="5984" max="5984" width="9.85546875" style="7" customWidth="1"/>
    <col min="5985" max="6141" width="11" style="7" customWidth="1"/>
    <col min="6142" max="6144" width="11" style="7"/>
    <col min="6145" max="6145" width="32.7109375" style="7" customWidth="1"/>
    <col min="6146" max="6150" width="9.5703125" style="7" customWidth="1"/>
    <col min="6151" max="6151" width="31.5703125" style="7" customWidth="1"/>
    <col min="6152" max="6239" width="0" style="7" hidden="1" customWidth="1"/>
    <col min="6240" max="6240" width="9.85546875" style="7" customWidth="1"/>
    <col min="6241" max="6397" width="11" style="7" customWidth="1"/>
    <col min="6398" max="6400" width="11" style="7"/>
    <col min="6401" max="6401" width="32.7109375" style="7" customWidth="1"/>
    <col min="6402" max="6406" width="9.5703125" style="7" customWidth="1"/>
    <col min="6407" max="6407" width="31.5703125" style="7" customWidth="1"/>
    <col min="6408" max="6495" width="0" style="7" hidden="1" customWidth="1"/>
    <col min="6496" max="6496" width="9.85546875" style="7" customWidth="1"/>
    <col min="6497" max="6653" width="11" style="7" customWidth="1"/>
    <col min="6654" max="6656" width="11" style="7"/>
    <col min="6657" max="6657" width="32.7109375" style="7" customWidth="1"/>
    <col min="6658" max="6662" width="9.5703125" style="7" customWidth="1"/>
    <col min="6663" max="6663" width="31.5703125" style="7" customWidth="1"/>
    <col min="6664" max="6751" width="0" style="7" hidden="1" customWidth="1"/>
    <col min="6752" max="6752" width="9.85546875" style="7" customWidth="1"/>
    <col min="6753" max="6909" width="11" style="7" customWidth="1"/>
    <col min="6910" max="6912" width="11" style="7"/>
    <col min="6913" max="6913" width="32.7109375" style="7" customWidth="1"/>
    <col min="6914" max="6918" width="9.5703125" style="7" customWidth="1"/>
    <col min="6919" max="6919" width="31.5703125" style="7" customWidth="1"/>
    <col min="6920" max="7007" width="0" style="7" hidden="1" customWidth="1"/>
    <col min="7008" max="7008" width="9.85546875" style="7" customWidth="1"/>
    <col min="7009" max="7165" width="11" style="7" customWidth="1"/>
    <col min="7166" max="7168" width="11" style="7"/>
    <col min="7169" max="7169" width="32.7109375" style="7" customWidth="1"/>
    <col min="7170" max="7174" width="9.5703125" style="7" customWidth="1"/>
    <col min="7175" max="7175" width="31.5703125" style="7" customWidth="1"/>
    <col min="7176" max="7263" width="0" style="7" hidden="1" customWidth="1"/>
    <col min="7264" max="7264" width="9.85546875" style="7" customWidth="1"/>
    <col min="7265" max="7421" width="11" style="7" customWidth="1"/>
    <col min="7422" max="7424" width="11" style="7"/>
    <col min="7425" max="7425" width="32.7109375" style="7" customWidth="1"/>
    <col min="7426" max="7430" width="9.5703125" style="7" customWidth="1"/>
    <col min="7431" max="7431" width="31.5703125" style="7" customWidth="1"/>
    <col min="7432" max="7519" width="0" style="7" hidden="1" customWidth="1"/>
    <col min="7520" max="7520" width="9.85546875" style="7" customWidth="1"/>
    <col min="7521" max="7677" width="11" style="7" customWidth="1"/>
    <col min="7678" max="7680" width="11" style="7"/>
    <col min="7681" max="7681" width="32.7109375" style="7" customWidth="1"/>
    <col min="7682" max="7686" width="9.5703125" style="7" customWidth="1"/>
    <col min="7687" max="7687" width="31.5703125" style="7" customWidth="1"/>
    <col min="7688" max="7775" width="0" style="7" hidden="1" customWidth="1"/>
    <col min="7776" max="7776" width="9.85546875" style="7" customWidth="1"/>
    <col min="7777" max="7933" width="11" style="7" customWidth="1"/>
    <col min="7934" max="7936" width="11" style="7"/>
    <col min="7937" max="7937" width="32.7109375" style="7" customWidth="1"/>
    <col min="7938" max="7942" width="9.5703125" style="7" customWidth="1"/>
    <col min="7943" max="7943" width="31.5703125" style="7" customWidth="1"/>
    <col min="7944" max="8031" width="0" style="7" hidden="1" customWidth="1"/>
    <col min="8032" max="8032" width="9.85546875" style="7" customWidth="1"/>
    <col min="8033" max="8189" width="11" style="7" customWidth="1"/>
    <col min="8190" max="8192" width="11" style="7"/>
    <col min="8193" max="8193" width="32.7109375" style="7" customWidth="1"/>
    <col min="8194" max="8198" width="9.5703125" style="7" customWidth="1"/>
    <col min="8199" max="8199" width="31.5703125" style="7" customWidth="1"/>
    <col min="8200" max="8287" width="0" style="7" hidden="1" customWidth="1"/>
    <col min="8288" max="8288" width="9.85546875" style="7" customWidth="1"/>
    <col min="8289" max="8445" width="11" style="7" customWidth="1"/>
    <col min="8446" max="8448" width="11" style="7"/>
    <col min="8449" max="8449" width="32.7109375" style="7" customWidth="1"/>
    <col min="8450" max="8454" width="9.5703125" style="7" customWidth="1"/>
    <col min="8455" max="8455" width="31.5703125" style="7" customWidth="1"/>
    <col min="8456" max="8543" width="0" style="7" hidden="1" customWidth="1"/>
    <col min="8544" max="8544" width="9.85546875" style="7" customWidth="1"/>
    <col min="8545" max="8701" width="11" style="7" customWidth="1"/>
    <col min="8702" max="8704" width="11" style="7"/>
    <col min="8705" max="8705" width="32.7109375" style="7" customWidth="1"/>
    <col min="8706" max="8710" width="9.5703125" style="7" customWidth="1"/>
    <col min="8711" max="8711" width="31.5703125" style="7" customWidth="1"/>
    <col min="8712" max="8799" width="0" style="7" hidden="1" customWidth="1"/>
    <col min="8800" max="8800" width="9.85546875" style="7" customWidth="1"/>
    <col min="8801" max="8957" width="11" style="7" customWidth="1"/>
    <col min="8958" max="8960" width="11" style="7"/>
    <col min="8961" max="8961" width="32.7109375" style="7" customWidth="1"/>
    <col min="8962" max="8966" width="9.5703125" style="7" customWidth="1"/>
    <col min="8967" max="8967" width="31.5703125" style="7" customWidth="1"/>
    <col min="8968" max="9055" width="0" style="7" hidden="1" customWidth="1"/>
    <col min="9056" max="9056" width="9.85546875" style="7" customWidth="1"/>
    <col min="9057" max="9213" width="11" style="7" customWidth="1"/>
    <col min="9214" max="9216" width="11" style="7"/>
    <col min="9217" max="9217" width="32.7109375" style="7" customWidth="1"/>
    <col min="9218" max="9222" width="9.5703125" style="7" customWidth="1"/>
    <col min="9223" max="9223" width="31.5703125" style="7" customWidth="1"/>
    <col min="9224" max="9311" width="0" style="7" hidden="1" customWidth="1"/>
    <col min="9312" max="9312" width="9.85546875" style="7" customWidth="1"/>
    <col min="9313" max="9469" width="11" style="7" customWidth="1"/>
    <col min="9470" max="9472" width="11" style="7"/>
    <col min="9473" max="9473" width="32.7109375" style="7" customWidth="1"/>
    <col min="9474" max="9478" width="9.5703125" style="7" customWidth="1"/>
    <col min="9479" max="9479" width="31.5703125" style="7" customWidth="1"/>
    <col min="9480" max="9567" width="0" style="7" hidden="1" customWidth="1"/>
    <col min="9568" max="9568" width="9.85546875" style="7" customWidth="1"/>
    <col min="9569" max="9725" width="11" style="7" customWidth="1"/>
    <col min="9726" max="9728" width="11" style="7"/>
    <col min="9729" max="9729" width="32.7109375" style="7" customWidth="1"/>
    <col min="9730" max="9734" width="9.5703125" style="7" customWidth="1"/>
    <col min="9735" max="9735" width="31.5703125" style="7" customWidth="1"/>
    <col min="9736" max="9823" width="0" style="7" hidden="1" customWidth="1"/>
    <col min="9824" max="9824" width="9.85546875" style="7" customWidth="1"/>
    <col min="9825" max="9981" width="11" style="7" customWidth="1"/>
    <col min="9982" max="9984" width="11" style="7"/>
    <col min="9985" max="9985" width="32.7109375" style="7" customWidth="1"/>
    <col min="9986" max="9990" width="9.5703125" style="7" customWidth="1"/>
    <col min="9991" max="9991" width="31.5703125" style="7" customWidth="1"/>
    <col min="9992" max="10079" width="0" style="7" hidden="1" customWidth="1"/>
    <col min="10080" max="10080" width="9.85546875" style="7" customWidth="1"/>
    <col min="10081" max="10237" width="11" style="7" customWidth="1"/>
    <col min="10238" max="10240" width="11" style="7"/>
    <col min="10241" max="10241" width="32.7109375" style="7" customWidth="1"/>
    <col min="10242" max="10246" width="9.5703125" style="7" customWidth="1"/>
    <col min="10247" max="10247" width="31.5703125" style="7" customWidth="1"/>
    <col min="10248" max="10335" width="0" style="7" hidden="1" customWidth="1"/>
    <col min="10336" max="10336" width="9.85546875" style="7" customWidth="1"/>
    <col min="10337" max="10493" width="11" style="7" customWidth="1"/>
    <col min="10494" max="10496" width="11" style="7"/>
    <col min="10497" max="10497" width="32.7109375" style="7" customWidth="1"/>
    <col min="10498" max="10502" width="9.5703125" style="7" customWidth="1"/>
    <col min="10503" max="10503" width="31.5703125" style="7" customWidth="1"/>
    <col min="10504" max="10591" width="0" style="7" hidden="1" customWidth="1"/>
    <col min="10592" max="10592" width="9.85546875" style="7" customWidth="1"/>
    <col min="10593" max="10749" width="11" style="7" customWidth="1"/>
    <col min="10750" max="10752" width="11" style="7"/>
    <col min="10753" max="10753" width="32.7109375" style="7" customWidth="1"/>
    <col min="10754" max="10758" width="9.5703125" style="7" customWidth="1"/>
    <col min="10759" max="10759" width="31.5703125" style="7" customWidth="1"/>
    <col min="10760" max="10847" width="0" style="7" hidden="1" customWidth="1"/>
    <col min="10848" max="10848" width="9.85546875" style="7" customWidth="1"/>
    <col min="10849" max="11005" width="11" style="7" customWidth="1"/>
    <col min="11006" max="11008" width="11" style="7"/>
    <col min="11009" max="11009" width="32.7109375" style="7" customWidth="1"/>
    <col min="11010" max="11014" width="9.5703125" style="7" customWidth="1"/>
    <col min="11015" max="11015" width="31.5703125" style="7" customWidth="1"/>
    <col min="11016" max="11103" width="0" style="7" hidden="1" customWidth="1"/>
    <col min="11104" max="11104" width="9.85546875" style="7" customWidth="1"/>
    <col min="11105" max="11261" width="11" style="7" customWidth="1"/>
    <col min="11262" max="11264" width="11" style="7"/>
    <col min="11265" max="11265" width="32.7109375" style="7" customWidth="1"/>
    <col min="11266" max="11270" width="9.5703125" style="7" customWidth="1"/>
    <col min="11271" max="11271" width="31.5703125" style="7" customWidth="1"/>
    <col min="11272" max="11359" width="0" style="7" hidden="1" customWidth="1"/>
    <col min="11360" max="11360" width="9.85546875" style="7" customWidth="1"/>
    <col min="11361" max="11517" width="11" style="7" customWidth="1"/>
    <col min="11518" max="11520" width="11" style="7"/>
    <col min="11521" max="11521" width="32.7109375" style="7" customWidth="1"/>
    <col min="11522" max="11526" width="9.5703125" style="7" customWidth="1"/>
    <col min="11527" max="11527" width="31.5703125" style="7" customWidth="1"/>
    <col min="11528" max="11615" width="0" style="7" hidden="1" customWidth="1"/>
    <col min="11616" max="11616" width="9.85546875" style="7" customWidth="1"/>
    <col min="11617" max="11773" width="11" style="7" customWidth="1"/>
    <col min="11774" max="11776" width="11" style="7"/>
    <col min="11777" max="11777" width="32.7109375" style="7" customWidth="1"/>
    <col min="11778" max="11782" width="9.5703125" style="7" customWidth="1"/>
    <col min="11783" max="11783" width="31.5703125" style="7" customWidth="1"/>
    <col min="11784" max="11871" width="0" style="7" hidden="1" customWidth="1"/>
    <col min="11872" max="11872" width="9.85546875" style="7" customWidth="1"/>
    <col min="11873" max="12029" width="11" style="7" customWidth="1"/>
    <col min="12030" max="12032" width="11" style="7"/>
    <col min="12033" max="12033" width="32.7109375" style="7" customWidth="1"/>
    <col min="12034" max="12038" width="9.5703125" style="7" customWidth="1"/>
    <col min="12039" max="12039" width="31.5703125" style="7" customWidth="1"/>
    <col min="12040" max="12127" width="0" style="7" hidden="1" customWidth="1"/>
    <col min="12128" max="12128" width="9.85546875" style="7" customWidth="1"/>
    <col min="12129" max="12285" width="11" style="7" customWidth="1"/>
    <col min="12286" max="12288" width="11" style="7"/>
    <col min="12289" max="12289" width="32.7109375" style="7" customWidth="1"/>
    <col min="12290" max="12294" width="9.5703125" style="7" customWidth="1"/>
    <col min="12295" max="12295" width="31.5703125" style="7" customWidth="1"/>
    <col min="12296" max="12383" width="0" style="7" hidden="1" customWidth="1"/>
    <col min="12384" max="12384" width="9.85546875" style="7" customWidth="1"/>
    <col min="12385" max="12541" width="11" style="7" customWidth="1"/>
    <col min="12542" max="12544" width="11" style="7"/>
    <col min="12545" max="12545" width="32.7109375" style="7" customWidth="1"/>
    <col min="12546" max="12550" width="9.5703125" style="7" customWidth="1"/>
    <col min="12551" max="12551" width="31.5703125" style="7" customWidth="1"/>
    <col min="12552" max="12639" width="0" style="7" hidden="1" customWidth="1"/>
    <col min="12640" max="12640" width="9.85546875" style="7" customWidth="1"/>
    <col min="12641" max="12797" width="11" style="7" customWidth="1"/>
    <col min="12798" max="12800" width="11" style="7"/>
    <col min="12801" max="12801" width="32.7109375" style="7" customWidth="1"/>
    <col min="12802" max="12806" width="9.5703125" style="7" customWidth="1"/>
    <col min="12807" max="12807" width="31.5703125" style="7" customWidth="1"/>
    <col min="12808" max="12895" width="0" style="7" hidden="1" customWidth="1"/>
    <col min="12896" max="12896" width="9.85546875" style="7" customWidth="1"/>
    <col min="12897" max="13053" width="11" style="7" customWidth="1"/>
    <col min="13054" max="13056" width="11" style="7"/>
    <col min="13057" max="13057" width="32.7109375" style="7" customWidth="1"/>
    <col min="13058" max="13062" width="9.5703125" style="7" customWidth="1"/>
    <col min="13063" max="13063" width="31.5703125" style="7" customWidth="1"/>
    <col min="13064" max="13151" width="0" style="7" hidden="1" customWidth="1"/>
    <col min="13152" max="13152" width="9.85546875" style="7" customWidth="1"/>
    <col min="13153" max="13309" width="11" style="7" customWidth="1"/>
    <col min="13310" max="13312" width="11" style="7"/>
    <col min="13313" max="13313" width="32.7109375" style="7" customWidth="1"/>
    <col min="13314" max="13318" width="9.5703125" style="7" customWidth="1"/>
    <col min="13319" max="13319" width="31.5703125" style="7" customWidth="1"/>
    <col min="13320" max="13407" width="0" style="7" hidden="1" customWidth="1"/>
    <col min="13408" max="13408" width="9.85546875" style="7" customWidth="1"/>
    <col min="13409" max="13565" width="11" style="7" customWidth="1"/>
    <col min="13566" max="13568" width="11" style="7"/>
    <col min="13569" max="13569" width="32.7109375" style="7" customWidth="1"/>
    <col min="13570" max="13574" width="9.5703125" style="7" customWidth="1"/>
    <col min="13575" max="13575" width="31.5703125" style="7" customWidth="1"/>
    <col min="13576" max="13663" width="0" style="7" hidden="1" customWidth="1"/>
    <col min="13664" max="13664" width="9.85546875" style="7" customWidth="1"/>
    <col min="13665" max="13821" width="11" style="7" customWidth="1"/>
    <col min="13822" max="13824" width="11" style="7"/>
    <col min="13825" max="13825" width="32.7109375" style="7" customWidth="1"/>
    <col min="13826" max="13830" width="9.5703125" style="7" customWidth="1"/>
    <col min="13831" max="13831" width="31.5703125" style="7" customWidth="1"/>
    <col min="13832" max="13919" width="0" style="7" hidden="1" customWidth="1"/>
    <col min="13920" max="13920" width="9.85546875" style="7" customWidth="1"/>
    <col min="13921" max="14077" width="11" style="7" customWidth="1"/>
    <col min="14078" max="14080" width="11" style="7"/>
    <col min="14081" max="14081" width="32.7109375" style="7" customWidth="1"/>
    <col min="14082" max="14086" width="9.5703125" style="7" customWidth="1"/>
    <col min="14087" max="14087" width="31.5703125" style="7" customWidth="1"/>
    <col min="14088" max="14175" width="0" style="7" hidden="1" customWidth="1"/>
    <col min="14176" max="14176" width="9.85546875" style="7" customWidth="1"/>
    <col min="14177" max="14333" width="11" style="7" customWidth="1"/>
    <col min="14334" max="14336" width="11" style="7"/>
    <col min="14337" max="14337" width="32.7109375" style="7" customWidth="1"/>
    <col min="14338" max="14342" width="9.5703125" style="7" customWidth="1"/>
    <col min="14343" max="14343" width="31.5703125" style="7" customWidth="1"/>
    <col min="14344" max="14431" width="0" style="7" hidden="1" customWidth="1"/>
    <col min="14432" max="14432" width="9.85546875" style="7" customWidth="1"/>
    <col min="14433" max="14589" width="11" style="7" customWidth="1"/>
    <col min="14590" max="14592" width="11" style="7"/>
    <col min="14593" max="14593" width="32.7109375" style="7" customWidth="1"/>
    <col min="14594" max="14598" width="9.5703125" style="7" customWidth="1"/>
    <col min="14599" max="14599" width="31.5703125" style="7" customWidth="1"/>
    <col min="14600" max="14687" width="0" style="7" hidden="1" customWidth="1"/>
    <col min="14688" max="14688" width="9.85546875" style="7" customWidth="1"/>
    <col min="14689" max="14845" width="11" style="7" customWidth="1"/>
    <col min="14846" max="14848" width="11" style="7"/>
    <col min="14849" max="14849" width="32.7109375" style="7" customWidth="1"/>
    <col min="14850" max="14854" width="9.5703125" style="7" customWidth="1"/>
    <col min="14855" max="14855" width="31.5703125" style="7" customWidth="1"/>
    <col min="14856" max="14943" width="0" style="7" hidden="1" customWidth="1"/>
    <col min="14944" max="14944" width="9.85546875" style="7" customWidth="1"/>
    <col min="14945" max="15101" width="11" style="7" customWidth="1"/>
    <col min="15102" max="15104" width="11" style="7"/>
    <col min="15105" max="15105" width="32.7109375" style="7" customWidth="1"/>
    <col min="15106" max="15110" width="9.5703125" style="7" customWidth="1"/>
    <col min="15111" max="15111" width="31.5703125" style="7" customWidth="1"/>
    <col min="15112" max="15199" width="0" style="7" hidden="1" customWidth="1"/>
    <col min="15200" max="15200" width="9.85546875" style="7" customWidth="1"/>
    <col min="15201" max="15357" width="11" style="7" customWidth="1"/>
    <col min="15358" max="15360" width="11" style="7"/>
    <col min="15361" max="15361" width="32.7109375" style="7" customWidth="1"/>
    <col min="15362" max="15366" width="9.5703125" style="7" customWidth="1"/>
    <col min="15367" max="15367" width="31.5703125" style="7" customWidth="1"/>
    <col min="15368" max="15455" width="0" style="7" hidden="1" customWidth="1"/>
    <col min="15456" max="15456" width="9.85546875" style="7" customWidth="1"/>
    <col min="15457" max="15613" width="11" style="7" customWidth="1"/>
    <col min="15614" max="15616" width="11" style="7"/>
    <col min="15617" max="15617" width="32.7109375" style="7" customWidth="1"/>
    <col min="15618" max="15622" width="9.5703125" style="7" customWidth="1"/>
    <col min="15623" max="15623" width="31.5703125" style="7" customWidth="1"/>
    <col min="15624" max="15711" width="0" style="7" hidden="1" customWidth="1"/>
    <col min="15712" max="15712" width="9.85546875" style="7" customWidth="1"/>
    <col min="15713" max="15869" width="11" style="7" customWidth="1"/>
    <col min="15870" max="15872" width="11" style="7"/>
    <col min="15873" max="15873" width="32.7109375" style="7" customWidth="1"/>
    <col min="15874" max="15878" width="9.5703125" style="7" customWidth="1"/>
    <col min="15879" max="15879" width="31.5703125" style="7" customWidth="1"/>
    <col min="15880" max="15967" width="0" style="7" hidden="1" customWidth="1"/>
    <col min="15968" max="15968" width="9.85546875" style="7" customWidth="1"/>
    <col min="15969" max="16125" width="11" style="7" customWidth="1"/>
    <col min="16126" max="16128" width="11" style="7"/>
    <col min="16129" max="16129" width="32.7109375" style="7" customWidth="1"/>
    <col min="16130" max="16134" width="9.5703125" style="7" customWidth="1"/>
    <col min="16135" max="16135" width="31.5703125" style="7" customWidth="1"/>
    <col min="16136" max="16223" width="0" style="7" hidden="1" customWidth="1"/>
    <col min="16224" max="16224" width="9.85546875" style="7" customWidth="1"/>
    <col min="16225" max="16381" width="11" style="7" customWidth="1"/>
    <col min="16382" max="16384" width="11" style="7"/>
  </cols>
  <sheetData>
    <row r="1" spans="1:13" ht="24.75" customHeight="1">
      <c r="A1" s="1" t="s">
        <v>0</v>
      </c>
      <c r="B1" s="4"/>
      <c r="C1" s="4"/>
      <c r="D1" s="81"/>
      <c r="E1" s="4"/>
      <c r="F1" s="82"/>
      <c r="G1" s="6" t="s">
        <v>1</v>
      </c>
      <c r="K1" s="6"/>
    </row>
    <row r="2" spans="1:13" ht="18.95" customHeight="1">
      <c r="A2" s="9"/>
      <c r="B2" s="4"/>
      <c r="C2" s="4"/>
      <c r="D2" s="81"/>
      <c r="E2" s="4"/>
      <c r="F2" s="37"/>
      <c r="G2" s="7"/>
    </row>
    <row r="3" spans="1:13" ht="20.25">
      <c r="A3" s="10" t="s">
        <v>2</v>
      </c>
      <c r="B3" s="2"/>
      <c r="C3" s="3"/>
      <c r="D3" s="4"/>
      <c r="E3" s="11"/>
      <c r="F3" s="12" t="s">
        <v>3</v>
      </c>
      <c r="G3" s="12"/>
      <c r="L3" s="13"/>
      <c r="M3" s="8"/>
    </row>
    <row r="4" spans="1:13" ht="18.75" customHeight="1">
      <c r="A4" s="14" t="s">
        <v>4</v>
      </c>
      <c r="B4" s="4"/>
      <c r="C4" s="4"/>
      <c r="E4" s="15" t="s">
        <v>122</v>
      </c>
      <c r="F4" s="15"/>
      <c r="G4" s="15"/>
    </row>
    <row r="5" spans="1:13" ht="20.25">
      <c r="A5" s="16" t="s">
        <v>123</v>
      </c>
      <c r="B5" s="19"/>
      <c r="C5" s="19"/>
      <c r="E5" s="77"/>
      <c r="F5" s="84"/>
      <c r="G5" s="85"/>
      <c r="H5" s="8"/>
      <c r="I5" s="8"/>
      <c r="J5" s="8"/>
    </row>
    <row r="6" spans="1:13" ht="12.95" customHeight="1">
      <c r="A6" s="16"/>
      <c r="C6" s="19"/>
      <c r="E6" s="77"/>
      <c r="F6" s="84"/>
      <c r="G6" s="85"/>
      <c r="H6" s="8"/>
      <c r="I6" s="8"/>
      <c r="J6" s="8"/>
    </row>
    <row r="7" spans="1:13" ht="12.95" customHeight="1">
      <c r="A7" s="22" t="s">
        <v>7</v>
      </c>
      <c r="B7" s="23" t="s">
        <v>8</v>
      </c>
      <c r="C7" s="25" t="s">
        <v>9</v>
      </c>
      <c r="D7" s="86" t="s">
        <v>9</v>
      </c>
      <c r="E7" s="87"/>
      <c r="F7" s="88" t="s">
        <v>10</v>
      </c>
      <c r="G7" s="27" t="s">
        <v>124</v>
      </c>
      <c r="H7" s="8"/>
      <c r="I7" s="8"/>
      <c r="J7" s="8"/>
    </row>
    <row r="8" spans="1:13" ht="13.5" customHeight="1">
      <c r="B8" s="88" t="s">
        <v>12</v>
      </c>
      <c r="C8" s="88" t="s">
        <v>13</v>
      </c>
      <c r="D8" s="86" t="s">
        <v>14</v>
      </c>
      <c r="E8" s="25" t="s">
        <v>15</v>
      </c>
      <c r="F8" s="34" t="s">
        <v>16</v>
      </c>
      <c r="G8" s="21"/>
      <c r="H8" s="31"/>
      <c r="I8" s="32"/>
      <c r="J8" s="33"/>
      <c r="K8" s="8"/>
    </row>
    <row r="9" spans="1:13" ht="13.5" customHeight="1">
      <c r="B9" s="34" t="s">
        <v>17</v>
      </c>
      <c r="C9" s="34" t="s">
        <v>18</v>
      </c>
      <c r="D9" s="89" t="s">
        <v>22</v>
      </c>
      <c r="E9" s="90" t="s">
        <v>20</v>
      </c>
      <c r="F9" s="37"/>
      <c r="G9" s="7"/>
      <c r="H9" s="31"/>
      <c r="I9" s="32"/>
      <c r="J9" s="33"/>
      <c r="K9" s="8"/>
    </row>
    <row r="10" spans="1:13" ht="13.5" customHeight="1">
      <c r="B10" s="34" t="s">
        <v>21</v>
      </c>
      <c r="C10" s="34" t="s">
        <v>22</v>
      </c>
      <c r="D10" s="91" t="s">
        <v>23</v>
      </c>
      <c r="E10" s="92" t="s">
        <v>24</v>
      </c>
      <c r="F10" s="34" t="s">
        <v>25</v>
      </c>
      <c r="G10" s="34"/>
      <c r="I10" s="8"/>
      <c r="J10" s="8"/>
      <c r="K10" s="8"/>
    </row>
    <row r="11" spans="1:13" ht="8.1" customHeight="1">
      <c r="A11" s="8"/>
      <c r="B11" s="19"/>
      <c r="C11" s="39" t="s">
        <v>26</v>
      </c>
      <c r="E11" s="39" t="s">
        <v>26</v>
      </c>
      <c r="F11" s="34"/>
      <c r="I11" s="8"/>
      <c r="J11" s="8"/>
      <c r="K11" s="8"/>
    </row>
    <row r="12" spans="1:13" ht="11.1" customHeight="1">
      <c r="A12" s="93" t="s">
        <v>125</v>
      </c>
      <c r="B12" s="59">
        <f>SUM(B13:B23)</f>
        <v>40</v>
      </c>
      <c r="C12" s="58">
        <v>0.76</v>
      </c>
      <c r="D12" s="59">
        <f>SUM(D13:D23)</f>
        <v>49159</v>
      </c>
      <c r="E12" s="58">
        <v>14.68</v>
      </c>
      <c r="F12" s="59">
        <f>SUM(F13:F23)</f>
        <v>49112</v>
      </c>
      <c r="G12" s="94" t="s">
        <v>126</v>
      </c>
      <c r="H12" s="54"/>
      <c r="I12" s="54"/>
      <c r="J12" s="55"/>
      <c r="K12" s="62"/>
    </row>
    <row r="13" spans="1:13" ht="11.1" customHeight="1">
      <c r="A13" s="95" t="s">
        <v>127</v>
      </c>
      <c r="B13" s="50" t="s">
        <v>34</v>
      </c>
      <c r="C13" s="51">
        <v>0.35427491733585265</v>
      </c>
      <c r="D13" s="52">
        <v>4234</v>
      </c>
      <c r="E13" s="51">
        <v>5.7737813535257931</v>
      </c>
      <c r="F13" s="52">
        <v>4226</v>
      </c>
      <c r="G13" s="96" t="s">
        <v>128</v>
      </c>
      <c r="H13" s="54"/>
      <c r="I13" s="54"/>
      <c r="J13" s="55"/>
      <c r="K13" s="62"/>
    </row>
    <row r="14" spans="1:13" ht="11.1" customHeight="1">
      <c r="A14" s="97" t="s">
        <v>129</v>
      </c>
      <c r="B14" s="50" t="s">
        <v>34</v>
      </c>
      <c r="C14" s="51">
        <v>1.0143198090692125</v>
      </c>
      <c r="D14" s="52">
        <v>5028</v>
      </c>
      <c r="E14" s="51">
        <v>21.808185705558948</v>
      </c>
      <c r="F14" s="52">
        <v>4911</v>
      </c>
      <c r="G14" s="96" t="s">
        <v>130</v>
      </c>
      <c r="H14" s="54"/>
      <c r="I14" s="54"/>
      <c r="J14" s="55"/>
      <c r="K14" s="62"/>
    </row>
    <row r="15" spans="1:13" ht="11.1" customHeight="1">
      <c r="A15" s="95" t="s">
        <v>131</v>
      </c>
      <c r="B15" s="50">
        <v>1</v>
      </c>
      <c r="C15" s="51">
        <v>0.70391553013638364</v>
      </c>
      <c r="D15" s="52">
        <v>4546</v>
      </c>
      <c r="E15" s="51">
        <v>12.244897959183673</v>
      </c>
      <c r="F15" s="52">
        <v>4557</v>
      </c>
      <c r="G15" s="98" t="s">
        <v>132</v>
      </c>
      <c r="H15" s="54"/>
      <c r="I15" s="54"/>
      <c r="J15" s="55"/>
      <c r="K15" s="62"/>
    </row>
    <row r="16" spans="1:13" ht="11.1" customHeight="1">
      <c r="A16" s="99" t="s">
        <v>133</v>
      </c>
      <c r="B16" s="50" t="s">
        <v>34</v>
      </c>
      <c r="C16" s="51">
        <v>0.77639751552795033</v>
      </c>
      <c r="D16" s="52">
        <v>644</v>
      </c>
      <c r="E16" s="51">
        <v>25.155279503105589</v>
      </c>
      <c r="F16" s="52">
        <v>644</v>
      </c>
      <c r="G16" s="96" t="s">
        <v>134</v>
      </c>
      <c r="H16" s="54"/>
      <c r="I16" s="54"/>
      <c r="J16" s="55"/>
      <c r="K16" s="62"/>
    </row>
    <row r="17" spans="1:11" ht="11.1" customHeight="1">
      <c r="A17" s="99" t="s">
        <v>135</v>
      </c>
      <c r="B17" s="50">
        <v>39</v>
      </c>
      <c r="C17" s="51">
        <v>0.93663385262353049</v>
      </c>
      <c r="D17" s="52">
        <v>10463</v>
      </c>
      <c r="E17" s="51">
        <v>19.314730447987852</v>
      </c>
      <c r="F17" s="52">
        <v>10536</v>
      </c>
      <c r="G17" s="96" t="s">
        <v>136</v>
      </c>
      <c r="H17" s="54"/>
      <c r="I17" s="54"/>
      <c r="J17" s="55"/>
      <c r="K17" s="62"/>
    </row>
    <row r="18" spans="1:11" ht="11.1" customHeight="1">
      <c r="A18" s="99" t="s">
        <v>137</v>
      </c>
      <c r="B18" s="50" t="s">
        <v>34</v>
      </c>
      <c r="C18" s="51">
        <v>9.9423344601312386E-2</v>
      </c>
      <c r="D18" s="52">
        <v>5029</v>
      </c>
      <c r="E18" s="51">
        <v>13.779923556628445</v>
      </c>
      <c r="F18" s="52">
        <v>4971</v>
      </c>
      <c r="G18" s="98" t="s">
        <v>138</v>
      </c>
      <c r="H18" s="54"/>
      <c r="I18" s="54"/>
      <c r="J18" s="55"/>
      <c r="K18" s="62"/>
    </row>
    <row r="19" spans="1:11" ht="11.1" customHeight="1">
      <c r="A19" s="99" t="s">
        <v>139</v>
      </c>
      <c r="B19" s="50" t="s">
        <v>34</v>
      </c>
      <c r="C19" s="51">
        <v>0.60195635816403315</v>
      </c>
      <c r="D19" s="52">
        <v>1329</v>
      </c>
      <c r="E19" s="50" t="s">
        <v>34</v>
      </c>
      <c r="F19" s="52">
        <v>1338</v>
      </c>
      <c r="G19" s="96" t="s">
        <v>140</v>
      </c>
      <c r="H19" s="54"/>
      <c r="I19" s="54"/>
      <c r="J19" s="55"/>
      <c r="K19" s="62"/>
    </row>
    <row r="20" spans="1:11" ht="11.1" customHeight="1">
      <c r="A20" s="99" t="s">
        <v>141</v>
      </c>
      <c r="B20" s="50" t="s">
        <v>34</v>
      </c>
      <c r="C20" s="51">
        <v>1.0572282233969204</v>
      </c>
      <c r="D20" s="52">
        <v>4351</v>
      </c>
      <c r="E20" s="51">
        <v>9.1783016708628971</v>
      </c>
      <c r="F20" s="52">
        <v>4369</v>
      </c>
      <c r="G20" s="98" t="s">
        <v>142</v>
      </c>
      <c r="H20" s="54"/>
      <c r="I20" s="54"/>
      <c r="J20" s="55"/>
      <c r="K20" s="62"/>
    </row>
    <row r="21" spans="1:11" ht="11.1" customHeight="1">
      <c r="A21" s="99" t="s">
        <v>143</v>
      </c>
      <c r="B21" s="50" t="s">
        <v>34</v>
      </c>
      <c r="C21" s="51">
        <v>1.2904205252770609</v>
      </c>
      <c r="D21" s="52">
        <v>6587</v>
      </c>
      <c r="E21" s="51">
        <v>15.922506432571515</v>
      </c>
      <c r="F21" s="52">
        <v>6607</v>
      </c>
      <c r="G21" s="96" t="s">
        <v>144</v>
      </c>
      <c r="H21" s="54"/>
      <c r="I21" s="54"/>
      <c r="J21" s="55"/>
      <c r="K21" s="62"/>
    </row>
    <row r="22" spans="1:11" ht="11.1" customHeight="1">
      <c r="A22" s="99" t="s">
        <v>145</v>
      </c>
      <c r="B22" s="50" t="s">
        <v>34</v>
      </c>
      <c r="C22" s="51">
        <v>0.48890560361037982</v>
      </c>
      <c r="D22" s="52">
        <v>2659</v>
      </c>
      <c r="E22" s="51">
        <v>11.424276587748967</v>
      </c>
      <c r="F22" s="52">
        <v>2661</v>
      </c>
      <c r="G22" s="98" t="s">
        <v>146</v>
      </c>
      <c r="H22" s="54"/>
      <c r="I22" s="54"/>
      <c r="J22" s="55"/>
      <c r="K22" s="62"/>
    </row>
    <row r="23" spans="1:11" ht="11.1" customHeight="1">
      <c r="A23" s="99" t="s">
        <v>147</v>
      </c>
      <c r="B23" s="50" t="s">
        <v>34</v>
      </c>
      <c r="C23" s="51">
        <v>0.37304733038004195</v>
      </c>
      <c r="D23" s="52">
        <v>4289</v>
      </c>
      <c r="E23" s="51">
        <v>16.239515377446413</v>
      </c>
      <c r="F23" s="52">
        <v>4292</v>
      </c>
      <c r="G23" s="98" t="s">
        <v>148</v>
      </c>
      <c r="H23" s="54"/>
      <c r="I23" s="54"/>
      <c r="J23" s="55"/>
      <c r="K23" s="62"/>
    </row>
    <row r="24" spans="1:11" ht="11.1" customHeight="1">
      <c r="A24" s="100" t="s">
        <v>149</v>
      </c>
      <c r="B24" s="59">
        <f>SUM(B25:B28)</f>
        <v>20</v>
      </c>
      <c r="C24" s="58">
        <v>1.63</v>
      </c>
      <c r="D24" s="59">
        <f>SUM(D25:D28)</f>
        <v>41201</v>
      </c>
      <c r="E24" s="58">
        <v>13.66</v>
      </c>
      <c r="F24" s="59">
        <f>SUM(F25:F28)</f>
        <v>41376</v>
      </c>
      <c r="G24" s="101" t="s">
        <v>150</v>
      </c>
      <c r="H24" s="54"/>
      <c r="I24" s="54"/>
      <c r="J24" s="55"/>
      <c r="K24" s="62"/>
    </row>
    <row r="25" spans="1:11" ht="11.1" customHeight="1">
      <c r="A25" s="102" t="s">
        <v>151</v>
      </c>
      <c r="B25" s="50">
        <v>3</v>
      </c>
      <c r="C25" s="51">
        <v>1.7040221062327294</v>
      </c>
      <c r="D25" s="52">
        <v>6514</v>
      </c>
      <c r="E25" s="51">
        <v>5.2919708029197077</v>
      </c>
      <c r="F25" s="52">
        <v>6576</v>
      </c>
      <c r="G25" s="98" t="s">
        <v>152</v>
      </c>
      <c r="H25" s="54"/>
      <c r="I25" s="54"/>
      <c r="J25" s="55"/>
      <c r="K25" s="62"/>
    </row>
    <row r="26" spans="1:11" ht="11.1" customHeight="1">
      <c r="A26" s="102" t="s">
        <v>153</v>
      </c>
      <c r="B26" s="50">
        <v>16</v>
      </c>
      <c r="C26" s="51">
        <v>1.9181429444105069</v>
      </c>
      <c r="D26" s="52">
        <v>24555</v>
      </c>
      <c r="E26" s="51">
        <v>18.649033570701931</v>
      </c>
      <c r="F26" s="52">
        <v>24575</v>
      </c>
      <c r="G26" s="98" t="s">
        <v>154</v>
      </c>
      <c r="H26" s="46"/>
      <c r="I26" s="46"/>
      <c r="J26" s="47"/>
      <c r="K26" s="67"/>
    </row>
    <row r="27" spans="1:11" ht="11.1" customHeight="1">
      <c r="A27" s="102" t="s">
        <v>155</v>
      </c>
      <c r="B27" s="50">
        <v>1</v>
      </c>
      <c r="C27" s="51">
        <v>0.84675014907573043</v>
      </c>
      <c r="D27" s="52">
        <v>8385</v>
      </c>
      <c r="E27" s="51">
        <v>7.7259303012404015</v>
      </c>
      <c r="F27" s="52">
        <v>8465</v>
      </c>
      <c r="G27" s="98" t="s">
        <v>156</v>
      </c>
      <c r="H27" s="54"/>
      <c r="I27" s="54"/>
      <c r="J27" s="55"/>
      <c r="K27" s="62"/>
    </row>
    <row r="28" spans="1:11" ht="11.1" customHeight="1">
      <c r="A28" s="103" t="s">
        <v>157</v>
      </c>
      <c r="B28" s="50" t="s">
        <v>34</v>
      </c>
      <c r="C28" s="51">
        <v>1.0303377218088152</v>
      </c>
      <c r="D28" s="52">
        <v>1747</v>
      </c>
      <c r="E28" s="51">
        <v>3.6931818181818183</v>
      </c>
      <c r="F28" s="52">
        <v>1760</v>
      </c>
      <c r="G28" s="98" t="s">
        <v>158</v>
      </c>
      <c r="H28" s="54"/>
      <c r="I28" s="54"/>
      <c r="J28" s="55"/>
      <c r="K28" s="62"/>
    </row>
    <row r="29" spans="1:11" ht="11.1" customHeight="1">
      <c r="A29" s="65" t="s">
        <v>159</v>
      </c>
      <c r="B29" s="59">
        <f>SUM(B30:B33)</f>
        <v>25</v>
      </c>
      <c r="C29" s="58">
        <v>1.97</v>
      </c>
      <c r="D29" s="59">
        <f>SUM(D30:D33)</f>
        <v>37888</v>
      </c>
      <c r="E29" s="58">
        <v>5.7</v>
      </c>
      <c r="F29" s="59">
        <f>SUM(F30:F33)</f>
        <v>38421</v>
      </c>
      <c r="G29" s="45" t="s">
        <v>160</v>
      </c>
      <c r="H29" s="54"/>
      <c r="I29" s="54"/>
      <c r="J29" s="55"/>
      <c r="K29" s="60"/>
    </row>
    <row r="30" spans="1:11" ht="11.1" customHeight="1">
      <c r="A30" s="61" t="s">
        <v>161</v>
      </c>
      <c r="B30" s="50">
        <v>11</v>
      </c>
      <c r="C30" s="51">
        <v>2.4729204986715718</v>
      </c>
      <c r="D30" s="52">
        <v>14679</v>
      </c>
      <c r="E30" s="51">
        <v>7.0917678812415659</v>
      </c>
      <c r="F30" s="52">
        <v>14820</v>
      </c>
      <c r="G30" s="53" t="s">
        <v>162</v>
      </c>
      <c r="H30" s="54"/>
      <c r="I30" s="54"/>
      <c r="J30" s="55"/>
      <c r="K30" s="62"/>
    </row>
    <row r="31" spans="1:11" ht="11.1" customHeight="1">
      <c r="A31" s="61" t="s">
        <v>163</v>
      </c>
      <c r="B31" s="50">
        <v>11</v>
      </c>
      <c r="C31" s="51">
        <v>2.0510103685764021</v>
      </c>
      <c r="D31" s="52">
        <v>13213</v>
      </c>
      <c r="E31" s="51">
        <v>7.0869696057779112</v>
      </c>
      <c r="F31" s="52">
        <v>13292</v>
      </c>
      <c r="G31" s="53" t="s">
        <v>164</v>
      </c>
      <c r="H31" s="54"/>
      <c r="I31" s="54"/>
      <c r="J31" s="55"/>
      <c r="K31" s="62"/>
    </row>
    <row r="32" spans="1:11" ht="11.1" customHeight="1">
      <c r="A32" s="104" t="s">
        <v>165</v>
      </c>
      <c r="B32" s="50">
        <v>2</v>
      </c>
      <c r="C32" s="51">
        <v>1.0042366232543543</v>
      </c>
      <c r="D32" s="52">
        <v>6373</v>
      </c>
      <c r="E32" s="51">
        <v>2.9579579579579578</v>
      </c>
      <c r="F32" s="52">
        <v>6660</v>
      </c>
      <c r="G32" s="64" t="s">
        <v>166</v>
      </c>
      <c r="H32" s="54"/>
      <c r="I32" s="54"/>
      <c r="J32" s="55"/>
      <c r="K32" s="62"/>
    </row>
    <row r="33" spans="1:11" ht="11.1" customHeight="1">
      <c r="A33" s="63" t="s">
        <v>167</v>
      </c>
      <c r="B33" s="50">
        <v>1</v>
      </c>
      <c r="C33" s="51">
        <v>1.3800717637317141</v>
      </c>
      <c r="D33" s="52">
        <v>3623</v>
      </c>
      <c r="E33" s="51" t="s">
        <v>34</v>
      </c>
      <c r="F33" s="52">
        <v>3649</v>
      </c>
      <c r="G33" s="64" t="s">
        <v>168</v>
      </c>
      <c r="H33" s="54"/>
      <c r="I33" s="54"/>
      <c r="J33" s="55"/>
      <c r="K33" s="62"/>
    </row>
    <row r="34" spans="1:11" ht="11.1" customHeight="1">
      <c r="A34" s="65" t="s">
        <v>169</v>
      </c>
      <c r="B34" s="59">
        <f>SUM(B35:B37)</f>
        <v>8</v>
      </c>
      <c r="C34" s="58">
        <v>2.08</v>
      </c>
      <c r="D34" s="59">
        <f>SUM(D35:D37)</f>
        <v>24207</v>
      </c>
      <c r="E34" s="58">
        <v>4.83</v>
      </c>
      <c r="F34" s="59">
        <f>SUM(F35:F37)</f>
        <v>24391</v>
      </c>
      <c r="G34" s="45" t="s">
        <v>170</v>
      </c>
      <c r="H34" s="54"/>
      <c r="I34" s="54"/>
      <c r="J34" s="55"/>
      <c r="K34" s="62"/>
    </row>
    <row r="35" spans="1:11" ht="11.1" customHeight="1">
      <c r="A35" s="61" t="s">
        <v>171</v>
      </c>
      <c r="B35" s="50">
        <v>3</v>
      </c>
      <c r="C35" s="51">
        <v>2.4436889077773056</v>
      </c>
      <c r="D35" s="52">
        <v>4706</v>
      </c>
      <c r="E35" s="51">
        <v>7.10670603121046</v>
      </c>
      <c r="F35" s="52">
        <v>4742</v>
      </c>
      <c r="G35" s="53" t="s">
        <v>172</v>
      </c>
      <c r="H35" s="54"/>
      <c r="I35" s="54"/>
      <c r="J35" s="55"/>
      <c r="K35" s="62"/>
    </row>
    <row r="36" spans="1:11" ht="11.1" customHeight="1">
      <c r="A36" s="49" t="s">
        <v>173</v>
      </c>
      <c r="B36" s="50">
        <v>5</v>
      </c>
      <c r="C36" s="51">
        <v>2.8064992614475628</v>
      </c>
      <c r="D36" s="52">
        <v>12863</v>
      </c>
      <c r="E36" s="51">
        <v>6.3407885635231729</v>
      </c>
      <c r="F36" s="52">
        <v>13011</v>
      </c>
      <c r="G36" s="53" t="s">
        <v>174</v>
      </c>
      <c r="H36" s="54"/>
      <c r="I36" s="54"/>
      <c r="J36" s="55"/>
      <c r="K36" s="62"/>
    </row>
    <row r="37" spans="1:11" ht="11.1" customHeight="1">
      <c r="A37" s="68" t="s">
        <v>175</v>
      </c>
      <c r="B37" s="50" t="s">
        <v>34</v>
      </c>
      <c r="C37" s="51">
        <v>0.4067490207893944</v>
      </c>
      <c r="D37" s="52">
        <v>6638</v>
      </c>
      <c r="E37" s="51">
        <v>0.22597167821633021</v>
      </c>
      <c r="F37" s="52">
        <v>6638</v>
      </c>
      <c r="G37" s="64" t="s">
        <v>176</v>
      </c>
      <c r="H37" s="54"/>
      <c r="I37" s="54"/>
      <c r="J37" s="55"/>
      <c r="K37" s="62"/>
    </row>
    <row r="38" spans="1:11" ht="11.1" customHeight="1">
      <c r="A38" s="65" t="s">
        <v>177</v>
      </c>
      <c r="B38" s="59">
        <f>SUM(B39:B44)</f>
        <v>17</v>
      </c>
      <c r="C38" s="58">
        <v>1.92</v>
      </c>
      <c r="D38" s="59">
        <f>SUM(D39:D44)</f>
        <v>39341</v>
      </c>
      <c r="E38" s="58">
        <v>9.39</v>
      </c>
      <c r="F38" s="59">
        <f>SUM(F39:F44)</f>
        <v>37983</v>
      </c>
      <c r="G38" s="45" t="s">
        <v>178</v>
      </c>
      <c r="H38" s="46"/>
      <c r="I38" s="46"/>
      <c r="J38" s="47"/>
      <c r="K38" s="67"/>
    </row>
    <row r="39" spans="1:11" ht="11.1" customHeight="1">
      <c r="A39" s="61" t="s">
        <v>179</v>
      </c>
      <c r="B39" s="50" t="s">
        <v>34</v>
      </c>
      <c r="C39" s="51">
        <v>1.3819095477386936</v>
      </c>
      <c r="D39" s="52">
        <v>2388</v>
      </c>
      <c r="E39" s="51">
        <v>7.6236820762368209</v>
      </c>
      <c r="F39" s="52">
        <v>2466</v>
      </c>
      <c r="G39" s="53" t="s">
        <v>180</v>
      </c>
      <c r="H39" s="46"/>
      <c r="I39" s="46"/>
      <c r="J39" s="47"/>
      <c r="K39" s="67"/>
    </row>
    <row r="40" spans="1:11" ht="11.1" customHeight="1">
      <c r="A40" s="61" t="s">
        <v>181</v>
      </c>
      <c r="B40" s="50">
        <v>12</v>
      </c>
      <c r="C40" s="51">
        <v>2.3689701730698416</v>
      </c>
      <c r="D40" s="52">
        <v>8147</v>
      </c>
      <c r="E40" s="51">
        <v>11.307292296529205</v>
      </c>
      <c r="F40" s="52">
        <v>8269</v>
      </c>
      <c r="G40" s="53" t="s">
        <v>182</v>
      </c>
      <c r="H40" s="54"/>
      <c r="I40" s="54"/>
      <c r="J40" s="55"/>
      <c r="K40" s="62"/>
    </row>
    <row r="41" spans="1:11" ht="11.1" customHeight="1">
      <c r="A41" s="61" t="s">
        <v>183</v>
      </c>
      <c r="B41" s="50">
        <v>1</v>
      </c>
      <c r="C41" s="51">
        <v>1.0026155187445509</v>
      </c>
      <c r="D41" s="52">
        <v>2294</v>
      </c>
      <c r="E41" s="51">
        <v>10.432125709297249</v>
      </c>
      <c r="F41" s="52">
        <v>2291</v>
      </c>
      <c r="G41" s="53" t="s">
        <v>184</v>
      </c>
      <c r="H41" s="54"/>
      <c r="I41" s="54"/>
      <c r="J41" s="55"/>
      <c r="K41" s="62"/>
    </row>
    <row r="42" spans="1:11" ht="11.1" customHeight="1">
      <c r="A42" s="61" t="s">
        <v>185</v>
      </c>
      <c r="B42" s="50">
        <v>1</v>
      </c>
      <c r="C42" s="51">
        <v>1.9223880597014926</v>
      </c>
      <c r="D42" s="52">
        <v>8375</v>
      </c>
      <c r="E42" s="51">
        <v>6.0975609756097562</v>
      </c>
      <c r="F42" s="52">
        <v>8364</v>
      </c>
      <c r="G42" s="53" t="s">
        <v>186</v>
      </c>
      <c r="H42" s="54"/>
      <c r="I42" s="54"/>
      <c r="J42" s="55"/>
      <c r="K42" s="62"/>
    </row>
    <row r="43" spans="1:11" ht="11.1" customHeight="1">
      <c r="A43" s="49" t="s">
        <v>187</v>
      </c>
      <c r="B43" s="50">
        <v>2</v>
      </c>
      <c r="C43" s="51">
        <v>1.9168900804289544</v>
      </c>
      <c r="D43" s="52">
        <v>14920</v>
      </c>
      <c r="E43" s="51">
        <v>11.539321654863958</v>
      </c>
      <c r="F43" s="52">
        <v>13415</v>
      </c>
      <c r="G43" s="53" t="s">
        <v>188</v>
      </c>
      <c r="H43" s="54"/>
      <c r="I43" s="54"/>
      <c r="J43" s="55"/>
      <c r="K43" s="56"/>
    </row>
    <row r="44" spans="1:11" ht="11.1" customHeight="1">
      <c r="A44" s="105" t="s">
        <v>189</v>
      </c>
      <c r="B44" s="50">
        <v>1</v>
      </c>
      <c r="C44" s="51">
        <v>1.8650917003419334</v>
      </c>
      <c r="D44" s="52">
        <v>3217</v>
      </c>
      <c r="E44" s="51">
        <v>4.6570169918187538</v>
      </c>
      <c r="F44" s="52">
        <v>3178</v>
      </c>
      <c r="G44" s="64" t="s">
        <v>190</v>
      </c>
      <c r="H44" s="54"/>
      <c r="I44" s="54"/>
      <c r="J44" s="55"/>
      <c r="K44" s="56"/>
    </row>
    <row r="45" spans="1:11" ht="11.1" customHeight="1">
      <c r="A45" s="65" t="s">
        <v>191</v>
      </c>
      <c r="B45" s="59">
        <f>SUM(B46:B49)</f>
        <v>11</v>
      </c>
      <c r="C45" s="58">
        <v>1.93</v>
      </c>
      <c r="D45" s="59">
        <f>SUM(D46:D49)</f>
        <v>29205</v>
      </c>
      <c r="E45" s="58">
        <v>11.7</v>
      </c>
      <c r="F45" s="59">
        <f>SUM(F46:F49)</f>
        <v>29394</v>
      </c>
      <c r="G45" s="45" t="s">
        <v>192</v>
      </c>
      <c r="H45" s="54"/>
      <c r="I45" s="54"/>
      <c r="J45" s="55"/>
      <c r="K45" s="62"/>
    </row>
    <row r="46" spans="1:11" ht="11.1" customHeight="1">
      <c r="A46" s="61" t="s">
        <v>193</v>
      </c>
      <c r="B46" s="50">
        <v>1</v>
      </c>
      <c r="C46" s="51">
        <v>2.3760330578512399</v>
      </c>
      <c r="D46" s="52">
        <v>2904</v>
      </c>
      <c r="E46" s="51">
        <v>9.3101138647019432</v>
      </c>
      <c r="F46" s="52">
        <v>2986</v>
      </c>
      <c r="G46" s="53" t="s">
        <v>194</v>
      </c>
      <c r="H46" s="54"/>
      <c r="I46" s="54"/>
      <c r="J46" s="55"/>
      <c r="K46" s="60"/>
    </row>
    <row r="47" spans="1:11" ht="11.1" customHeight="1">
      <c r="A47" s="49" t="s">
        <v>195</v>
      </c>
      <c r="B47" s="50">
        <v>10</v>
      </c>
      <c r="C47" s="51">
        <v>2.0846638080467113</v>
      </c>
      <c r="D47" s="52">
        <v>21922</v>
      </c>
      <c r="E47" s="51">
        <v>13.998727388419235</v>
      </c>
      <c r="F47" s="52">
        <v>22002</v>
      </c>
      <c r="G47" s="53" t="s">
        <v>196</v>
      </c>
      <c r="H47" s="54"/>
      <c r="I47" s="54"/>
      <c r="J47" s="55"/>
      <c r="K47" s="62"/>
    </row>
    <row r="48" spans="1:11" ht="11.1" customHeight="1">
      <c r="A48" s="61" t="s">
        <v>197</v>
      </c>
      <c r="B48" s="50" t="s">
        <v>34</v>
      </c>
      <c r="C48" s="51">
        <v>0.78616352201257866</v>
      </c>
      <c r="D48" s="52">
        <v>636</v>
      </c>
      <c r="E48" s="51" t="s">
        <v>34</v>
      </c>
      <c r="F48" s="52">
        <v>646</v>
      </c>
      <c r="G48" s="106" t="s">
        <v>198</v>
      </c>
      <c r="H48" s="54"/>
      <c r="I48" s="54"/>
      <c r="J48" s="55"/>
      <c r="K48" s="62"/>
    </row>
    <row r="49" spans="1:11" ht="11.1" customHeight="1">
      <c r="A49" s="107" t="s">
        <v>199</v>
      </c>
      <c r="B49" s="50" t="s">
        <v>34</v>
      </c>
      <c r="C49" s="51">
        <v>0.85492920117552762</v>
      </c>
      <c r="D49" s="52">
        <v>3743</v>
      </c>
      <c r="E49" s="51">
        <v>2.1542553191489362</v>
      </c>
      <c r="F49" s="52">
        <v>3760</v>
      </c>
      <c r="G49" s="53" t="s">
        <v>200</v>
      </c>
      <c r="H49" s="54"/>
      <c r="I49" s="54"/>
      <c r="J49" s="55"/>
      <c r="K49" s="62"/>
    </row>
    <row r="50" spans="1:11" ht="11.1" customHeight="1">
      <c r="A50" s="65" t="s">
        <v>201</v>
      </c>
      <c r="B50" s="59">
        <f>SUM(B51:B54)</f>
        <v>11</v>
      </c>
      <c r="C50" s="58">
        <v>1.7</v>
      </c>
      <c r="D50" s="59">
        <f>SUM(D51:D54)</f>
        <v>24907</v>
      </c>
      <c r="E50" s="58">
        <v>9.89</v>
      </c>
      <c r="F50" s="59">
        <f>SUM(F51:F54)</f>
        <v>25033</v>
      </c>
      <c r="G50" s="45" t="s">
        <v>202</v>
      </c>
      <c r="H50" s="46"/>
      <c r="I50" s="46"/>
      <c r="J50" s="47"/>
      <c r="K50" s="108"/>
    </row>
    <row r="51" spans="1:11" ht="11.1" customHeight="1">
      <c r="A51" s="61" t="s">
        <v>203</v>
      </c>
      <c r="B51" s="109">
        <v>4</v>
      </c>
      <c r="C51" s="110">
        <v>1.6863130320890636</v>
      </c>
      <c r="D51" s="109">
        <v>6108</v>
      </c>
      <c r="E51" s="110">
        <v>14.925130208333334</v>
      </c>
      <c r="F51" s="109">
        <v>6144</v>
      </c>
      <c r="G51" s="53" t="s">
        <v>204</v>
      </c>
      <c r="K51" s="8"/>
    </row>
    <row r="52" spans="1:11" ht="11.1" customHeight="1">
      <c r="A52" s="63" t="s">
        <v>205</v>
      </c>
      <c r="B52" s="109">
        <v>2</v>
      </c>
      <c r="C52" s="110">
        <v>0.58758721997796548</v>
      </c>
      <c r="D52" s="109">
        <v>2723</v>
      </c>
      <c r="E52" s="110">
        <v>4.8250460405156534</v>
      </c>
      <c r="F52" s="109">
        <v>2715</v>
      </c>
      <c r="G52" s="64" t="s">
        <v>206</v>
      </c>
      <c r="K52" s="8"/>
    </row>
    <row r="53" spans="1:11" ht="11.1" customHeight="1">
      <c r="A53" s="61" t="s">
        <v>207</v>
      </c>
      <c r="B53" s="109">
        <v>3</v>
      </c>
      <c r="C53" s="110">
        <v>1.3847251962883655</v>
      </c>
      <c r="D53" s="109">
        <v>7005</v>
      </c>
      <c r="E53" s="110">
        <v>1.6248574686431014</v>
      </c>
      <c r="F53" s="109">
        <v>7016</v>
      </c>
      <c r="G53" s="53" t="s">
        <v>208</v>
      </c>
      <c r="K53" s="111"/>
    </row>
    <row r="54" spans="1:11" ht="11.1" customHeight="1">
      <c r="A54" s="61" t="s">
        <v>209</v>
      </c>
      <c r="B54" s="109">
        <v>2</v>
      </c>
      <c r="C54" s="110">
        <v>2.2930217175614596</v>
      </c>
      <c r="D54" s="109">
        <v>9071</v>
      </c>
      <c r="E54" s="110">
        <v>14.359030355972919</v>
      </c>
      <c r="F54" s="109">
        <v>9158</v>
      </c>
      <c r="G54" s="53" t="s">
        <v>210</v>
      </c>
      <c r="K54" s="112"/>
    </row>
    <row r="55" spans="1:11" ht="11.1" customHeight="1">
      <c r="A55" s="65" t="s">
        <v>211</v>
      </c>
      <c r="B55" s="59">
        <f>SUM(B56:B62)</f>
        <v>21</v>
      </c>
      <c r="C55" s="58">
        <v>1.94</v>
      </c>
      <c r="D55" s="59">
        <f>SUM(D56:D62)</f>
        <v>40575</v>
      </c>
      <c r="E55" s="58">
        <v>10.43</v>
      </c>
      <c r="F55" s="59">
        <f>SUM(F56:F62)</f>
        <v>41355</v>
      </c>
      <c r="G55" s="45" t="s">
        <v>212</v>
      </c>
      <c r="H55" s="8"/>
      <c r="I55" s="8"/>
      <c r="J55" s="8"/>
      <c r="K55" s="8"/>
    </row>
    <row r="56" spans="1:11" ht="11.1" customHeight="1">
      <c r="A56" s="61" t="s">
        <v>213</v>
      </c>
      <c r="B56" s="50">
        <v>4</v>
      </c>
      <c r="C56" s="51">
        <v>2.7155336118496014</v>
      </c>
      <c r="D56" s="52">
        <v>5266</v>
      </c>
      <c r="E56" s="51">
        <v>15.782567947516402</v>
      </c>
      <c r="F56" s="52">
        <v>5335</v>
      </c>
      <c r="G56" s="53" t="s">
        <v>214</v>
      </c>
      <c r="K56" s="8"/>
    </row>
    <row r="57" spans="1:11" ht="11.1" customHeight="1">
      <c r="A57" s="113" t="s">
        <v>215</v>
      </c>
      <c r="B57" s="50" t="s">
        <v>34</v>
      </c>
      <c r="C57" s="51">
        <v>0.92879256965944268</v>
      </c>
      <c r="D57" s="52">
        <v>323</v>
      </c>
      <c r="E57" s="51" t="s">
        <v>34</v>
      </c>
      <c r="F57" s="52">
        <v>325</v>
      </c>
      <c r="G57" s="53" t="s">
        <v>216</v>
      </c>
      <c r="K57" s="8"/>
    </row>
    <row r="58" spans="1:11" ht="11.1" customHeight="1">
      <c r="A58" s="61" t="s">
        <v>217</v>
      </c>
      <c r="B58" s="50">
        <v>5</v>
      </c>
      <c r="C58" s="51">
        <v>1.3086699383415126</v>
      </c>
      <c r="D58" s="52">
        <v>7947</v>
      </c>
      <c r="E58" s="51">
        <v>4.4060583302040301</v>
      </c>
      <c r="F58" s="52">
        <v>7989</v>
      </c>
      <c r="G58" s="53" t="s">
        <v>218</v>
      </c>
      <c r="H58" s="8"/>
      <c r="I58" s="8"/>
      <c r="J58" s="8"/>
      <c r="K58" s="8"/>
    </row>
    <row r="59" spans="1:11" ht="11.1" customHeight="1">
      <c r="A59" s="61" t="s">
        <v>219</v>
      </c>
      <c r="B59" s="50">
        <v>1</v>
      </c>
      <c r="C59" s="51">
        <v>0.71111111111111114</v>
      </c>
      <c r="D59" s="52">
        <v>2250</v>
      </c>
      <c r="E59" s="51">
        <v>3.5984007107952021</v>
      </c>
      <c r="F59" s="52">
        <v>2251</v>
      </c>
      <c r="G59" s="53" t="s">
        <v>220</v>
      </c>
      <c r="K59" s="8"/>
    </row>
    <row r="60" spans="1:11" ht="11.1" customHeight="1">
      <c r="A60" s="114" t="s">
        <v>221</v>
      </c>
      <c r="B60" s="50" t="s">
        <v>34</v>
      </c>
      <c r="C60" s="51">
        <v>1.1617775196049955</v>
      </c>
      <c r="D60" s="52">
        <v>3443</v>
      </c>
      <c r="E60" s="51">
        <v>2.9369421249640082</v>
      </c>
      <c r="F60" s="52">
        <v>3473</v>
      </c>
      <c r="G60" s="64" t="s">
        <v>222</v>
      </c>
      <c r="K60" s="8"/>
    </row>
    <row r="61" spans="1:11" ht="11.1" customHeight="1">
      <c r="A61" s="49" t="s">
        <v>223</v>
      </c>
      <c r="B61" s="50">
        <v>9</v>
      </c>
      <c r="C61" s="51">
        <v>2.203495199281619</v>
      </c>
      <c r="D61" s="52">
        <v>14477</v>
      </c>
      <c r="E61" s="51">
        <v>13.144603934077619</v>
      </c>
      <c r="F61" s="52">
        <v>15048</v>
      </c>
      <c r="G61" s="115" t="s">
        <v>224</v>
      </c>
      <c r="K61" s="8"/>
    </row>
    <row r="62" spans="1:11" ht="11.1" customHeight="1">
      <c r="A62" s="61" t="s">
        <v>225</v>
      </c>
      <c r="B62" s="50">
        <v>2</v>
      </c>
      <c r="C62" s="51">
        <v>2.3729800553210074</v>
      </c>
      <c r="D62" s="52">
        <v>6869</v>
      </c>
      <c r="E62" s="51">
        <v>13.801557542543986</v>
      </c>
      <c r="F62" s="52">
        <v>6934</v>
      </c>
      <c r="G62" s="53" t="s">
        <v>226</v>
      </c>
    </row>
    <row r="63" spans="1:11" ht="11.1" customHeight="1">
      <c r="B63" s="116"/>
      <c r="C63" s="117"/>
      <c r="D63" s="118"/>
      <c r="E63" s="117"/>
      <c r="F63" s="118"/>
      <c r="G63" s="119"/>
      <c r="K63" s="8"/>
    </row>
    <row r="64" spans="1:11" ht="11.1" customHeight="1">
      <c r="A64" s="79" t="s">
        <v>227</v>
      </c>
      <c r="B64" s="89">
        <f>B55+B50+B45+B38+B34+B29+B24+B12+'[4]14'!B50+'[4]14'!B43+'[4]14'!B38+'[4]14'!B34+'[4]14'!B24+'[4]14'!B18+'[4]14'!B14+'[4]14'!B12</f>
        <v>286</v>
      </c>
      <c r="C64" s="42">
        <v>1.78</v>
      </c>
      <c r="D64" s="89">
        <f>D55+D50+D45+D38+D34+D29+D24+D12+'[4]14'!D50+'[4]14'!D43+'[4]14'!D38+'[4]14'!D34+'[4]14'!D24+'[4]14'!D18+'[4]14'!D14+'[4]14'!D12</f>
        <v>495266</v>
      </c>
      <c r="E64" s="42">
        <v>9.85</v>
      </c>
      <c r="F64" s="89">
        <f>F55+F50+F45+F38+F34+F29+F24+F12+'[4]14'!F50+'[4]14'!F43+'[4]14'!F38+'[4]14'!F34+'[4]14'!F24+'[4]14'!F18+'[4]14'!F14+'[4]14'!F12</f>
        <v>498187</v>
      </c>
      <c r="G64" s="94" t="s">
        <v>16</v>
      </c>
    </row>
    <row r="65" spans="1:7" ht="11.1" customHeight="1">
      <c r="B65" s="120"/>
      <c r="C65" s="120"/>
      <c r="D65" s="57"/>
      <c r="E65" s="120"/>
      <c r="F65" s="120"/>
    </row>
    <row r="66" spans="1:7" ht="11.1" customHeight="1">
      <c r="B66" s="120"/>
      <c r="C66" s="120"/>
      <c r="D66" s="57"/>
      <c r="E66" s="120"/>
      <c r="F66" s="120"/>
    </row>
    <row r="67" spans="1:7" ht="11.1" customHeight="1">
      <c r="A67" s="121" t="s">
        <v>228</v>
      </c>
      <c r="B67" s="120"/>
      <c r="C67" s="120"/>
      <c r="D67" s="57"/>
      <c r="E67" s="120"/>
      <c r="F67" s="120"/>
      <c r="G67" s="122" t="s">
        <v>229</v>
      </c>
    </row>
    <row r="68" spans="1:7" ht="12.95" customHeight="1">
      <c r="A68" s="121" t="s">
        <v>230</v>
      </c>
      <c r="C68" s="47"/>
      <c r="D68" s="89"/>
      <c r="E68" s="47"/>
      <c r="F68" s="37"/>
      <c r="G68" s="122" t="s">
        <v>231</v>
      </c>
    </row>
    <row r="69" spans="1:7" ht="12.95" customHeight="1">
      <c r="A69" s="80" t="s">
        <v>232</v>
      </c>
      <c r="B69" s="34"/>
      <c r="C69" s="47"/>
      <c r="D69" s="89"/>
      <c r="E69" s="47"/>
      <c r="F69" s="37"/>
      <c r="G69" s="27" t="s">
        <v>233</v>
      </c>
    </row>
    <row r="70" spans="1:7" ht="12.75" customHeight="1">
      <c r="A70" s="123"/>
      <c r="B70" s="123"/>
      <c r="C70" s="123"/>
      <c r="D70" s="123"/>
      <c r="E70" s="123"/>
      <c r="F70" s="123"/>
      <c r="G70" s="123"/>
    </row>
    <row r="71" spans="1:7" ht="12.75" customHeight="1">
      <c r="A71" s="8"/>
      <c r="B71" s="109"/>
      <c r="C71" s="92"/>
      <c r="D71" s="91"/>
      <c r="E71" s="92"/>
      <c r="F71" s="37"/>
      <c r="G71" s="7"/>
    </row>
    <row r="72" spans="1:7" ht="12.75" customHeight="1">
      <c r="B72" s="109"/>
      <c r="C72" s="21"/>
      <c r="D72" s="124"/>
      <c r="E72" s="21"/>
      <c r="F72" s="122"/>
      <c r="G72" s="7"/>
    </row>
    <row r="73" spans="1:7" ht="12.75" customHeight="1">
      <c r="B73" s="109"/>
      <c r="C73" s="4"/>
      <c r="D73" s="81"/>
      <c r="E73" s="4"/>
      <c r="F73" s="125"/>
      <c r="G73" s="7"/>
    </row>
    <row r="74" spans="1:7" ht="12.75" customHeight="1">
      <c r="A74" s="126"/>
      <c r="B74" s="127"/>
      <c r="C74" s="128"/>
      <c r="D74" s="129"/>
      <c r="E74" s="128"/>
      <c r="F74" s="128"/>
      <c r="G74" s="126"/>
    </row>
    <row r="75" spans="1:7" ht="12.75" customHeight="1">
      <c r="A75" s="9"/>
      <c r="B75" s="127"/>
      <c r="C75" s="4"/>
      <c r="E75" s="4"/>
    </row>
    <row r="76" spans="1:7" ht="12.75" customHeight="1">
      <c r="A76" s="9"/>
      <c r="B76" s="127"/>
      <c r="C76" s="4"/>
      <c r="D76" s="81"/>
      <c r="E76" s="4"/>
    </row>
    <row r="77" spans="1:7" ht="12.75" customHeight="1">
      <c r="A77" s="9"/>
      <c r="B77" s="127"/>
      <c r="C77" s="4"/>
      <c r="D77" s="81"/>
      <c r="E77" s="4"/>
    </row>
    <row r="78" spans="1:7" ht="12.75" customHeight="1">
      <c r="A78" s="9"/>
      <c r="B78" s="127"/>
      <c r="C78" s="4"/>
      <c r="D78" s="81"/>
      <c r="E78" s="4"/>
    </row>
    <row r="79" spans="1:7" ht="17.100000000000001" customHeight="1">
      <c r="A79" s="9"/>
      <c r="B79" s="127"/>
      <c r="C79" s="4"/>
      <c r="D79" s="81"/>
      <c r="E79" s="4"/>
    </row>
    <row r="80" spans="1:7" ht="17.100000000000001" customHeight="1">
      <c r="B80" s="109"/>
      <c r="C80" s="4"/>
      <c r="D80" s="81"/>
      <c r="E80" s="4"/>
    </row>
    <row r="81" spans="1:5" ht="17.100000000000001" customHeight="1">
      <c r="B81" s="109"/>
      <c r="C81" s="4"/>
      <c r="D81" s="81"/>
      <c r="E81" s="4"/>
    </row>
    <row r="82" spans="1:5" ht="17.100000000000001" customHeight="1">
      <c r="A82" s="9"/>
      <c r="B82" s="59"/>
      <c r="C82" s="4"/>
      <c r="D82" s="81"/>
      <c r="E82" s="4"/>
    </row>
    <row r="83" spans="1:5" ht="17.100000000000001" hidden="1" customHeight="1">
      <c r="A83" s="9"/>
      <c r="B83" s="109"/>
      <c r="C83" s="4"/>
      <c r="D83" s="81"/>
      <c r="E83" s="4"/>
    </row>
    <row r="84" spans="1:5" ht="17.100000000000001" hidden="1" customHeight="1">
      <c r="A84" s="9"/>
      <c r="B84" s="127"/>
      <c r="C84" s="4"/>
      <c r="D84" s="81"/>
      <c r="E84" s="4"/>
    </row>
    <row r="85" spans="1:5" ht="17.100000000000001" hidden="1" customHeight="1">
      <c r="A85" s="9"/>
      <c r="B85" s="109"/>
      <c r="C85" s="4"/>
      <c r="D85" s="81"/>
      <c r="E85" s="4"/>
    </row>
    <row r="86" spans="1:5" ht="17.100000000000001" hidden="1" customHeight="1">
      <c r="A86" s="9"/>
      <c r="B86" s="109"/>
      <c r="C86" s="4"/>
      <c r="D86" s="81"/>
      <c r="E86" s="4"/>
    </row>
    <row r="87" spans="1:5" ht="17.100000000000001" hidden="1" customHeight="1">
      <c r="A87" s="9"/>
      <c r="B87" s="59"/>
      <c r="C87" s="4"/>
      <c r="D87" s="81"/>
      <c r="E87" s="4"/>
    </row>
    <row r="88" spans="1:5" ht="17.100000000000001" hidden="1" customHeight="1">
      <c r="A88" s="9"/>
      <c r="B88" s="109"/>
      <c r="C88" s="4"/>
      <c r="D88" s="81"/>
      <c r="E88" s="4"/>
    </row>
    <row r="89" spans="1:5" ht="17.100000000000001" hidden="1" customHeight="1">
      <c r="A89" s="9"/>
      <c r="B89" s="109"/>
      <c r="C89" s="4"/>
      <c r="D89" s="81"/>
      <c r="E89" s="4"/>
    </row>
    <row r="90" spans="1:5" ht="17.100000000000001" hidden="1" customHeight="1">
      <c r="A90" s="2"/>
      <c r="B90" s="59"/>
      <c r="C90" s="4"/>
      <c r="D90" s="81"/>
      <c r="E90" s="4"/>
    </row>
    <row r="91" spans="1:5" ht="17.100000000000001" hidden="1" customHeight="1">
      <c r="A91" s="2"/>
      <c r="B91" s="109"/>
      <c r="C91" s="4"/>
      <c r="D91" s="81"/>
      <c r="E91" s="4"/>
    </row>
    <row r="92" spans="1:5" ht="17.100000000000001" hidden="1" customHeight="1">
      <c r="A92" s="2"/>
      <c r="B92" s="109"/>
      <c r="C92" s="4"/>
      <c r="D92" s="81"/>
      <c r="E92" s="4"/>
    </row>
    <row r="93" spans="1:5" ht="17.100000000000001" hidden="1" customHeight="1">
      <c r="A93" s="2"/>
      <c r="B93" s="59"/>
      <c r="C93" s="4"/>
      <c r="D93" s="81"/>
      <c r="E93" s="4"/>
    </row>
    <row r="94" spans="1:5" ht="17.100000000000001" hidden="1" customHeight="1">
      <c r="A94" s="2"/>
      <c r="B94" s="109"/>
      <c r="C94" s="4"/>
      <c r="D94" s="81"/>
      <c r="E94" s="4"/>
    </row>
    <row r="95" spans="1:5" ht="17.100000000000001" hidden="1" customHeight="1">
      <c r="A95" s="2"/>
      <c r="B95" s="109"/>
      <c r="C95" s="4"/>
      <c r="D95" s="81"/>
      <c r="E95" s="4"/>
    </row>
    <row r="96" spans="1:5" ht="17.100000000000001" hidden="1" customHeight="1">
      <c r="A96" s="2"/>
      <c r="B96" s="109"/>
      <c r="C96" s="4"/>
      <c r="D96" s="81"/>
      <c r="E96" s="4"/>
    </row>
    <row r="97" spans="1:5" ht="17.100000000000001" hidden="1" customHeight="1">
      <c r="A97" s="2"/>
      <c r="B97" s="109"/>
      <c r="C97" s="4"/>
      <c r="D97" s="81"/>
      <c r="E97" s="4"/>
    </row>
    <row r="98" spans="1:5" ht="17.100000000000001" hidden="1" customHeight="1">
      <c r="A98" s="2"/>
      <c r="B98" s="109"/>
      <c r="C98" s="4"/>
      <c r="D98" s="81"/>
      <c r="E98" s="4"/>
    </row>
    <row r="99" spans="1:5" ht="17.100000000000001" hidden="1" customHeight="1">
      <c r="A99" s="2"/>
      <c r="B99" s="59"/>
      <c r="C99" s="4"/>
      <c r="D99" s="81"/>
      <c r="E99" s="4"/>
    </row>
    <row r="100" spans="1:5" ht="17.100000000000001" hidden="1" customHeight="1">
      <c r="A100" s="2"/>
      <c r="B100" s="109"/>
      <c r="C100" s="4"/>
      <c r="D100" s="81"/>
      <c r="E100" s="4"/>
    </row>
    <row r="101" spans="1:5" ht="17.100000000000001" hidden="1" customHeight="1">
      <c r="A101" s="2"/>
      <c r="B101" s="109"/>
      <c r="C101" s="4"/>
      <c r="D101" s="81"/>
      <c r="E101" s="4"/>
    </row>
    <row r="102" spans="1:5" ht="17.100000000000001" hidden="1" customHeight="1">
      <c r="A102" s="2"/>
      <c r="B102" s="109"/>
      <c r="C102" s="4"/>
      <c r="D102" s="81"/>
      <c r="E102" s="4"/>
    </row>
    <row r="103" spans="1:5" ht="17.100000000000001" hidden="1" customHeight="1">
      <c r="A103" s="2"/>
      <c r="B103" s="109"/>
      <c r="C103" s="4"/>
      <c r="D103" s="81"/>
      <c r="E103" s="4"/>
    </row>
    <row r="104" spans="1:5" ht="17.100000000000001" hidden="1" customHeight="1">
      <c r="A104" s="2"/>
      <c r="B104" s="59"/>
      <c r="C104" s="4"/>
      <c r="D104" s="81"/>
      <c r="E104" s="4"/>
    </row>
    <row r="105" spans="1:5" ht="17.100000000000001" hidden="1" customHeight="1">
      <c r="A105" s="2"/>
      <c r="B105" s="109"/>
      <c r="C105" s="4"/>
      <c r="D105" s="81"/>
      <c r="E105" s="4"/>
    </row>
    <row r="106" spans="1:5" ht="17.100000000000001" hidden="1" customHeight="1">
      <c r="A106" s="2"/>
      <c r="B106" s="109"/>
      <c r="C106" s="4"/>
      <c r="D106" s="81"/>
      <c r="E106" s="4"/>
    </row>
    <row r="107" spans="1:5" ht="17.100000000000001" hidden="1" customHeight="1">
      <c r="A107" s="2"/>
      <c r="B107" s="109"/>
      <c r="C107" s="4"/>
      <c r="D107" s="81"/>
      <c r="E107" s="4"/>
    </row>
    <row r="108" spans="1:5" ht="17.100000000000001" hidden="1" customHeight="1">
      <c r="A108" s="2"/>
      <c r="B108" s="59"/>
      <c r="C108" s="4"/>
      <c r="D108" s="81"/>
      <c r="E108" s="4"/>
    </row>
    <row r="109" spans="1:5" ht="17.100000000000001" hidden="1" customHeight="1">
      <c r="A109" s="2"/>
      <c r="B109" s="109"/>
      <c r="C109" s="4"/>
      <c r="D109" s="81"/>
      <c r="E109" s="4"/>
    </row>
    <row r="110" spans="1:5" ht="17.100000000000001" hidden="1" customHeight="1">
      <c r="A110" s="2"/>
      <c r="B110" s="109"/>
      <c r="C110" s="4"/>
      <c r="D110" s="81"/>
      <c r="E110" s="4"/>
    </row>
    <row r="111" spans="1:5" ht="17.100000000000001" hidden="1" customHeight="1">
      <c r="A111" s="2"/>
      <c r="B111" s="109"/>
      <c r="C111" s="4"/>
      <c r="D111" s="81"/>
      <c r="E111" s="4"/>
    </row>
    <row r="112" spans="1:5" ht="17.100000000000001" hidden="1" customHeight="1">
      <c r="A112" s="2"/>
      <c r="B112" s="109"/>
      <c r="C112" s="4"/>
      <c r="D112" s="81"/>
      <c r="E112" s="4"/>
    </row>
    <row r="113" spans="1:5" ht="17.100000000000001" hidden="1" customHeight="1">
      <c r="A113" s="2"/>
      <c r="B113" s="109"/>
      <c r="C113" s="4"/>
      <c r="D113" s="81"/>
      <c r="E113" s="4"/>
    </row>
    <row r="114" spans="1:5" ht="17.100000000000001" hidden="1" customHeight="1">
      <c r="A114" s="2"/>
      <c r="C114" s="4"/>
      <c r="D114" s="81"/>
      <c r="E114" s="4"/>
    </row>
    <row r="115" spans="1:5" ht="17.100000000000001" hidden="1" customHeight="1">
      <c r="A115" s="2"/>
      <c r="B115" s="47" t="e">
        <v>#REF!</v>
      </c>
      <c r="C115" s="4"/>
      <c r="D115" s="81"/>
      <c r="E115" s="4"/>
    </row>
    <row r="116" spans="1:5" ht="17.100000000000001" hidden="1" customHeight="1">
      <c r="A116" s="2"/>
      <c r="B116" s="47"/>
      <c r="C116" s="4"/>
      <c r="D116" s="81"/>
      <c r="E116" s="4"/>
    </row>
    <row r="117" spans="1:5" ht="17.100000000000001" hidden="1" customHeight="1">
      <c r="A117" s="2"/>
      <c r="B117" s="47"/>
      <c r="C117" s="4"/>
      <c r="D117" s="81"/>
      <c r="E117" s="4"/>
    </row>
    <row r="118" spans="1:5" ht="17.100000000000001" hidden="1" customHeight="1">
      <c r="A118" s="2"/>
      <c r="B118" s="47"/>
      <c r="C118" s="4"/>
      <c r="D118" s="81"/>
      <c r="E118" s="4"/>
    </row>
    <row r="119" spans="1:5" ht="17.100000000000001" hidden="1" customHeight="1">
      <c r="A119" s="2"/>
      <c r="C119" s="4"/>
      <c r="D119" s="81"/>
      <c r="E119" s="4"/>
    </row>
    <row r="120" spans="1:5" ht="17.100000000000001" hidden="1" customHeight="1">
      <c r="A120" s="2"/>
      <c r="B120" s="92"/>
      <c r="C120" s="4"/>
      <c r="D120" s="81"/>
      <c r="E120" s="4"/>
    </row>
    <row r="121" spans="1:5" ht="17.100000000000001" hidden="1" customHeight="1">
      <c r="A121" s="2"/>
      <c r="B121" s="21"/>
      <c r="C121" s="4"/>
      <c r="D121" s="81"/>
      <c r="E121" s="4"/>
    </row>
    <row r="122" spans="1:5" ht="17.100000000000001" hidden="1" customHeight="1">
      <c r="A122" s="2"/>
      <c r="B122" s="4"/>
      <c r="C122" s="4"/>
      <c r="D122" s="81"/>
      <c r="E122" s="4"/>
    </row>
    <row r="123" spans="1:5" ht="17.100000000000001" hidden="1" customHeight="1">
      <c r="A123" s="2"/>
      <c r="B123" s="128"/>
      <c r="C123" s="4"/>
      <c r="D123" s="81"/>
      <c r="E123" s="4"/>
    </row>
    <row r="124" spans="1:5" ht="17.100000000000001" hidden="1" customHeight="1">
      <c r="A124" s="2"/>
      <c r="B124" s="4"/>
      <c r="C124" s="4"/>
      <c r="D124" s="81"/>
      <c r="E124" s="4"/>
    </row>
    <row r="125" spans="1:5" ht="17.100000000000001" hidden="1" customHeight="1">
      <c r="A125" s="2"/>
      <c r="B125" s="4"/>
      <c r="C125" s="4"/>
      <c r="D125" s="81"/>
      <c r="E125" s="4"/>
    </row>
    <row r="126" spans="1:5" ht="17.100000000000001" hidden="1" customHeight="1">
      <c r="A126" s="2"/>
      <c r="B126" s="4"/>
      <c r="C126" s="4"/>
      <c r="D126" s="81"/>
      <c r="E126" s="4"/>
    </row>
    <row r="127" spans="1:5" ht="17.100000000000001" hidden="1" customHeight="1">
      <c r="A127" s="2"/>
      <c r="B127" s="4"/>
      <c r="C127" s="4"/>
      <c r="D127" s="81"/>
      <c r="E127" s="4"/>
    </row>
    <row r="128" spans="1:5" ht="17.100000000000001" hidden="1" customHeight="1">
      <c r="A128" s="2"/>
      <c r="B128" s="4"/>
      <c r="C128" s="4"/>
      <c r="D128" s="81"/>
      <c r="E128" s="4"/>
    </row>
    <row r="129" spans="1:5" ht="17.100000000000001" hidden="1" customHeight="1">
      <c r="A129" s="2"/>
      <c r="B129" s="4"/>
      <c r="C129" s="4"/>
      <c r="D129" s="81"/>
      <c r="E129" s="4"/>
    </row>
    <row r="130" spans="1:5" ht="17.100000000000001" hidden="1" customHeight="1">
      <c r="A130" s="2"/>
      <c r="B130" s="4"/>
      <c r="C130" s="4"/>
      <c r="D130" s="81"/>
      <c r="E130" s="4"/>
    </row>
    <row r="131" spans="1:5" ht="17.100000000000001" hidden="1" customHeight="1">
      <c r="A131" s="2"/>
      <c r="B131" s="4"/>
      <c r="C131" s="4"/>
      <c r="D131" s="81"/>
      <c r="E131" s="4"/>
    </row>
    <row r="132" spans="1:5" ht="17.100000000000001" hidden="1" customHeight="1">
      <c r="A132" s="2"/>
      <c r="B132" s="4"/>
      <c r="C132" s="4"/>
      <c r="D132" s="81"/>
      <c r="E132" s="4"/>
    </row>
    <row r="133" spans="1:5" ht="17.100000000000001" hidden="1" customHeight="1">
      <c r="A133" s="2"/>
      <c r="B133" s="4"/>
      <c r="C133" s="4"/>
      <c r="D133" s="81"/>
      <c r="E133" s="4"/>
    </row>
    <row r="134" spans="1:5" ht="17.100000000000001" hidden="1" customHeight="1">
      <c r="A134" s="2"/>
      <c r="B134" s="4"/>
      <c r="C134" s="4"/>
      <c r="D134" s="81"/>
      <c r="E134" s="4"/>
    </row>
    <row r="135" spans="1:5" ht="17.100000000000001" hidden="1" customHeight="1">
      <c r="A135" s="2"/>
      <c r="B135" s="4"/>
      <c r="C135" s="4"/>
      <c r="D135" s="81"/>
      <c r="E135" s="4"/>
    </row>
    <row r="136" spans="1:5" ht="17.100000000000001" hidden="1" customHeight="1">
      <c r="A136" s="2"/>
      <c r="B136" s="4"/>
      <c r="C136" s="4"/>
      <c r="D136" s="81"/>
      <c r="E136" s="4"/>
    </row>
    <row r="137" spans="1:5" ht="17.100000000000001" hidden="1" customHeight="1">
      <c r="A137" s="2"/>
      <c r="B137" s="4"/>
      <c r="C137" s="4"/>
      <c r="D137" s="81"/>
      <c r="E137" s="4"/>
    </row>
    <row r="138" spans="1:5" ht="17.100000000000001" hidden="1" customHeight="1">
      <c r="A138" s="2"/>
      <c r="B138" s="4"/>
      <c r="C138" s="4"/>
      <c r="D138" s="81"/>
      <c r="E138" s="4"/>
    </row>
    <row r="139" spans="1:5" ht="17.100000000000001" hidden="1" customHeight="1">
      <c r="A139" s="2"/>
      <c r="B139" s="4"/>
      <c r="C139" s="4"/>
      <c r="D139" s="81"/>
      <c r="E139" s="4"/>
    </row>
    <row r="140" spans="1:5" ht="17.100000000000001" hidden="1" customHeight="1">
      <c r="A140" s="2"/>
      <c r="B140" s="4"/>
      <c r="C140" s="4"/>
      <c r="D140" s="81"/>
      <c r="E140" s="4"/>
    </row>
    <row r="141" spans="1:5" ht="17.100000000000001" hidden="1" customHeight="1">
      <c r="A141" s="2"/>
      <c r="B141" s="4"/>
      <c r="C141" s="4"/>
      <c r="D141" s="81"/>
      <c r="E141" s="4"/>
    </row>
    <row r="142" spans="1:5" ht="17.100000000000001" hidden="1" customHeight="1">
      <c r="A142" s="2"/>
      <c r="B142" s="4"/>
      <c r="C142" s="4"/>
      <c r="D142" s="81"/>
      <c r="E142" s="4"/>
    </row>
    <row r="143" spans="1:5" ht="17.100000000000001" hidden="1" customHeight="1">
      <c r="A143" s="2"/>
      <c r="B143" s="4"/>
      <c r="C143" s="4"/>
      <c r="D143" s="81"/>
      <c r="E143" s="4"/>
    </row>
    <row r="144" spans="1:5" ht="17.100000000000001" hidden="1" customHeight="1">
      <c r="A144" s="2"/>
      <c r="B144" s="4"/>
      <c r="C144" s="4"/>
      <c r="D144" s="81"/>
      <c r="E144" s="4"/>
    </row>
    <row r="145" spans="1:5" ht="17.100000000000001" hidden="1" customHeight="1">
      <c r="A145" s="2"/>
      <c r="B145" s="4"/>
      <c r="C145" s="4"/>
      <c r="D145" s="81"/>
      <c r="E145" s="4"/>
    </row>
    <row r="146" spans="1:5" ht="17.100000000000001" hidden="1" customHeight="1">
      <c r="A146" s="2"/>
      <c r="B146" s="4"/>
      <c r="C146" s="4"/>
      <c r="D146" s="81"/>
      <c r="E146" s="4"/>
    </row>
    <row r="147" spans="1:5" ht="17.100000000000001" hidden="1" customHeight="1">
      <c r="A147" s="2"/>
      <c r="B147" s="4"/>
      <c r="C147" s="4"/>
      <c r="D147" s="81"/>
      <c r="E147" s="4"/>
    </row>
    <row r="148" spans="1:5" ht="17.100000000000001" hidden="1" customHeight="1">
      <c r="A148" s="2"/>
      <c r="B148" s="4"/>
      <c r="C148" s="4"/>
      <c r="D148" s="81"/>
      <c r="E148" s="4"/>
    </row>
    <row r="149" spans="1:5" ht="17.100000000000001" hidden="1" customHeight="1">
      <c r="A149" s="2"/>
      <c r="B149" s="4"/>
      <c r="C149" s="4"/>
      <c r="D149" s="81"/>
      <c r="E149" s="4"/>
    </row>
    <row r="150" spans="1:5" ht="17.100000000000001" hidden="1" customHeight="1">
      <c r="A150" s="2"/>
      <c r="B150" s="4"/>
      <c r="C150" s="4"/>
      <c r="D150" s="81"/>
      <c r="E150" s="4"/>
    </row>
    <row r="151" spans="1:5" ht="17.100000000000001" hidden="1" customHeight="1">
      <c r="A151" s="2"/>
      <c r="B151" s="4"/>
      <c r="C151" s="4"/>
      <c r="D151" s="81"/>
      <c r="E151" s="4"/>
    </row>
    <row r="152" spans="1:5" ht="17.100000000000001" hidden="1" customHeight="1">
      <c r="A152" s="2"/>
      <c r="B152" s="4"/>
      <c r="C152" s="4"/>
      <c r="D152" s="81"/>
      <c r="E152" s="4"/>
    </row>
    <row r="153" spans="1:5" ht="17.100000000000001" hidden="1" customHeight="1">
      <c r="A153" s="2"/>
      <c r="B153" s="4"/>
      <c r="C153" s="4"/>
      <c r="D153" s="81"/>
      <c r="E153" s="4"/>
    </row>
    <row r="154" spans="1:5" ht="17.100000000000001" hidden="1" customHeight="1">
      <c r="A154" s="2"/>
      <c r="B154" s="4"/>
      <c r="C154" s="4"/>
      <c r="D154" s="81"/>
      <c r="E154" s="4"/>
    </row>
    <row r="155" spans="1:5" ht="17.100000000000001" hidden="1" customHeight="1">
      <c r="A155" s="2"/>
      <c r="B155" s="4"/>
      <c r="C155" s="4"/>
      <c r="D155" s="81"/>
      <c r="E155" s="4"/>
    </row>
    <row r="156" spans="1:5" ht="17.100000000000001" hidden="1" customHeight="1">
      <c r="A156" s="2"/>
      <c r="B156" s="4"/>
      <c r="C156" s="4"/>
      <c r="D156" s="81"/>
      <c r="E156" s="4"/>
    </row>
    <row r="157" spans="1:5" ht="17.100000000000001" hidden="1" customHeight="1">
      <c r="A157" s="2"/>
      <c r="B157" s="4"/>
      <c r="C157" s="4"/>
      <c r="D157" s="81"/>
      <c r="E157" s="4"/>
    </row>
    <row r="158" spans="1:5" ht="17.100000000000001" hidden="1" customHeight="1">
      <c r="A158" s="2"/>
      <c r="B158" s="4"/>
      <c r="C158" s="4"/>
      <c r="D158" s="81"/>
      <c r="E158" s="4"/>
    </row>
    <row r="159" spans="1:5" ht="17.100000000000001" hidden="1" customHeight="1">
      <c r="A159" s="2"/>
      <c r="B159" s="4"/>
      <c r="C159" s="4"/>
      <c r="D159" s="81"/>
      <c r="E159" s="4"/>
    </row>
    <row r="160" spans="1:5" ht="17.100000000000001" hidden="1" customHeight="1">
      <c r="A160" s="2"/>
      <c r="B160" s="4"/>
      <c r="C160" s="4"/>
      <c r="D160" s="81"/>
      <c r="E160" s="4"/>
    </row>
    <row r="161" spans="1:5" ht="17.100000000000001" hidden="1" customHeight="1">
      <c r="A161" s="2"/>
      <c r="B161" s="4"/>
      <c r="C161" s="4"/>
      <c r="D161" s="81"/>
      <c r="E161" s="4"/>
    </row>
    <row r="162" spans="1:5" ht="17.100000000000001" hidden="1" customHeight="1">
      <c r="A162" s="2"/>
      <c r="B162" s="4"/>
      <c r="C162" s="4"/>
      <c r="D162" s="81"/>
      <c r="E162" s="4"/>
    </row>
    <row r="163" spans="1:5" ht="17.100000000000001" hidden="1" customHeight="1">
      <c r="A163" s="2"/>
      <c r="B163" s="4"/>
      <c r="C163" s="4"/>
      <c r="D163" s="81"/>
      <c r="E163" s="4"/>
    </row>
    <row r="164" spans="1:5" ht="17.100000000000001" hidden="1" customHeight="1">
      <c r="A164" s="2"/>
      <c r="B164" s="4"/>
      <c r="C164" s="4"/>
      <c r="D164" s="81"/>
      <c r="E164" s="4"/>
    </row>
    <row r="165" spans="1:5" ht="17.100000000000001" hidden="1" customHeight="1">
      <c r="A165" s="2"/>
      <c r="B165" s="4"/>
      <c r="C165" s="4"/>
      <c r="D165" s="81"/>
      <c r="E165" s="4"/>
    </row>
    <row r="166" spans="1:5" ht="17.100000000000001" hidden="1" customHeight="1">
      <c r="A166" s="2"/>
      <c r="B166" s="4"/>
      <c r="C166" s="4"/>
      <c r="D166" s="81"/>
      <c r="E166" s="4"/>
    </row>
    <row r="167" spans="1:5" ht="17.100000000000001" hidden="1" customHeight="1">
      <c r="A167" s="2"/>
      <c r="B167" s="4"/>
      <c r="C167" s="4"/>
      <c r="D167" s="81"/>
      <c r="E167" s="4"/>
    </row>
    <row r="168" spans="1:5" ht="17.100000000000001" hidden="1" customHeight="1">
      <c r="A168" s="2"/>
      <c r="B168" s="4"/>
      <c r="C168" s="4"/>
      <c r="D168" s="81"/>
      <c r="E168" s="4"/>
    </row>
    <row r="169" spans="1:5" ht="17.100000000000001" hidden="1" customHeight="1">
      <c r="A169" s="2"/>
      <c r="B169" s="4"/>
      <c r="C169" s="4"/>
      <c r="D169" s="81"/>
      <c r="E169" s="4"/>
    </row>
    <row r="170" spans="1:5" ht="17.100000000000001" hidden="1" customHeight="1">
      <c r="A170" s="2"/>
      <c r="B170" s="4"/>
      <c r="C170" s="4"/>
      <c r="D170" s="81"/>
      <c r="E170" s="4"/>
    </row>
    <row r="171" spans="1:5" ht="17.100000000000001" hidden="1" customHeight="1">
      <c r="A171" s="2"/>
      <c r="B171" s="4"/>
      <c r="C171" s="4"/>
      <c r="D171" s="81"/>
      <c r="E171" s="4"/>
    </row>
    <row r="172" spans="1:5" ht="17.100000000000001" hidden="1" customHeight="1">
      <c r="A172" s="2"/>
      <c r="B172" s="4"/>
      <c r="C172" s="4"/>
      <c r="D172" s="81"/>
      <c r="E172" s="4"/>
    </row>
    <row r="173" spans="1:5" ht="17.100000000000001" hidden="1" customHeight="1">
      <c r="A173" s="2"/>
      <c r="B173" s="4"/>
      <c r="C173" s="4"/>
      <c r="D173" s="81"/>
      <c r="E173" s="4"/>
    </row>
    <row r="174" spans="1:5" ht="17.100000000000001" hidden="1" customHeight="1">
      <c r="A174" s="2"/>
      <c r="B174" s="4"/>
      <c r="C174" s="4"/>
      <c r="D174" s="81"/>
      <c r="E174" s="4"/>
    </row>
    <row r="175" spans="1:5" ht="17.100000000000001" hidden="1" customHeight="1">
      <c r="A175" s="2"/>
      <c r="B175" s="4"/>
      <c r="C175" s="4"/>
      <c r="D175" s="81"/>
      <c r="E175" s="4"/>
    </row>
    <row r="176" spans="1:5" ht="17.100000000000001" hidden="1" customHeight="1">
      <c r="A176" s="2"/>
      <c r="B176" s="4"/>
      <c r="C176" s="4"/>
      <c r="D176" s="81"/>
      <c r="E176" s="4"/>
    </row>
    <row r="177" spans="1:5" ht="17.100000000000001" hidden="1" customHeight="1">
      <c r="A177" s="2"/>
      <c r="B177" s="4"/>
      <c r="C177" s="4"/>
      <c r="D177" s="81"/>
      <c r="E177" s="4"/>
    </row>
    <row r="178" spans="1:5" ht="17.100000000000001" hidden="1" customHeight="1">
      <c r="A178" s="2"/>
      <c r="B178" s="4"/>
      <c r="C178" s="4"/>
      <c r="D178" s="81"/>
      <c r="E178" s="4"/>
    </row>
    <row r="179" spans="1:5" ht="17.100000000000001" hidden="1" customHeight="1">
      <c r="A179" s="2"/>
      <c r="B179" s="4"/>
      <c r="C179" s="4"/>
      <c r="D179" s="81"/>
      <c r="E179" s="4"/>
    </row>
    <row r="180" spans="1:5" ht="17.100000000000001" hidden="1" customHeight="1">
      <c r="A180" s="2"/>
      <c r="B180" s="4"/>
      <c r="C180" s="4"/>
      <c r="D180" s="81"/>
      <c r="E180" s="4"/>
    </row>
    <row r="181" spans="1:5" ht="17.100000000000001" hidden="1" customHeight="1">
      <c r="A181" s="2"/>
      <c r="B181" s="4"/>
      <c r="C181" s="4"/>
      <c r="D181" s="81"/>
      <c r="E181" s="4"/>
    </row>
    <row r="182" spans="1:5" ht="17.100000000000001" hidden="1" customHeight="1">
      <c r="A182" s="2"/>
      <c r="B182" s="4"/>
      <c r="C182" s="4"/>
      <c r="D182" s="81"/>
      <c r="E182" s="4"/>
    </row>
    <row r="183" spans="1:5" ht="17.100000000000001" hidden="1" customHeight="1">
      <c r="A183" s="2"/>
      <c r="B183" s="4"/>
      <c r="C183" s="4"/>
      <c r="D183" s="81"/>
      <c r="E183" s="4"/>
    </row>
    <row r="184" spans="1:5" ht="17.100000000000001" hidden="1" customHeight="1">
      <c r="A184" s="2"/>
      <c r="B184" s="4"/>
      <c r="C184" s="4"/>
      <c r="D184" s="81"/>
      <c r="E184" s="4"/>
    </row>
    <row r="185" spans="1:5" ht="17.100000000000001" hidden="1" customHeight="1">
      <c r="A185" s="2"/>
      <c r="B185" s="4"/>
      <c r="C185" s="4"/>
      <c r="D185" s="81"/>
      <c r="E185" s="4"/>
    </row>
    <row r="186" spans="1:5" ht="17.100000000000001" hidden="1" customHeight="1">
      <c r="A186" s="2"/>
      <c r="B186" s="4"/>
      <c r="C186" s="4"/>
      <c r="D186" s="81"/>
      <c r="E186" s="4"/>
    </row>
    <row r="187" spans="1:5" ht="17.100000000000001" hidden="1" customHeight="1">
      <c r="A187" s="2"/>
      <c r="B187" s="4"/>
      <c r="C187" s="4"/>
      <c r="D187" s="81"/>
      <c r="E187" s="4"/>
    </row>
    <row r="188" spans="1:5" ht="17.100000000000001" hidden="1" customHeight="1">
      <c r="A188" s="2"/>
      <c r="B188" s="4"/>
      <c r="C188" s="4"/>
      <c r="D188" s="81"/>
      <c r="E188" s="4"/>
    </row>
    <row r="189" spans="1:5" ht="17.100000000000001" hidden="1" customHeight="1">
      <c r="A189" s="2"/>
      <c r="B189" s="4"/>
      <c r="C189" s="4"/>
      <c r="D189" s="81"/>
      <c r="E189" s="4"/>
    </row>
    <row r="190" spans="1:5" ht="17.100000000000001" hidden="1" customHeight="1">
      <c r="A190" s="2"/>
      <c r="B190" s="4"/>
      <c r="C190" s="4"/>
      <c r="D190" s="81"/>
      <c r="E190" s="4"/>
    </row>
    <row r="191" spans="1:5" ht="17.100000000000001" hidden="1" customHeight="1">
      <c r="A191" s="2"/>
      <c r="B191" s="4"/>
      <c r="C191" s="4"/>
      <c r="D191" s="81"/>
      <c r="E191" s="4"/>
    </row>
    <row r="192" spans="1:5" ht="17.100000000000001" hidden="1" customHeight="1">
      <c r="A192" s="2"/>
      <c r="B192" s="4"/>
      <c r="C192" s="4"/>
      <c r="D192" s="81"/>
      <c r="E192" s="4"/>
    </row>
    <row r="193" spans="1:5" ht="17.100000000000001" hidden="1" customHeight="1">
      <c r="A193" s="2"/>
      <c r="B193" s="4"/>
      <c r="C193" s="4"/>
      <c r="D193" s="81"/>
      <c r="E193" s="4"/>
    </row>
    <row r="194" spans="1:5" ht="17.100000000000001" hidden="1" customHeight="1">
      <c r="A194" s="2"/>
      <c r="B194" s="4"/>
      <c r="C194" s="4"/>
      <c r="D194" s="81"/>
      <c r="E194" s="4"/>
    </row>
    <row r="195" spans="1:5" ht="17.100000000000001" hidden="1" customHeight="1">
      <c r="A195" s="2"/>
      <c r="B195" s="4"/>
      <c r="C195" s="4"/>
      <c r="D195" s="81"/>
      <c r="E195" s="4"/>
    </row>
    <row r="196" spans="1:5" ht="17.100000000000001" hidden="1" customHeight="1">
      <c r="A196" s="2"/>
      <c r="B196" s="4"/>
      <c r="C196" s="4"/>
      <c r="D196" s="81"/>
      <c r="E196" s="4"/>
    </row>
    <row r="197" spans="1:5" ht="17.100000000000001" hidden="1" customHeight="1">
      <c r="A197" s="2"/>
      <c r="B197" s="4"/>
      <c r="C197" s="4"/>
      <c r="D197" s="81"/>
      <c r="E197" s="4"/>
    </row>
    <row r="198" spans="1:5" ht="17.100000000000001" hidden="1" customHeight="1">
      <c r="A198" s="9"/>
      <c r="B198" s="4"/>
      <c r="C198" s="4"/>
      <c r="D198" s="81"/>
      <c r="E198" s="4"/>
    </row>
    <row r="199" spans="1:5" ht="17.100000000000001" hidden="1" customHeight="1">
      <c r="A199" s="9"/>
      <c r="B199" s="4"/>
      <c r="C199" s="4"/>
      <c r="D199" s="81"/>
      <c r="E199" s="4"/>
    </row>
    <row r="200" spans="1:5" ht="17.100000000000001" hidden="1" customHeight="1">
      <c r="A200" s="9"/>
      <c r="B200" s="4"/>
      <c r="C200" s="4"/>
      <c r="D200" s="81"/>
      <c r="E200" s="4"/>
    </row>
    <row r="201" spans="1:5" ht="17.100000000000001" hidden="1" customHeight="1">
      <c r="A201" s="9"/>
      <c r="B201" s="4"/>
      <c r="C201" s="4"/>
      <c r="D201" s="81"/>
      <c r="E201" s="4"/>
    </row>
    <row r="202" spans="1:5" ht="17.100000000000001" hidden="1" customHeight="1">
      <c r="A202" s="9"/>
      <c r="B202" s="4"/>
      <c r="C202" s="4"/>
      <c r="D202" s="81"/>
      <c r="E202" s="4"/>
    </row>
    <row r="203" spans="1:5" ht="17.100000000000001" hidden="1" customHeight="1">
      <c r="A203" s="9"/>
      <c r="B203" s="4"/>
      <c r="C203" s="4"/>
      <c r="D203" s="81"/>
      <c r="E203" s="4"/>
    </row>
    <row r="204" spans="1:5" ht="17.100000000000001" hidden="1" customHeight="1">
      <c r="A204" s="9"/>
      <c r="B204" s="4"/>
      <c r="C204" s="4"/>
      <c r="D204" s="81"/>
      <c r="E204" s="4"/>
    </row>
    <row r="205" spans="1:5" ht="17.100000000000001" hidden="1" customHeight="1">
      <c r="A205" s="9"/>
      <c r="B205" s="4"/>
      <c r="C205" s="4"/>
      <c r="D205" s="81"/>
      <c r="E205" s="4"/>
    </row>
    <row r="206" spans="1:5" ht="17.100000000000001" hidden="1" customHeight="1">
      <c r="A206" s="9"/>
      <c r="B206" s="4"/>
      <c r="C206" s="4"/>
      <c r="D206" s="81"/>
      <c r="E206" s="4"/>
    </row>
    <row r="207" spans="1:5" ht="17.100000000000001" hidden="1" customHeight="1">
      <c r="A207" s="9"/>
      <c r="B207" s="4"/>
      <c r="C207" s="4"/>
      <c r="D207" s="81"/>
      <c r="E207" s="4"/>
    </row>
    <row r="208" spans="1:5" ht="17.100000000000001" hidden="1" customHeight="1">
      <c r="A208" s="9"/>
      <c r="B208" s="4"/>
      <c r="C208" s="4"/>
      <c r="D208" s="81"/>
      <c r="E208" s="4"/>
    </row>
    <row r="209" spans="1:5" ht="17.100000000000001" hidden="1" customHeight="1">
      <c r="A209" s="9"/>
      <c r="B209" s="4"/>
      <c r="C209" s="4"/>
      <c r="D209" s="81"/>
      <c r="E209" s="4"/>
    </row>
    <row r="210" spans="1:5" ht="17.100000000000001" hidden="1" customHeight="1">
      <c r="A210" s="9"/>
      <c r="B210" s="4"/>
      <c r="C210" s="4"/>
      <c r="D210" s="81"/>
      <c r="E210" s="4"/>
    </row>
    <row r="211" spans="1:5" ht="17.100000000000001" hidden="1" customHeight="1">
      <c r="A211" s="9"/>
      <c r="B211" s="4"/>
      <c r="C211" s="4"/>
      <c r="D211" s="81"/>
      <c r="E211" s="4"/>
    </row>
    <row r="212" spans="1:5" ht="17.100000000000001" hidden="1" customHeight="1">
      <c r="A212" s="9"/>
      <c r="B212" s="4"/>
      <c r="C212" s="4"/>
      <c r="D212" s="81"/>
      <c r="E212" s="4"/>
    </row>
    <row r="213" spans="1:5" ht="17.100000000000001" hidden="1" customHeight="1">
      <c r="A213" s="9"/>
      <c r="B213" s="4"/>
      <c r="C213" s="4"/>
      <c r="D213" s="81"/>
      <c r="E213" s="4"/>
    </row>
    <row r="214" spans="1:5" ht="20.25" hidden="1" customHeight="1">
      <c r="A214" s="9"/>
      <c r="B214" s="4"/>
      <c r="C214" s="4"/>
      <c r="D214" s="81"/>
      <c r="E214" s="4"/>
    </row>
    <row r="215" spans="1:5" ht="17.100000000000001" hidden="1" customHeight="1">
      <c r="A215" s="9"/>
      <c r="B215" s="4"/>
      <c r="C215" s="4"/>
      <c r="D215" s="81"/>
      <c r="E215" s="4"/>
    </row>
    <row r="216" spans="1:5" ht="17.100000000000001" hidden="1" customHeight="1">
      <c r="A216" s="9"/>
      <c r="B216" s="4"/>
      <c r="C216" s="4"/>
      <c r="D216" s="81"/>
      <c r="E216" s="4"/>
    </row>
    <row r="217" spans="1:5" ht="17.100000000000001" hidden="1" customHeight="1">
      <c r="A217" s="9"/>
      <c r="B217" s="4"/>
      <c r="C217" s="4"/>
      <c r="D217" s="81"/>
      <c r="E217" s="4"/>
    </row>
    <row r="218" spans="1:5" ht="17.100000000000001" hidden="1" customHeight="1">
      <c r="A218" s="9"/>
      <c r="B218" s="4"/>
      <c r="C218" s="4"/>
      <c r="D218" s="81"/>
      <c r="E218" s="4"/>
    </row>
    <row r="219" spans="1:5" ht="17.100000000000001" hidden="1" customHeight="1">
      <c r="A219" s="9"/>
      <c r="B219" s="4"/>
      <c r="C219" s="4"/>
      <c r="D219" s="81"/>
      <c r="E219" s="4"/>
    </row>
    <row r="220" spans="1:5" ht="17.100000000000001" hidden="1" customHeight="1">
      <c r="A220" s="9"/>
      <c r="B220" s="4"/>
      <c r="C220" s="4"/>
      <c r="D220" s="81"/>
      <c r="E220" s="4"/>
    </row>
    <row r="221" spans="1:5" ht="17.100000000000001" hidden="1" customHeight="1">
      <c r="A221" s="9"/>
      <c r="B221" s="4"/>
      <c r="C221" s="4"/>
      <c r="D221" s="81"/>
      <c r="E221" s="4"/>
    </row>
    <row r="222" spans="1:5" ht="17.100000000000001" hidden="1" customHeight="1">
      <c r="A222" s="9"/>
      <c r="B222" s="4"/>
      <c r="C222" s="4"/>
      <c r="D222" s="81"/>
      <c r="E222" s="4"/>
    </row>
    <row r="223" spans="1:5" ht="17.100000000000001" hidden="1" customHeight="1">
      <c r="A223" s="9"/>
      <c r="B223" s="4"/>
      <c r="C223" s="4"/>
      <c r="D223" s="81"/>
      <c r="E223" s="4"/>
    </row>
    <row r="224" spans="1:5" ht="17.100000000000001" hidden="1" customHeight="1">
      <c r="A224" s="9"/>
      <c r="B224" s="4"/>
      <c r="C224" s="4"/>
      <c r="D224" s="81"/>
      <c r="E224" s="4"/>
    </row>
    <row r="225" spans="1:5" ht="17.100000000000001" hidden="1" customHeight="1">
      <c r="A225" s="9"/>
      <c r="B225" s="4"/>
      <c r="C225" s="4"/>
      <c r="D225" s="81"/>
      <c r="E225" s="4"/>
    </row>
    <row r="226" spans="1:5" ht="17.100000000000001" hidden="1" customHeight="1">
      <c r="A226" s="9"/>
      <c r="B226" s="4"/>
      <c r="C226" s="4"/>
      <c r="D226" s="81"/>
      <c r="E226" s="4"/>
    </row>
    <row r="227" spans="1:5" ht="17.100000000000001" hidden="1" customHeight="1">
      <c r="A227" s="9"/>
      <c r="B227" s="4"/>
      <c r="C227" s="4"/>
      <c r="D227" s="81"/>
      <c r="E227" s="4"/>
    </row>
    <row r="228" spans="1:5" ht="17.100000000000001" hidden="1" customHeight="1">
      <c r="A228" s="9"/>
      <c r="B228" s="4"/>
      <c r="C228" s="4"/>
      <c r="D228" s="81"/>
      <c r="E228" s="4"/>
    </row>
    <row r="229" spans="1:5" ht="17.100000000000001" hidden="1" customHeight="1">
      <c r="A229" s="9"/>
      <c r="B229" s="4"/>
      <c r="C229" s="4"/>
      <c r="D229" s="81"/>
      <c r="E229" s="4"/>
    </row>
    <row r="230" spans="1:5" ht="17.100000000000001" hidden="1" customHeight="1">
      <c r="A230" s="9"/>
      <c r="B230" s="4"/>
      <c r="C230" s="4"/>
      <c r="D230" s="81"/>
      <c r="E230" s="4"/>
    </row>
    <row r="231" spans="1:5" ht="17.100000000000001" hidden="1" customHeight="1">
      <c r="A231" s="9"/>
      <c r="B231" s="4"/>
      <c r="C231" s="4"/>
      <c r="D231" s="81"/>
      <c r="E231" s="4"/>
    </row>
    <row r="232" spans="1:5" ht="17.100000000000001" hidden="1" customHeight="1">
      <c r="A232" s="9"/>
      <c r="B232" s="4"/>
      <c r="C232" s="4"/>
      <c r="D232" s="81"/>
      <c r="E232" s="4"/>
    </row>
    <row r="233" spans="1:5" ht="17.100000000000001" hidden="1" customHeight="1">
      <c r="A233" s="9"/>
      <c r="B233" s="4"/>
      <c r="C233" s="4"/>
      <c r="D233" s="81"/>
      <c r="E233" s="4"/>
    </row>
    <row r="234" spans="1:5" ht="17.100000000000001" hidden="1" customHeight="1">
      <c r="A234" s="9"/>
      <c r="B234" s="4"/>
      <c r="C234" s="4"/>
      <c r="D234" s="81"/>
      <c r="E234" s="4"/>
    </row>
    <row r="235" spans="1:5" ht="17.100000000000001" hidden="1" customHeight="1">
      <c r="A235" s="9"/>
      <c r="B235" s="4"/>
      <c r="C235" s="4"/>
      <c r="D235" s="81"/>
      <c r="E235" s="4"/>
    </row>
    <row r="236" spans="1:5" ht="17.100000000000001" hidden="1" customHeight="1">
      <c r="A236" s="9"/>
      <c r="B236" s="4"/>
      <c r="C236" s="4"/>
      <c r="D236" s="81"/>
      <c r="E236" s="4"/>
    </row>
    <row r="237" spans="1:5" ht="17.100000000000001" hidden="1" customHeight="1">
      <c r="A237" s="9"/>
      <c r="B237" s="4"/>
      <c r="C237" s="4"/>
      <c r="D237" s="81"/>
      <c r="E237" s="4"/>
    </row>
    <row r="238" spans="1:5" ht="17.100000000000001" hidden="1" customHeight="1">
      <c r="A238" s="9"/>
      <c r="B238" s="4"/>
      <c r="C238" s="4"/>
      <c r="D238" s="81"/>
      <c r="E238" s="4"/>
    </row>
    <row r="239" spans="1:5" ht="17.100000000000001" hidden="1" customHeight="1">
      <c r="A239" s="9"/>
      <c r="B239" s="4"/>
      <c r="C239" s="4"/>
      <c r="D239" s="81"/>
      <c r="E239" s="4"/>
    </row>
    <row r="240" spans="1:5" ht="17.100000000000001" hidden="1" customHeight="1">
      <c r="A240" s="9"/>
      <c r="B240" s="4"/>
      <c r="C240" s="4"/>
      <c r="D240" s="81"/>
      <c r="E240" s="4"/>
    </row>
    <row r="241" spans="1:5" ht="17.100000000000001" hidden="1" customHeight="1">
      <c r="A241" s="9"/>
      <c r="B241" s="4"/>
      <c r="C241" s="4"/>
      <c r="D241" s="81"/>
      <c r="E241" s="4"/>
    </row>
    <row r="242" spans="1:5" ht="17.100000000000001" hidden="1" customHeight="1">
      <c r="A242" s="9"/>
      <c r="B242" s="4"/>
      <c r="C242" s="4"/>
      <c r="D242" s="81"/>
      <c r="E242" s="4"/>
    </row>
    <row r="243" spans="1:5" ht="17.100000000000001" hidden="1" customHeight="1">
      <c r="A243" s="9"/>
      <c r="B243" s="4"/>
      <c r="C243" s="4"/>
      <c r="D243" s="81"/>
      <c r="E243" s="4"/>
    </row>
    <row r="244" spans="1:5" ht="17.100000000000001" hidden="1" customHeight="1">
      <c r="A244" s="9"/>
      <c r="B244" s="4"/>
      <c r="C244" s="4"/>
      <c r="D244" s="81"/>
      <c r="E244" s="4"/>
    </row>
    <row r="245" spans="1:5" ht="17.100000000000001" hidden="1" customHeight="1">
      <c r="A245" s="9"/>
      <c r="B245" s="4"/>
      <c r="C245" s="4"/>
      <c r="D245" s="81"/>
      <c r="E245" s="4"/>
    </row>
    <row r="246" spans="1:5" ht="17.100000000000001" hidden="1" customHeight="1">
      <c r="A246" s="9"/>
      <c r="B246" s="4"/>
      <c r="C246" s="4"/>
      <c r="D246" s="81"/>
      <c r="E246" s="4"/>
    </row>
    <row r="247" spans="1:5" ht="17.100000000000001" hidden="1" customHeight="1">
      <c r="A247" s="9"/>
      <c r="B247" s="4"/>
      <c r="C247" s="4"/>
      <c r="D247" s="81"/>
      <c r="E247" s="4"/>
    </row>
    <row r="248" spans="1:5" ht="17.100000000000001" hidden="1" customHeight="1">
      <c r="A248" s="9"/>
      <c r="B248" s="4"/>
      <c r="C248" s="4"/>
      <c r="D248" s="81"/>
      <c r="E248" s="4"/>
    </row>
    <row r="249" spans="1:5" ht="17.100000000000001" hidden="1" customHeight="1">
      <c r="A249" s="9"/>
      <c r="B249" s="4"/>
      <c r="C249" s="4"/>
      <c r="D249" s="81"/>
      <c r="E249" s="4"/>
    </row>
    <row r="250" spans="1:5" ht="17.100000000000001" hidden="1" customHeight="1">
      <c r="A250" s="9"/>
      <c r="B250" s="4"/>
      <c r="C250" s="4"/>
      <c r="D250" s="81"/>
      <c r="E250" s="4"/>
    </row>
    <row r="251" spans="1:5" ht="17.100000000000001" hidden="1" customHeight="1">
      <c r="A251" s="9"/>
      <c r="B251" s="4"/>
      <c r="C251" s="4"/>
      <c r="D251" s="81"/>
      <c r="E251" s="4"/>
    </row>
    <row r="252" spans="1:5" ht="17.100000000000001" hidden="1" customHeight="1">
      <c r="A252" s="9"/>
      <c r="B252" s="4"/>
      <c r="C252" s="4"/>
      <c r="D252" s="81"/>
      <c r="E252" s="4"/>
    </row>
    <row r="253" spans="1:5" ht="17.100000000000001" hidden="1" customHeight="1">
      <c r="A253" s="9"/>
      <c r="B253" s="4"/>
      <c r="C253" s="4"/>
      <c r="D253" s="81"/>
      <c r="E253" s="4"/>
    </row>
    <row r="254" spans="1:5" ht="17.100000000000001" hidden="1" customHeight="1">
      <c r="A254" s="9"/>
      <c r="B254" s="4"/>
      <c r="C254" s="4"/>
      <c r="D254" s="81"/>
      <c r="E254" s="4"/>
    </row>
    <row r="255" spans="1:5" ht="17.100000000000001" hidden="1" customHeight="1">
      <c r="A255" s="9"/>
      <c r="B255" s="4"/>
      <c r="C255" s="4"/>
      <c r="D255" s="81"/>
      <c r="E255" s="4"/>
    </row>
    <row r="256" spans="1:5" ht="17.100000000000001" hidden="1" customHeight="1">
      <c r="A256" s="9"/>
      <c r="B256" s="4"/>
      <c r="C256" s="4"/>
      <c r="D256" s="81"/>
      <c r="E256" s="4"/>
    </row>
    <row r="257" spans="1:5" ht="17.100000000000001" hidden="1" customHeight="1">
      <c r="A257" s="9"/>
      <c r="B257" s="4"/>
      <c r="C257" s="4"/>
      <c r="D257" s="81"/>
      <c r="E257" s="4"/>
    </row>
    <row r="258" spans="1:5" ht="17.100000000000001" hidden="1" customHeight="1">
      <c r="A258" s="9"/>
      <c r="B258" s="4"/>
      <c r="C258" s="4"/>
      <c r="D258" s="81"/>
      <c r="E258" s="4"/>
    </row>
    <row r="259" spans="1:5" ht="17.100000000000001" hidden="1" customHeight="1">
      <c r="A259" s="9"/>
      <c r="B259" s="4"/>
      <c r="C259" s="4"/>
      <c r="D259" s="81"/>
      <c r="E259" s="4"/>
    </row>
    <row r="260" spans="1:5" ht="17.100000000000001" hidden="1" customHeight="1">
      <c r="A260" s="9"/>
      <c r="B260" s="4"/>
      <c r="C260" s="4"/>
      <c r="D260" s="81"/>
      <c r="E260" s="4"/>
    </row>
    <row r="261" spans="1:5" ht="17.100000000000001" hidden="1" customHeight="1">
      <c r="A261" s="9"/>
      <c r="B261" s="4"/>
      <c r="C261" s="4"/>
      <c r="D261" s="81"/>
      <c r="E261" s="4"/>
    </row>
    <row r="262" spans="1:5" ht="17.100000000000001" hidden="1" customHeight="1">
      <c r="A262" s="9"/>
      <c r="B262" s="4"/>
      <c r="C262" s="4"/>
      <c r="D262" s="81"/>
      <c r="E262" s="4"/>
    </row>
    <row r="263" spans="1:5" ht="17.100000000000001" hidden="1" customHeight="1">
      <c r="A263" s="9"/>
      <c r="B263" s="4"/>
      <c r="C263" s="4"/>
      <c r="D263" s="81"/>
      <c r="E263" s="4"/>
    </row>
    <row r="264" spans="1:5" ht="17.100000000000001" hidden="1" customHeight="1">
      <c r="A264" s="9"/>
      <c r="B264" s="4"/>
      <c r="C264" s="4"/>
      <c r="D264" s="81"/>
      <c r="E264" s="4"/>
    </row>
    <row r="265" spans="1:5" ht="17.100000000000001" hidden="1" customHeight="1">
      <c r="A265" s="9"/>
      <c r="B265" s="4"/>
      <c r="C265" s="4"/>
      <c r="D265" s="81"/>
      <c r="E265" s="4"/>
    </row>
    <row r="266" spans="1:5" ht="17.100000000000001" hidden="1" customHeight="1">
      <c r="A266" s="9"/>
      <c r="B266" s="4"/>
      <c r="C266" s="4"/>
      <c r="D266" s="81"/>
      <c r="E266" s="4"/>
    </row>
    <row r="267" spans="1:5" ht="17.100000000000001" hidden="1" customHeight="1">
      <c r="A267" s="9"/>
      <c r="B267" s="4"/>
      <c r="C267" s="4"/>
      <c r="D267" s="81"/>
      <c r="E267" s="4"/>
    </row>
    <row r="268" spans="1:5" ht="17.100000000000001" hidden="1" customHeight="1">
      <c r="A268" s="9"/>
      <c r="B268" s="4"/>
      <c r="C268" s="4"/>
      <c r="D268" s="81"/>
      <c r="E268" s="4"/>
    </row>
    <row r="269" spans="1:5" ht="17.100000000000001" hidden="1" customHeight="1">
      <c r="A269" s="9"/>
      <c r="B269" s="4"/>
      <c r="C269" s="4"/>
      <c r="D269" s="81"/>
      <c r="E269" s="4"/>
    </row>
    <row r="270" spans="1:5" ht="17.100000000000001" hidden="1" customHeight="1">
      <c r="A270" s="9"/>
      <c r="B270" s="4"/>
      <c r="C270" s="4"/>
      <c r="D270" s="81"/>
      <c r="E270" s="4"/>
    </row>
    <row r="271" spans="1:5" ht="17.100000000000001" hidden="1" customHeight="1">
      <c r="A271" s="9"/>
      <c r="B271" s="4"/>
      <c r="C271" s="4"/>
      <c r="D271" s="81"/>
      <c r="E271" s="4"/>
    </row>
    <row r="272" spans="1:5" ht="17.100000000000001" hidden="1" customHeight="1">
      <c r="A272" s="9"/>
      <c r="B272" s="4"/>
      <c r="C272" s="4"/>
      <c r="D272" s="81"/>
      <c r="E272" s="4"/>
    </row>
    <row r="273" spans="1:5" ht="17.100000000000001" hidden="1" customHeight="1">
      <c r="A273" s="9"/>
      <c r="B273" s="4"/>
      <c r="C273" s="4"/>
      <c r="D273" s="81"/>
      <c r="E273" s="4"/>
    </row>
    <row r="274" spans="1:5" ht="17.100000000000001" hidden="1" customHeight="1">
      <c r="A274" s="9"/>
      <c r="B274" s="4"/>
      <c r="C274" s="4"/>
      <c r="D274" s="81"/>
      <c r="E274" s="4"/>
    </row>
    <row r="275" spans="1:5" ht="17.100000000000001" hidden="1" customHeight="1">
      <c r="A275" s="9"/>
      <c r="B275" s="4"/>
      <c r="C275" s="4"/>
      <c r="D275" s="81"/>
      <c r="E275" s="4"/>
    </row>
    <row r="276" spans="1:5" ht="17.100000000000001" hidden="1" customHeight="1">
      <c r="A276" s="9"/>
      <c r="B276" s="4"/>
      <c r="C276" s="4"/>
      <c r="D276" s="81"/>
      <c r="E276" s="4"/>
    </row>
    <row r="277" spans="1:5" ht="17.100000000000001" hidden="1" customHeight="1">
      <c r="A277" s="9"/>
      <c r="B277" s="4"/>
      <c r="C277" s="4"/>
      <c r="D277" s="81"/>
      <c r="E277" s="4"/>
    </row>
    <row r="278" spans="1:5" ht="17.100000000000001" hidden="1" customHeight="1">
      <c r="A278" s="9"/>
      <c r="B278" s="4"/>
      <c r="C278" s="4"/>
      <c r="D278" s="81"/>
      <c r="E278" s="4"/>
    </row>
    <row r="279" spans="1:5" ht="17.100000000000001" hidden="1" customHeight="1">
      <c r="A279" s="9"/>
      <c r="B279" s="4"/>
      <c r="C279" s="4"/>
      <c r="D279" s="81"/>
      <c r="E279" s="4"/>
    </row>
    <row r="280" spans="1:5" ht="17.100000000000001" hidden="1" customHeight="1">
      <c r="A280" s="9"/>
      <c r="B280" s="4"/>
      <c r="C280" s="4"/>
      <c r="D280" s="81"/>
      <c r="E280" s="4"/>
    </row>
    <row r="281" spans="1:5" ht="17.100000000000001" hidden="1" customHeight="1">
      <c r="A281" s="9"/>
      <c r="B281" s="4"/>
      <c r="C281" s="4"/>
      <c r="D281" s="81"/>
      <c r="E281" s="4"/>
    </row>
    <row r="282" spans="1:5" ht="17.100000000000001" hidden="1" customHeight="1">
      <c r="A282" s="9"/>
      <c r="B282" s="4"/>
      <c r="C282" s="4"/>
      <c r="D282" s="81"/>
      <c r="E282" s="4"/>
    </row>
    <row r="283" spans="1:5" ht="17.100000000000001" hidden="1" customHeight="1">
      <c r="A283" s="9"/>
      <c r="B283" s="4"/>
      <c r="C283" s="4"/>
      <c r="D283" s="81"/>
      <c r="E283" s="4"/>
    </row>
    <row r="284" spans="1:5" ht="17.100000000000001" hidden="1" customHeight="1">
      <c r="A284" s="9"/>
      <c r="B284" s="4"/>
      <c r="C284" s="4"/>
      <c r="D284" s="81"/>
      <c r="E284" s="4"/>
    </row>
    <row r="285" spans="1:5" ht="17.100000000000001" hidden="1" customHeight="1">
      <c r="A285" s="9"/>
      <c r="B285" s="4"/>
      <c r="C285" s="4"/>
      <c r="D285" s="81"/>
      <c r="E285" s="4"/>
    </row>
    <row r="286" spans="1:5" ht="17.100000000000001" hidden="1" customHeight="1">
      <c r="A286" s="9"/>
      <c r="B286" s="4"/>
      <c r="C286" s="4"/>
      <c r="D286" s="81"/>
      <c r="E286" s="4"/>
    </row>
    <row r="287" spans="1:5" ht="17.100000000000001" hidden="1" customHeight="1">
      <c r="A287" s="9"/>
      <c r="B287" s="4"/>
      <c r="C287" s="4"/>
      <c r="D287" s="81"/>
      <c r="E287" s="4"/>
    </row>
    <row r="288" spans="1:5" ht="17.100000000000001" hidden="1" customHeight="1">
      <c r="A288" s="9"/>
      <c r="B288" s="4"/>
      <c r="C288" s="4"/>
      <c r="D288" s="81"/>
      <c r="E288" s="4"/>
    </row>
    <row r="289" spans="1:5" ht="17.100000000000001" hidden="1" customHeight="1">
      <c r="A289" s="9"/>
      <c r="B289" s="4"/>
      <c r="C289" s="4"/>
      <c r="D289" s="81"/>
      <c r="E289" s="4"/>
    </row>
    <row r="290" spans="1:5" ht="17.100000000000001" hidden="1" customHeight="1">
      <c r="A290" s="9"/>
      <c r="B290" s="4"/>
      <c r="C290" s="4"/>
      <c r="D290" s="81"/>
      <c r="E290" s="4"/>
    </row>
    <row r="291" spans="1:5" ht="17.100000000000001" hidden="1" customHeight="1">
      <c r="A291" s="9"/>
      <c r="B291" s="4"/>
      <c r="C291" s="4"/>
      <c r="D291" s="81"/>
      <c r="E291" s="4"/>
    </row>
    <row r="292" spans="1:5" ht="17.100000000000001" hidden="1" customHeight="1">
      <c r="A292" s="9"/>
      <c r="B292" s="4"/>
      <c r="C292" s="4"/>
      <c r="D292" s="81"/>
      <c r="E292" s="4"/>
    </row>
    <row r="293" spans="1:5" ht="17.100000000000001" hidden="1" customHeight="1">
      <c r="A293" s="9"/>
      <c r="B293" s="4"/>
      <c r="C293" s="4"/>
      <c r="D293" s="81"/>
      <c r="E293" s="4"/>
    </row>
    <row r="294" spans="1:5" ht="17.100000000000001" hidden="1" customHeight="1">
      <c r="A294" s="9"/>
      <c r="B294" s="4"/>
      <c r="C294" s="4"/>
      <c r="D294" s="81"/>
      <c r="E294" s="4"/>
    </row>
    <row r="295" spans="1:5" ht="17.100000000000001" hidden="1" customHeight="1">
      <c r="A295" s="9"/>
      <c r="B295" s="4"/>
      <c r="C295" s="4"/>
      <c r="D295" s="81"/>
      <c r="E295" s="4"/>
    </row>
    <row r="296" spans="1:5" ht="17.100000000000001" hidden="1" customHeight="1">
      <c r="A296" s="9"/>
      <c r="B296" s="4"/>
      <c r="C296" s="4"/>
      <c r="D296" s="81"/>
      <c r="E296" s="4"/>
    </row>
    <row r="297" spans="1:5" ht="17.100000000000001" hidden="1" customHeight="1">
      <c r="A297" s="9"/>
      <c r="B297" s="4"/>
      <c r="C297" s="4"/>
      <c r="D297" s="81"/>
      <c r="E297" s="4"/>
    </row>
    <row r="298" spans="1:5" ht="17.100000000000001" hidden="1" customHeight="1">
      <c r="A298" s="9"/>
      <c r="B298" s="4"/>
      <c r="C298" s="4"/>
      <c r="D298" s="81"/>
      <c r="E298" s="4"/>
    </row>
    <row r="299" spans="1:5" ht="17.100000000000001" hidden="1" customHeight="1">
      <c r="A299" s="9"/>
      <c r="B299" s="4"/>
      <c r="C299" s="4"/>
      <c r="D299" s="81"/>
      <c r="E299" s="4"/>
    </row>
    <row r="300" spans="1:5" ht="17.100000000000001" hidden="1" customHeight="1">
      <c r="A300" s="9"/>
      <c r="B300" s="4"/>
      <c r="C300" s="4"/>
      <c r="D300" s="81"/>
      <c r="E300" s="4"/>
    </row>
    <row r="301" spans="1:5" ht="17.100000000000001" hidden="1" customHeight="1">
      <c r="A301" s="9"/>
      <c r="B301" s="4"/>
      <c r="C301" s="4"/>
      <c r="D301" s="81"/>
      <c r="E301" s="4"/>
    </row>
    <row r="302" spans="1:5" ht="17.100000000000001" hidden="1" customHeight="1">
      <c r="A302" s="9"/>
      <c r="B302" s="4"/>
      <c r="C302" s="4"/>
      <c r="D302" s="81"/>
      <c r="E302" s="4"/>
    </row>
    <row r="303" spans="1:5" ht="17.100000000000001" hidden="1" customHeight="1">
      <c r="A303" s="9"/>
      <c r="B303" s="4"/>
      <c r="C303" s="4"/>
      <c r="D303" s="81"/>
      <c r="E303" s="4"/>
    </row>
    <row r="304" spans="1:5" ht="17.100000000000001" hidden="1" customHeight="1">
      <c r="A304" s="9"/>
      <c r="B304" s="4"/>
      <c r="C304" s="4"/>
      <c r="D304" s="81"/>
      <c r="E304" s="4"/>
    </row>
    <row r="305" spans="1:5" ht="17.100000000000001" hidden="1" customHeight="1">
      <c r="A305" s="9"/>
      <c r="B305" s="4"/>
      <c r="C305" s="4"/>
      <c r="D305" s="81"/>
      <c r="E305" s="4"/>
    </row>
    <row r="306" spans="1:5" ht="17.100000000000001" hidden="1" customHeight="1">
      <c r="A306" s="9"/>
      <c r="B306" s="4"/>
      <c r="C306" s="4"/>
      <c r="D306" s="81"/>
      <c r="E306" s="4"/>
    </row>
    <row r="307" spans="1:5" ht="17.100000000000001" hidden="1" customHeight="1">
      <c r="A307" s="9"/>
      <c r="B307" s="4"/>
      <c r="C307" s="4"/>
      <c r="D307" s="81"/>
      <c r="E307" s="4"/>
    </row>
    <row r="308" spans="1:5" ht="17.100000000000001" hidden="1" customHeight="1">
      <c r="A308" s="9"/>
      <c r="B308" s="4"/>
      <c r="C308" s="4"/>
      <c r="D308" s="81"/>
      <c r="E308" s="4"/>
    </row>
    <row r="309" spans="1:5" ht="17.100000000000001" hidden="1" customHeight="1">
      <c r="A309" s="9"/>
      <c r="B309" s="4"/>
      <c r="C309" s="4"/>
      <c r="D309" s="81"/>
      <c r="E309" s="4"/>
    </row>
    <row r="310" spans="1:5" ht="17.100000000000001" hidden="1" customHeight="1">
      <c r="A310" s="9"/>
      <c r="B310" s="4"/>
      <c r="C310" s="4"/>
      <c r="D310" s="81"/>
      <c r="E310" s="4"/>
    </row>
    <row r="311" spans="1:5" ht="17.100000000000001" hidden="1" customHeight="1">
      <c r="A311" s="9"/>
      <c r="B311" s="4"/>
      <c r="C311" s="4"/>
      <c r="D311" s="81"/>
      <c r="E311" s="4"/>
    </row>
    <row r="312" spans="1:5" ht="17.100000000000001" hidden="1" customHeight="1">
      <c r="A312" s="9"/>
      <c r="B312" s="4"/>
      <c r="C312" s="4"/>
      <c r="D312" s="81"/>
      <c r="E312" s="4"/>
    </row>
    <row r="313" spans="1:5" ht="17.100000000000001" hidden="1" customHeight="1">
      <c r="A313" s="9"/>
      <c r="B313" s="4"/>
      <c r="C313" s="4"/>
      <c r="D313" s="81"/>
      <c r="E313" s="4"/>
    </row>
    <row r="314" spans="1:5" ht="17.100000000000001" hidden="1" customHeight="1">
      <c r="A314" s="9"/>
      <c r="B314" s="4"/>
      <c r="C314" s="4"/>
      <c r="D314" s="81"/>
      <c r="E314" s="4"/>
    </row>
    <row r="315" spans="1:5" ht="17.100000000000001" hidden="1" customHeight="1">
      <c r="A315" s="9"/>
      <c r="B315" s="4"/>
      <c r="C315" s="4"/>
      <c r="D315" s="81"/>
      <c r="E315" s="4"/>
    </row>
    <row r="316" spans="1:5" ht="17.100000000000001" hidden="1" customHeight="1">
      <c r="A316" s="9"/>
      <c r="B316" s="4"/>
    </row>
    <row r="317" spans="1:5" ht="17.100000000000001" hidden="1" customHeight="1">
      <c r="A317" s="9"/>
      <c r="B317" s="4"/>
    </row>
    <row r="318" spans="1:5" ht="17.100000000000001" hidden="1" customHeight="1">
      <c r="B318" s="4"/>
    </row>
    <row r="319" spans="1:5" ht="17.100000000000001" hidden="1" customHeight="1">
      <c r="B319" s="4"/>
    </row>
    <row r="320" spans="1:5" ht="17.100000000000001" hidden="1" customHeight="1">
      <c r="B320" s="4"/>
    </row>
    <row r="321" spans="2:2" ht="17.100000000000001" hidden="1" customHeight="1">
      <c r="B321" s="4"/>
    </row>
    <row r="322" spans="2:2" ht="17.100000000000001" hidden="1" customHeight="1">
      <c r="B322" s="4"/>
    </row>
    <row r="323" spans="2:2" ht="17.100000000000001" hidden="1" customHeight="1">
      <c r="B323" s="4"/>
    </row>
    <row r="324" spans="2:2" ht="17.100000000000001" hidden="1" customHeight="1">
      <c r="B324" s="4"/>
    </row>
    <row r="325" spans="2:2" ht="17.100000000000001" hidden="1" customHeight="1">
      <c r="B325" s="4"/>
    </row>
    <row r="326" spans="2:2" ht="17.100000000000001" hidden="1" customHeight="1">
      <c r="B326" s="4"/>
    </row>
    <row r="327" spans="2:2" ht="17.100000000000001" hidden="1" customHeight="1">
      <c r="B327" s="4"/>
    </row>
    <row r="328" spans="2:2" ht="17.100000000000001" hidden="1" customHeight="1">
      <c r="B328" s="4"/>
    </row>
    <row r="329" spans="2:2" hidden="1">
      <c r="B329" s="4"/>
    </row>
    <row r="330" spans="2:2" hidden="1">
      <c r="B330" s="4"/>
    </row>
    <row r="331" spans="2:2" hidden="1">
      <c r="B331" s="4"/>
    </row>
    <row r="332" spans="2:2" hidden="1">
      <c r="B332" s="4"/>
    </row>
    <row r="333" spans="2:2" hidden="1">
      <c r="B333" s="4"/>
    </row>
    <row r="334" spans="2:2" hidden="1">
      <c r="B334" s="4"/>
    </row>
    <row r="335" spans="2:2" hidden="1">
      <c r="B335" s="4"/>
    </row>
    <row r="336" spans="2:2" hidden="1">
      <c r="B336" s="4"/>
    </row>
    <row r="337" spans="2:2" hidden="1">
      <c r="B337" s="4"/>
    </row>
    <row r="338" spans="2:2" hidden="1">
      <c r="B338" s="4"/>
    </row>
    <row r="339" spans="2:2" hidden="1">
      <c r="B339" s="4"/>
    </row>
    <row r="340" spans="2:2" hidden="1">
      <c r="B340" s="4"/>
    </row>
    <row r="341" spans="2:2" hidden="1">
      <c r="B341" s="4"/>
    </row>
    <row r="342" spans="2:2" hidden="1">
      <c r="B342" s="4"/>
    </row>
    <row r="343" spans="2:2" hidden="1">
      <c r="B343" s="4"/>
    </row>
    <row r="344" spans="2:2" hidden="1">
      <c r="B344" s="4"/>
    </row>
    <row r="345" spans="2:2" hidden="1">
      <c r="B345" s="4"/>
    </row>
    <row r="346" spans="2:2" hidden="1">
      <c r="B346" s="4"/>
    </row>
    <row r="347" spans="2:2" hidden="1">
      <c r="B347" s="4"/>
    </row>
    <row r="348" spans="2:2" hidden="1">
      <c r="B348" s="4"/>
    </row>
    <row r="349" spans="2:2" hidden="1">
      <c r="B349" s="4"/>
    </row>
    <row r="350" spans="2:2" hidden="1">
      <c r="B350" s="4"/>
    </row>
    <row r="351" spans="2:2" hidden="1">
      <c r="B351" s="4"/>
    </row>
    <row r="352" spans="2:2" hidden="1">
      <c r="B352" s="4"/>
    </row>
    <row r="353" spans="2:2" hidden="1">
      <c r="B353" s="4"/>
    </row>
    <row r="354" spans="2:2" hidden="1">
      <c r="B354" s="4"/>
    </row>
    <row r="355" spans="2:2" hidden="1">
      <c r="B355" s="4"/>
    </row>
    <row r="356" spans="2:2" hidden="1">
      <c r="B356" s="4"/>
    </row>
    <row r="357" spans="2:2" hidden="1">
      <c r="B357" s="4"/>
    </row>
    <row r="358" spans="2:2" hidden="1">
      <c r="B358" s="4"/>
    </row>
    <row r="359" spans="2:2" hidden="1">
      <c r="B359" s="4"/>
    </row>
    <row r="360" spans="2:2" hidden="1">
      <c r="B360" s="4"/>
    </row>
    <row r="361" spans="2:2" hidden="1">
      <c r="B361" s="4"/>
    </row>
    <row r="362" spans="2:2" hidden="1">
      <c r="B362" s="4"/>
    </row>
    <row r="363" spans="2:2" hidden="1">
      <c r="B363" s="4"/>
    </row>
    <row r="364" spans="2:2" hidden="1">
      <c r="B364" s="4"/>
    </row>
    <row r="365" spans="2:2" hidden="1"/>
    <row r="366" spans="2:2" hidden="1"/>
    <row r="367" spans="2:2" hidden="1"/>
    <row r="368" spans="2:2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spans="1:1" hidden="1"/>
    <row r="482" spans="1:1" hidden="1"/>
    <row r="483" spans="1:1" hidden="1"/>
    <row r="484" spans="1:1" hidden="1"/>
    <row r="485" spans="1:1" hidden="1"/>
    <row r="486" spans="1:1" hidden="1"/>
    <row r="487" spans="1:1" hidden="1"/>
    <row r="488" spans="1:1" hidden="1"/>
    <row r="489" spans="1:1" hidden="1"/>
    <row r="490" spans="1:1" hidden="1"/>
    <row r="491" spans="1:1" hidden="1"/>
    <row r="492" spans="1:1" hidden="1"/>
    <row r="493" spans="1:1" ht="14.25" hidden="1">
      <c r="A493" s="79"/>
    </row>
    <row r="494" spans="1:1" hidden="1">
      <c r="A494" s="80"/>
    </row>
    <row r="495" spans="1:1" hidden="1">
      <c r="A495" s="80"/>
    </row>
    <row r="496" spans="1:1" hidden="1"/>
    <row r="497" hidden="1"/>
    <row r="498" hidden="1"/>
    <row r="499" hidden="1"/>
    <row r="500" hidden="1"/>
    <row r="501" hidden="1"/>
    <row r="502" hidden="1"/>
    <row r="503" hidden="1"/>
    <row r="504" hidden="1"/>
    <row r="505" hidden="1"/>
    <row r="506" hidden="1"/>
    <row r="507" hidden="1"/>
    <row r="508" hidden="1"/>
    <row r="509" hidden="1"/>
    <row r="510" hidden="1"/>
    <row r="511" hidden="1"/>
  </sheetData>
  <dataConsolidate leftLabels="1" link="1">
    <dataRefs count="1">
      <dataRef name="'13'!" r:id="rId1"/>
    </dataRefs>
  </dataConsolidate>
  <mergeCells count="3">
    <mergeCell ref="F3:G3"/>
    <mergeCell ref="E4:G4"/>
    <mergeCell ref="A70:G70"/>
  </mergeCells>
  <pageMargins left="0.78740157480314965" right="0.78740157480314965" top="1.1811023622047245" bottom="0.98425196850393704" header="0.51181102362204722" footer="0.51181102362204722"/>
  <pageSetup paperSize="9" scale="75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14</vt:lpstr>
      <vt:lpstr>14(1)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2013-03-20T13:17:34Z</dcterms:created>
  <dcterms:modified xsi:type="dcterms:W3CDTF">2013-03-20T13:17:34Z</dcterms:modified>
</cp:coreProperties>
</file>