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5" sheetId="4" r:id="rId1"/>
    <sheet name="15(1)" sheetId="5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f100">#REF!</definedName>
    <definedName name="_f100">#REF!</definedName>
    <definedName name="_Key1" localSheetId="0" hidden="1">[1]HOPITAUX!$B$5:$B$121</definedName>
    <definedName name="_Key1" localSheetId="1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4" i="5"/>
  <c r="F63" s="1"/>
  <c r="E54"/>
  <c r="D54"/>
  <c r="D63" s="1"/>
  <c r="C54"/>
  <c r="C63" s="1"/>
  <c r="B54"/>
  <c r="B63" s="1"/>
  <c r="F49"/>
  <c r="E49"/>
  <c r="D49"/>
  <c r="C49"/>
  <c r="B49"/>
  <c r="F44"/>
  <c r="E44"/>
  <c r="D44"/>
  <c r="C44"/>
  <c r="F37"/>
  <c r="E37"/>
  <c r="D37"/>
  <c r="C37"/>
  <c r="B37"/>
  <c r="F33"/>
  <c r="E33"/>
  <c r="E63" s="1"/>
  <c r="D33"/>
  <c r="C33"/>
  <c r="B33"/>
  <c r="F28"/>
  <c r="E28"/>
  <c r="D28"/>
  <c r="C28"/>
  <c r="B28"/>
  <c r="F23"/>
  <c r="E23"/>
  <c r="D23"/>
  <c r="C23"/>
  <c r="B23"/>
  <c r="F11"/>
  <c r="E11"/>
  <c r="D11"/>
  <c r="C11"/>
  <c r="B11"/>
  <c r="F49" i="4"/>
  <c r="E49"/>
  <c r="D49"/>
  <c r="C49"/>
  <c r="B49"/>
  <c r="F42"/>
  <c r="E42"/>
  <c r="D42"/>
  <c r="C42"/>
  <c r="B42"/>
  <c r="F37"/>
  <c r="E37"/>
  <c r="D37"/>
  <c r="C37"/>
  <c r="B37"/>
  <c r="F33"/>
  <c r="E33"/>
  <c r="D33"/>
  <c r="C33"/>
  <c r="B33"/>
  <c r="F23"/>
  <c r="E23"/>
  <c r="D23"/>
  <c r="C23"/>
  <c r="B23"/>
  <c r="F17"/>
  <c r="E17"/>
  <c r="D17"/>
  <c r="C17"/>
  <c r="B17"/>
  <c r="F13"/>
  <c r="E13"/>
  <c r="D13"/>
  <c r="C13"/>
  <c r="B13"/>
  <c r="F11"/>
  <c r="E11"/>
  <c r="D11"/>
  <c r="C11"/>
</calcChain>
</file>

<file path=xl/sharedStrings.xml><?xml version="1.0" encoding="utf-8"?>
<sst xmlns="http://schemas.openxmlformats.org/spreadsheetml/2006/main" count="298" uniqueCount="227">
  <si>
    <t>Santé</t>
  </si>
  <si>
    <t xml:space="preserve">الصحة </t>
  </si>
  <si>
    <t xml:space="preserve"> 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</si>
  <si>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</si>
  <si>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</si>
  <si>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</si>
  <si>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</si>
  <si>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(ou préfecture) : Nouvelles acceptantes </t>
    </r>
    <r>
      <rPr>
        <sz val="9"/>
        <rFont val="Times New Roman"/>
        <family val="1"/>
      </rPr>
      <t>(1)</t>
    </r>
  </si>
  <si>
    <r>
      <t xml:space="preserve">           (أوالعمالة) : المتلقيات الجديدات </t>
    </r>
    <r>
      <rPr>
        <sz val="9"/>
        <rFont val="Times New Roman"/>
        <family val="1"/>
      </rPr>
      <t>(1</t>
    </r>
    <r>
      <rPr>
        <b/>
        <sz val="9"/>
        <rFont val="Times New Roman"/>
        <family val="1"/>
      </rPr>
      <t>)</t>
    </r>
  </si>
  <si>
    <t>Année 2011</t>
  </si>
  <si>
    <t>ربط قنوات فالوب</t>
  </si>
  <si>
    <t>الحقن</t>
  </si>
  <si>
    <t>اللولب</t>
  </si>
  <si>
    <t xml:space="preserve">العازل </t>
  </si>
  <si>
    <t>الأقراص</t>
  </si>
  <si>
    <t>2011 سنة</t>
  </si>
  <si>
    <t>Ligature</t>
  </si>
  <si>
    <t>الطبي</t>
  </si>
  <si>
    <t>de trompes</t>
  </si>
  <si>
    <t>Injections</t>
  </si>
  <si>
    <t xml:space="preserve">     DIU</t>
  </si>
  <si>
    <t xml:space="preserve">  Condom</t>
  </si>
  <si>
    <t xml:space="preserve">    Pilules</t>
  </si>
  <si>
    <t>Oued Ed-Dahab - Lagouira</t>
  </si>
  <si>
    <t>-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</si>
  <si>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</si>
  <si>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</si>
  <si>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</si>
  <si>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</si>
  <si>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</si>
  <si>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</si>
  <si>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</si>
  <si>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</si>
  <si>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</si>
  <si>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</si>
  <si>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</si>
  <si>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</si>
  <si>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</si>
  <si>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</si>
  <si>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</si>
  <si>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</si>
  <si>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</si>
  <si>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</si>
  <si>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</si>
  <si>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</si>
  <si>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</si>
  <si>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</si>
  <si>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</si>
  <si>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</si>
  <si>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</si>
  <si>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</si>
  <si>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</si>
  <si>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</si>
  <si>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</si>
  <si>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</si>
  <si>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</si>
  <si>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</si>
  <si>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</si>
  <si>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</si>
  <si>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</si>
  <si>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</si>
  <si>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</si>
  <si>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</si>
  <si>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</si>
  <si>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</si>
  <si>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</si>
  <si>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</si>
  <si>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</si>
  <si>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</si>
  <si>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</si>
  <si>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</si>
  <si>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</si>
  <si>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</si>
  <si>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</si>
  <si>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</si>
  <si>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</si>
  <si>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</si>
  <si>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</si>
  <si>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</si>
  <si>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</si>
  <si>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</si>
  <si>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</si>
  <si>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</si>
  <si>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</si>
  <si>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</si>
  <si>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</si>
  <si>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</si>
  <si>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</si>
  <si>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</si>
  <si>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</si>
  <si>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</si>
  <si>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</si>
  <si>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</si>
  <si>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</si>
  <si>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</si>
  <si>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</si>
  <si>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</si>
  <si>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</si>
  <si>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</si>
  <si>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</si>
  <si>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</si>
  <si>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</si>
  <si>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</si>
  <si>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</si>
  <si>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</si>
  <si>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</si>
  <si>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</si>
  <si>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</si>
  <si>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</si>
  <si>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</si>
  <si>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</si>
  <si>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</si>
  <si>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</si>
  <si>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</si>
  <si>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</si>
  <si>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</si>
  <si>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            (ou préfecture) : Nouvelles acceptantes </t>
    </r>
    <r>
      <rPr>
        <sz val="9"/>
        <rFont val="Times New Roman"/>
        <family val="1"/>
      </rPr>
      <t>(suite)(1)</t>
    </r>
  </si>
  <si>
    <r>
      <t xml:space="preserve">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sz val="10"/>
        <rFont val="Times New Roman"/>
        <family val="1"/>
      </rPr>
      <t>(1</t>
    </r>
    <r>
      <rPr>
        <b/>
        <sz val="10"/>
        <rFont val="Times New Roman"/>
        <family val="1"/>
      </rPr>
      <t>)</t>
    </r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</si>
  <si>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</si>
  <si>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</si>
  <si>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</si>
  <si>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</si>
  <si>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</si>
  <si>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</si>
  <si>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</si>
  <si>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</si>
  <si>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</si>
  <si>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</si>
  <si>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</si>
  <si>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</si>
  <si>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</si>
  <si>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</si>
  <si>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</si>
  <si>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</si>
  <si>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</si>
  <si>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</si>
  <si>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</si>
  <si>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</si>
  <si>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</si>
  <si>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</si>
  <si>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</si>
  <si>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</si>
  <si>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</si>
  <si>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</si>
  <si>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</si>
  <si>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</si>
  <si>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</si>
  <si>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</si>
  <si>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</si>
  <si>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</si>
  <si>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</si>
  <si>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</si>
  <si>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</si>
  <si>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</si>
  <si>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</si>
  <si>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</si>
  <si>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</si>
  <si>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</si>
  <si>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</si>
  <si>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</si>
  <si>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</si>
  <si>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</si>
  <si>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</si>
  <si>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</si>
  <si>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</si>
  <si>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</si>
  <si>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</si>
  <si>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</si>
  <si>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</si>
  <si>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</si>
  <si>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</si>
  <si>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</si>
  <si>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</si>
  <si>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</si>
  <si>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</si>
  <si>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</si>
  <si>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</si>
  <si>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</si>
  <si>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</si>
  <si>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</si>
  <si>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</si>
  <si>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</si>
  <si>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</si>
  <si>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</si>
  <si>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</si>
  <si>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</si>
  <si>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</si>
  <si>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</si>
  <si>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</si>
  <si>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</si>
  <si>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</si>
  <si>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</si>
  <si>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</si>
  <si>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</si>
  <si>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</si>
  <si>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</si>
  <si>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</si>
  <si>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</si>
  <si>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</si>
  <si>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</si>
  <si>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</si>
  <si>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</si>
  <si>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</si>
  <si>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</si>
  <si>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</si>
  <si>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</si>
  <si>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</si>
  <si>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</si>
  <si>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</si>
  <si>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</si>
  <si>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</si>
  <si>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</si>
  <si>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</si>
  <si>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</si>
  <si>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</si>
  <si>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</si>
  <si>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</si>
  <si>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</si>
  <si>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</si>
  <si>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</si>
  <si>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</si>
  <si>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المجموع</t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</si>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</sst>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\ ###\ ###"/>
    <numFmt numFmtId="166" formatCode="####"/>
    <numFmt numFmtId="167" formatCode="_-* #,##0.00\ [$€-1]_-;\-* #,##0.00\ [$€-1]_-;_-* &quot;-&quot;??\ [$€-1]_-"/>
    <numFmt numFmtId="168" formatCode="0_)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  <numFmt numFmtId="173" formatCode="#\ ###"/>
    <numFmt numFmtId="174" formatCode="0;0;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Courier"/>
      <charset val="178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164" fontId="2" fillId="0" borderId="0"/>
    <xf numFmtId="164" fontId="2" fillId="0" borderId="0"/>
    <xf numFmtId="0" fontId="10" fillId="0" borderId="0"/>
    <xf numFmtId="164" fontId="2" fillId="0" borderId="0"/>
    <xf numFmtId="164" fontId="2" fillId="0" borderId="0"/>
    <xf numFmtId="0" fontId="11" fillId="0" borderId="0"/>
    <xf numFmtId="0" fontId="10" fillId="0" borderId="0"/>
    <xf numFmtId="164" fontId="2" fillId="0" borderId="0"/>
    <xf numFmtId="0" fontId="16" fillId="0" borderId="0"/>
    <xf numFmtId="0" fontId="1" fillId="0" borderId="0"/>
    <xf numFmtId="167" fontId="10" fillId="0" borderId="0" applyFont="0" applyFill="0" applyBorder="0" applyAlignment="0" applyProtection="0"/>
    <xf numFmtId="0" fontId="18" fillId="0" borderId="0" applyNumberFormat="0">
      <alignment horizontal="right"/>
    </xf>
    <xf numFmtId="164" fontId="2" fillId="0" borderId="0"/>
    <xf numFmtId="164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64" fontId="2" fillId="0" borderId="0"/>
    <xf numFmtId="164" fontId="2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</cellStyleXfs>
  <cellXfs count="108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right" vertical="center"/>
    </xf>
    <xf numFmtId="164" fontId="5" fillId="0" borderId="0" xfId="1" applyFont="1" applyBorder="1" applyAlignment="1">
      <alignment vertical="center"/>
    </xf>
    <xf numFmtId="164" fontId="9" fillId="0" borderId="0" xfId="1" quotePrefix="1" applyFont="1" applyAlignment="1">
      <alignment horizontal="center" vertical="center"/>
    </xf>
    <xf numFmtId="164" fontId="5" fillId="0" borderId="0" xfId="2" applyFont="1" applyAlignment="1" applyProtection="1">
      <alignment horizontal="left" vertical="center"/>
    </xf>
    <xf numFmtId="164" fontId="9" fillId="0" borderId="0" xfId="1" applyFont="1" applyAlignment="1">
      <alignment horizontal="righ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Border="1" applyAlignment="1">
      <alignment horizontal="right" vertical="center"/>
    </xf>
    <xf numFmtId="164" fontId="5" fillId="0" borderId="0" xfId="2" applyFont="1" applyBorder="1" applyAlignment="1">
      <alignment horizontal="right" vertical="center"/>
    </xf>
    <xf numFmtId="164" fontId="5" fillId="0" borderId="0" xfId="1" applyFont="1" applyBorder="1" applyAlignment="1">
      <alignment horizontal="centerContinuous" vertical="center"/>
    </xf>
    <xf numFmtId="164" fontId="5" fillId="0" borderId="0" xfId="1" applyFont="1" applyBorder="1" applyAlignment="1">
      <alignment horizontal="right" vertical="center"/>
    </xf>
    <xf numFmtId="0" fontId="9" fillId="0" borderId="0" xfId="3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left" vertical="center"/>
    </xf>
    <xf numFmtId="164" fontId="9" fillId="0" borderId="0" xfId="1" applyFont="1" applyBorder="1" applyAlignment="1" applyProtection="1">
      <alignment horizontal="right" vertical="center"/>
    </xf>
    <xf numFmtId="165" fontId="9" fillId="0" borderId="0" xfId="4" applyNumberFormat="1" applyFont="1" applyAlignment="1">
      <alignment horizontal="right" vertical="center"/>
    </xf>
    <xf numFmtId="164" fontId="5" fillId="0" borderId="0" xfId="1" applyFont="1" applyBorder="1" applyAlignment="1" applyProtection="1">
      <alignment horizontal="left" vertical="center"/>
    </xf>
    <xf numFmtId="3" fontId="9" fillId="0" borderId="0" xfId="1" applyNumberFormat="1" applyFont="1" applyBorder="1" applyAlignment="1" applyProtection="1">
      <alignment horizontal="right" vertical="center"/>
    </xf>
    <xf numFmtId="165" fontId="5" fillId="0" borderId="0" xfId="4" applyNumberFormat="1" applyFont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vertical="center"/>
    </xf>
    <xf numFmtId="165" fontId="9" fillId="0" borderId="0" xfId="5" quotePrefix="1" applyNumberFormat="1" applyFont="1" applyAlignment="1" applyProtection="1">
      <alignment horizontal="left" vertical="center"/>
    </xf>
    <xf numFmtId="3" fontId="12" fillId="0" borderId="0" xfId="6" applyNumberFormat="1" applyFont="1" applyBorder="1" applyAlignment="1">
      <alignment horizontal="right" vertical="center"/>
    </xf>
    <xf numFmtId="0" fontId="13" fillId="0" borderId="0" xfId="6" quotePrefix="1" applyFont="1" applyAlignment="1">
      <alignment horizontal="right" vertical="center" readingOrder="2"/>
    </xf>
    <xf numFmtId="165" fontId="9" fillId="0" borderId="0" xfId="7" applyNumberFormat="1" applyFont="1" applyAlignment="1">
      <alignment horizontal="right" vertical="center"/>
    </xf>
    <xf numFmtId="165" fontId="9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Border="1" applyAlignment="1">
      <alignment vertical="center"/>
    </xf>
    <xf numFmtId="165" fontId="9" fillId="0" borderId="0" xfId="1" applyNumberFormat="1" applyFont="1" applyAlignment="1">
      <alignment vertical="center"/>
    </xf>
    <xf numFmtId="165" fontId="13" fillId="0" borderId="0" xfId="5" applyNumberFormat="1" applyFont="1" applyAlignment="1">
      <alignment horizontal="right" vertical="center"/>
    </xf>
    <xf numFmtId="164" fontId="5" fillId="0" borderId="0" xfId="8" quotePrefix="1" applyFont="1" applyAlignment="1" applyProtection="1">
      <alignment horizontal="left" vertical="center"/>
    </xf>
    <xf numFmtId="3" fontId="14" fillId="0" borderId="0" xfId="6" applyNumberFormat="1" applyFont="1" applyBorder="1" applyAlignment="1">
      <alignment horizontal="right" vertical="center"/>
    </xf>
    <xf numFmtId="0" fontId="15" fillId="0" borderId="0" xfId="6" applyFont="1" applyAlignment="1">
      <alignment horizontal="right" vertical="center" readingOrder="2"/>
    </xf>
    <xf numFmtId="165" fontId="5" fillId="0" borderId="0" xfId="7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15" fillId="0" borderId="0" xfId="5" quotePrefix="1" applyNumberFormat="1" applyFont="1" applyAlignment="1">
      <alignment horizontal="right" vertical="center"/>
    </xf>
    <xf numFmtId="165" fontId="15" fillId="0" borderId="0" xfId="5" applyNumberFormat="1" applyFont="1" applyAlignment="1">
      <alignment horizontal="right" vertical="center"/>
    </xf>
    <xf numFmtId="164" fontId="5" fillId="0" borderId="0" xfId="8" applyFont="1" applyAlignment="1" applyProtection="1">
      <alignment horizontal="left" vertical="center"/>
    </xf>
    <xf numFmtId="0" fontId="5" fillId="0" borderId="0" xfId="9" quotePrefix="1" applyFont="1" applyAlignment="1">
      <alignment horizontal="left" vertical="center"/>
    </xf>
    <xf numFmtId="1" fontId="15" fillId="0" borderId="0" xfId="10" applyNumberFormat="1" applyFont="1" applyAlignment="1">
      <alignment vertical="center"/>
    </xf>
    <xf numFmtId="165" fontId="9" fillId="0" borderId="0" xfId="5" applyNumberFormat="1" applyFont="1" applyAlignment="1" applyProtection="1">
      <alignment horizontal="left" vertical="center"/>
    </xf>
    <xf numFmtId="3" fontId="12" fillId="0" borderId="0" xfId="6" applyNumberFormat="1" applyFont="1" applyBorder="1" applyAlignment="1">
      <alignment vertical="center"/>
    </xf>
    <xf numFmtId="165" fontId="5" fillId="0" borderId="0" xfId="4" quotePrefix="1" applyNumberFormat="1" applyFont="1" applyAlignment="1">
      <alignment horizontal="right" vertical="center"/>
    </xf>
    <xf numFmtId="165" fontId="5" fillId="0" borderId="0" xfId="9" quotePrefix="1" applyNumberFormat="1" applyFont="1" applyAlignment="1" applyProtection="1">
      <alignment horizontal="left" vertical="center"/>
    </xf>
    <xf numFmtId="165" fontId="5" fillId="0" borderId="0" xfId="9" applyNumberFormat="1" applyFont="1" applyAlignment="1" applyProtection="1">
      <alignment horizontal="left" vertical="center"/>
    </xf>
    <xf numFmtId="0" fontId="13" fillId="0" borderId="0" xfId="6" applyFont="1" applyAlignment="1">
      <alignment horizontal="right" vertical="center" readingOrder="2"/>
    </xf>
    <xf numFmtId="164" fontId="5" fillId="0" borderId="0" xfId="1" quotePrefix="1" applyFont="1" applyAlignment="1">
      <alignment horizontal="left" vertical="center"/>
    </xf>
    <xf numFmtId="164" fontId="5" fillId="0" borderId="0" xfId="1" applyFont="1" applyAlignment="1" applyProtection="1">
      <alignment horizontal="left" vertical="center"/>
    </xf>
    <xf numFmtId="164" fontId="5" fillId="0" borderId="0" xfId="1" applyFont="1" applyAlignment="1" applyProtection="1">
      <alignment horizontal="right" vertical="center"/>
    </xf>
    <xf numFmtId="166" fontId="17" fillId="0" borderId="0" xfId="1" applyNumberFormat="1" applyFont="1" applyAlignment="1">
      <alignment horizontal="center" vertical="center"/>
    </xf>
    <xf numFmtId="164" fontId="3" fillId="0" borderId="0" xfId="1" quotePrefix="1" applyFont="1" applyAlignment="1" applyProtection="1">
      <alignment horizontal="right" vertical="center"/>
    </xf>
    <xf numFmtId="164" fontId="9" fillId="0" borderId="0" xfId="1" applyFont="1" applyBorder="1" applyAlignment="1" applyProtection="1">
      <alignment horizontal="left" vertical="center"/>
    </xf>
    <xf numFmtId="165" fontId="9" fillId="0" borderId="0" xfId="1" quotePrefix="1" applyNumberFormat="1" applyFont="1" applyAlignment="1">
      <alignment horizontal="left" vertical="center"/>
    </xf>
    <xf numFmtId="165" fontId="9" fillId="0" borderId="0" xfId="3" applyNumberFormat="1" applyFont="1" applyFill="1" applyBorder="1" applyAlignment="1">
      <alignment horizontal="right" vertical="center"/>
    </xf>
    <xf numFmtId="164" fontId="5" fillId="0" borderId="0" xfId="14" quotePrefix="1" applyFont="1" applyAlignment="1" applyProtection="1">
      <alignment horizontal="left" vertical="center" readingOrder="1"/>
    </xf>
    <xf numFmtId="0" fontId="15" fillId="0" borderId="0" xfId="6" quotePrefix="1" applyFont="1" applyAlignment="1">
      <alignment horizontal="right" vertical="center" readingOrder="2"/>
    </xf>
    <xf numFmtId="165" fontId="5" fillId="0" borderId="0" xfId="3" applyNumberFormat="1" applyFont="1" applyFill="1" applyBorder="1" applyAlignment="1">
      <alignment horizontal="right" vertical="center"/>
    </xf>
    <xf numFmtId="164" fontId="5" fillId="0" borderId="0" xfId="13" quotePrefix="1" applyFont="1" applyAlignment="1" applyProtection="1">
      <alignment horizontal="left" vertical="center"/>
    </xf>
    <xf numFmtId="0" fontId="20" fillId="0" borderId="0" xfId="6" applyFont="1" applyBorder="1" applyAlignment="1">
      <alignment vertical="center" readingOrder="1"/>
    </xf>
    <xf numFmtId="164" fontId="5" fillId="0" borderId="0" xfId="2" quotePrefix="1" applyFont="1" applyBorder="1" applyAlignment="1" applyProtection="1">
      <alignment horizontal="left" vertical="center" readingOrder="1"/>
    </xf>
    <xf numFmtId="164" fontId="5" fillId="0" borderId="0" xfId="19" quotePrefix="1" applyFont="1" applyBorder="1" applyAlignment="1" applyProtection="1">
      <alignment horizontal="left" vertical="center" readingOrder="1"/>
    </xf>
    <xf numFmtId="0" fontId="5" fillId="0" borderId="0" xfId="9" applyFont="1" applyAlignment="1">
      <alignment vertical="center"/>
    </xf>
    <xf numFmtId="164" fontId="15" fillId="0" borderId="0" xfId="1" applyFont="1" applyAlignment="1">
      <alignment horizontal="right" vertical="center"/>
    </xf>
    <xf numFmtId="0" fontId="14" fillId="2" borderId="0" xfId="6" applyFont="1" applyFill="1" applyBorder="1" applyAlignment="1">
      <alignment vertical="center"/>
    </xf>
    <xf numFmtId="164" fontId="5" fillId="0" borderId="0" xfId="18" applyNumberFormat="1" applyFont="1" applyAlignment="1">
      <alignment vertical="center"/>
    </xf>
    <xf numFmtId="164" fontId="15" fillId="0" borderId="0" xfId="20" applyFont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164" fontId="5" fillId="0" borderId="0" xfId="19" applyFont="1" applyAlignment="1">
      <alignment vertical="center"/>
    </xf>
    <xf numFmtId="173" fontId="13" fillId="0" borderId="0" xfId="1" applyNumberFormat="1" applyFont="1" applyAlignment="1">
      <alignment vertical="center"/>
    </xf>
    <xf numFmtId="3" fontId="9" fillId="0" borderId="0" xfId="1" applyNumberFormat="1" applyFont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3" fontId="5" fillId="0" borderId="0" xfId="17" applyNumberFormat="1" applyFont="1" applyBorder="1" applyAlignment="1">
      <alignment horizontal="right" vertical="center"/>
    </xf>
    <xf numFmtId="3" fontId="5" fillId="0" borderId="0" xfId="17" applyNumberFormat="1" applyFont="1" applyBorder="1" applyAlignment="1">
      <alignment vertical="center"/>
    </xf>
    <xf numFmtId="165" fontId="9" fillId="0" borderId="0" xfId="16" applyNumberFormat="1" applyFont="1" applyBorder="1" applyAlignment="1">
      <alignment horizontal="right" vertical="center"/>
    </xf>
    <xf numFmtId="165" fontId="9" fillId="0" borderId="0" xfId="16" applyNumberFormat="1" applyFont="1" applyBorder="1" applyAlignment="1">
      <alignment vertical="center"/>
    </xf>
    <xf numFmtId="164" fontId="21" fillId="0" borderId="0" xfId="19" quotePrefix="1" applyFont="1" applyAlignment="1" applyProtection="1">
      <alignment horizontal="left" vertical="center"/>
    </xf>
    <xf numFmtId="173" fontId="5" fillId="0" borderId="0" xfId="19" quotePrefix="1" applyNumberFormat="1" applyFont="1" applyAlignment="1">
      <alignment horizontal="right" vertical="center" readingOrder="2"/>
    </xf>
    <xf numFmtId="164" fontId="21" fillId="0" borderId="0" xfId="1" applyFont="1" applyBorder="1" applyAlignment="1" applyProtection="1">
      <alignment horizontal="left" vertical="center"/>
    </xf>
    <xf numFmtId="174" fontId="9" fillId="3" borderId="0" xfId="19" applyNumberFormat="1" applyFont="1" applyFill="1" applyBorder="1" applyAlignment="1" applyProtection="1">
      <alignment horizontal="right" vertical="center"/>
    </xf>
    <xf numFmtId="164" fontId="9" fillId="0" borderId="0" xfId="19" applyFont="1" applyBorder="1" applyAlignment="1">
      <alignment vertical="center"/>
    </xf>
    <xf numFmtId="165" fontId="9" fillId="0" borderId="0" xfId="19" applyNumberFormat="1" applyFont="1" applyBorder="1" applyAlignment="1" applyProtection="1">
      <alignment horizontal="right" vertical="center"/>
    </xf>
    <xf numFmtId="164" fontId="13" fillId="0" borderId="0" xfId="19" quotePrefix="1" applyFont="1" applyBorder="1" applyAlignment="1">
      <alignment horizontal="right" vertical="center"/>
    </xf>
    <xf numFmtId="165" fontId="17" fillId="0" borderId="0" xfId="7" applyNumberFormat="1" applyFont="1" applyAlignment="1">
      <alignment horizontal="center" vertical="center"/>
    </xf>
    <xf numFmtId="164" fontId="5" fillId="0" borderId="0" xfId="8" quotePrefix="1" applyFont="1" applyAlignment="1" applyProtection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center" vertical="center"/>
    </xf>
    <xf numFmtId="165" fontId="13" fillId="0" borderId="0" xfId="5" applyNumberFormat="1" applyFont="1" applyAlignment="1" applyProtection="1">
      <alignment horizontal="left" vertical="center"/>
    </xf>
    <xf numFmtId="164" fontId="5" fillId="0" borderId="0" xfId="8" applyFont="1" applyAlignment="1" applyProtection="1">
      <alignment horizontal="right" vertical="center"/>
    </xf>
    <xf numFmtId="165" fontId="13" fillId="0" borderId="0" xfId="5" applyNumberFormat="1" applyFont="1" applyAlignment="1" applyProtection="1">
      <alignment horizontal="right" vertical="center"/>
    </xf>
    <xf numFmtId="165" fontId="13" fillId="0" borderId="0" xfId="5" quotePrefix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21" fillId="0" borderId="0" xfId="1" applyFont="1" applyAlignment="1">
      <alignment vertical="center"/>
    </xf>
    <xf numFmtId="173" fontId="9" fillId="0" borderId="0" xfId="1" applyNumberFormat="1" applyFont="1" applyAlignment="1">
      <alignment vertical="center"/>
    </xf>
    <xf numFmtId="173" fontId="9" fillId="0" borderId="0" xfId="1" applyNumberFormat="1" applyFont="1" applyAlignment="1">
      <alignment horizontal="right" vertical="center"/>
    </xf>
  </cellXfs>
  <cellStyles count="25">
    <cellStyle name="Euro" xfId="11"/>
    <cellStyle name="MS_Arabic" xfId="12"/>
    <cellStyle name="Normal" xfId="0" builtinId="0"/>
    <cellStyle name="Normal 2" xfId="6"/>
    <cellStyle name="Normal 4" xfId="10"/>
    <cellStyle name="Normal_E18_SANTE3" xfId="5"/>
    <cellStyle name="Normal_E27_sante1" xfId="13"/>
    <cellStyle name="Normal_E27_SANTE2" xfId="14"/>
    <cellStyle name="Normal_E27_SANTE3" xfId="8"/>
    <cellStyle name="Normal_E37_SANTE3" xfId="4"/>
    <cellStyle name="Normal_Feuil1" xfId="9"/>
    <cellStyle name="Normal_PF (4)" xfId="3"/>
    <cellStyle name="Normal_pf u+r" xfId="7"/>
    <cellStyle name="عادي_agros99" xfId="15"/>
    <cellStyle name="عادي_pf2000sansnorplant" xfId="16"/>
    <cellStyle name="عادي_PF2001" xfId="17"/>
    <cellStyle name="عادي_pop-2002" xfId="18"/>
    <cellStyle name="عادي_sante1" xfId="19"/>
    <cellStyle name="عادي_sante1b" xfId="20"/>
    <cellStyle name="عادي_SANTE2" xfId="2"/>
    <cellStyle name="عادي_SANTE3" xfId="1"/>
    <cellStyle name="عملة [0]_Book1" xfId="21"/>
    <cellStyle name="عملة_Book1" xfId="22"/>
    <cellStyle name="فاصلة [0]_Book1" xfId="23"/>
    <cellStyle name="فاصلة_Book1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B11" t="str">
            <v>-</v>
          </cell>
          <cell r="C11">
            <v>363</v>
          </cell>
          <cell r="D11">
            <v>84</v>
          </cell>
          <cell r="E11">
            <v>220</v>
          </cell>
          <cell r="F11">
            <v>1060</v>
          </cell>
        </row>
        <row r="13">
          <cell r="B13">
            <v>5</v>
          </cell>
          <cell r="C13">
            <v>388</v>
          </cell>
          <cell r="D13">
            <v>219</v>
          </cell>
          <cell r="E13">
            <v>595</v>
          </cell>
          <cell r="F13">
            <v>4202</v>
          </cell>
        </row>
        <row r="17">
          <cell r="B17">
            <v>16</v>
          </cell>
          <cell r="C17">
            <v>725</v>
          </cell>
          <cell r="D17">
            <v>625</v>
          </cell>
          <cell r="E17">
            <v>1026</v>
          </cell>
          <cell r="F17">
            <v>9463</v>
          </cell>
        </row>
        <row r="23">
          <cell r="B23">
            <v>130</v>
          </cell>
          <cell r="C23">
            <v>5903</v>
          </cell>
          <cell r="D23">
            <v>4436</v>
          </cell>
          <cell r="E23">
            <v>3190</v>
          </cell>
          <cell r="F23">
            <v>54188</v>
          </cell>
        </row>
        <row r="33">
          <cell r="B33">
            <v>21</v>
          </cell>
          <cell r="C33">
            <v>5111</v>
          </cell>
          <cell r="D33">
            <v>3244</v>
          </cell>
          <cell r="E33">
            <v>1494</v>
          </cell>
          <cell r="F33">
            <v>33729</v>
          </cell>
        </row>
        <row r="37">
          <cell r="B37">
            <v>4</v>
          </cell>
          <cell r="C37">
            <v>4073</v>
          </cell>
          <cell r="D37">
            <v>1176</v>
          </cell>
          <cell r="E37">
            <v>925</v>
          </cell>
          <cell r="F37">
            <v>26549</v>
          </cell>
        </row>
        <row r="42">
          <cell r="B42">
            <v>44</v>
          </cell>
          <cell r="C42">
            <v>14013</v>
          </cell>
          <cell r="D42">
            <v>5929</v>
          </cell>
          <cell r="E42">
            <v>1855</v>
          </cell>
          <cell r="F42">
            <v>63006</v>
          </cell>
        </row>
        <row r="49">
          <cell r="B49">
            <v>69</v>
          </cell>
          <cell r="C49">
            <v>3711</v>
          </cell>
          <cell r="D49">
            <v>1946</v>
          </cell>
          <cell r="E49">
            <v>2372</v>
          </cell>
          <cell r="F49">
            <v>34102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T84"/>
  <sheetViews>
    <sheetView showGridLines="0" workbookViewId="0"/>
  </sheetViews>
  <sheetFormatPr baseColWidth="10" defaultColWidth="11" defaultRowHeight="12.75"/>
  <cols>
    <col min="1" max="1" width="30.42578125" style="5" customWidth="1"/>
    <col min="2" max="2" width="11.140625" style="6" customWidth="1"/>
    <col min="3" max="3" width="9.85546875" style="6" customWidth="1"/>
    <col min="4" max="4" width="10.5703125" style="5" customWidth="1"/>
    <col min="5" max="5" width="9.5703125" style="5" customWidth="1"/>
    <col min="6" max="6" width="10.85546875" style="5" customWidth="1"/>
    <col min="7" max="7" width="30.42578125" style="5" customWidth="1"/>
    <col min="8" max="8" width="9.85546875" style="5" customWidth="1"/>
    <col min="9" max="14" width="11" style="5" customWidth="1"/>
    <col min="15" max="15" width="29.28515625" style="5" customWidth="1"/>
    <col min="16" max="17" width="33.85546875" style="5" customWidth="1"/>
    <col min="18" max="19" width="11" style="5" customWidth="1"/>
    <col min="20" max="20" width="23.5703125" style="5" customWidth="1"/>
    <col min="21" max="248" width="11" style="5" customWidth="1"/>
    <col min="249" max="256" width="11" style="5"/>
    <col min="257" max="257" width="30.42578125" style="5" customWidth="1"/>
    <col min="258" max="258" width="11.140625" style="5" customWidth="1"/>
    <col min="259" max="259" width="9.85546875" style="5" customWidth="1"/>
    <col min="260" max="260" width="10.5703125" style="5" customWidth="1"/>
    <col min="261" max="261" width="9.5703125" style="5" customWidth="1"/>
    <col min="262" max="262" width="10.85546875" style="5" customWidth="1"/>
    <col min="263" max="263" width="30.42578125" style="5" customWidth="1"/>
    <col min="264" max="264" width="9.85546875" style="5" customWidth="1"/>
    <col min="265" max="270" width="11" style="5" customWidth="1"/>
    <col min="271" max="271" width="29.28515625" style="5" customWidth="1"/>
    <col min="272" max="273" width="33.85546875" style="5" customWidth="1"/>
    <col min="274" max="275" width="11" style="5" customWidth="1"/>
    <col min="276" max="276" width="23.5703125" style="5" customWidth="1"/>
    <col min="277" max="504" width="11" style="5" customWidth="1"/>
    <col min="505" max="512" width="11" style="5"/>
    <col min="513" max="513" width="30.42578125" style="5" customWidth="1"/>
    <col min="514" max="514" width="11.140625" style="5" customWidth="1"/>
    <col min="515" max="515" width="9.85546875" style="5" customWidth="1"/>
    <col min="516" max="516" width="10.5703125" style="5" customWidth="1"/>
    <col min="517" max="517" width="9.5703125" style="5" customWidth="1"/>
    <col min="518" max="518" width="10.85546875" style="5" customWidth="1"/>
    <col min="519" max="519" width="30.42578125" style="5" customWidth="1"/>
    <col min="520" max="520" width="9.85546875" style="5" customWidth="1"/>
    <col min="521" max="526" width="11" style="5" customWidth="1"/>
    <col min="527" max="527" width="29.28515625" style="5" customWidth="1"/>
    <col min="528" max="529" width="33.85546875" style="5" customWidth="1"/>
    <col min="530" max="531" width="11" style="5" customWidth="1"/>
    <col min="532" max="532" width="23.5703125" style="5" customWidth="1"/>
    <col min="533" max="760" width="11" style="5" customWidth="1"/>
    <col min="761" max="768" width="11" style="5"/>
    <col min="769" max="769" width="30.42578125" style="5" customWidth="1"/>
    <col min="770" max="770" width="11.140625" style="5" customWidth="1"/>
    <col min="771" max="771" width="9.85546875" style="5" customWidth="1"/>
    <col min="772" max="772" width="10.5703125" style="5" customWidth="1"/>
    <col min="773" max="773" width="9.5703125" style="5" customWidth="1"/>
    <col min="774" max="774" width="10.85546875" style="5" customWidth="1"/>
    <col min="775" max="775" width="30.42578125" style="5" customWidth="1"/>
    <col min="776" max="776" width="9.85546875" style="5" customWidth="1"/>
    <col min="777" max="782" width="11" style="5" customWidth="1"/>
    <col min="783" max="783" width="29.28515625" style="5" customWidth="1"/>
    <col min="784" max="785" width="33.85546875" style="5" customWidth="1"/>
    <col min="786" max="787" width="11" style="5" customWidth="1"/>
    <col min="788" max="788" width="23.5703125" style="5" customWidth="1"/>
    <col min="789" max="1016" width="11" style="5" customWidth="1"/>
    <col min="1017" max="1024" width="11" style="5"/>
    <col min="1025" max="1025" width="30.42578125" style="5" customWidth="1"/>
    <col min="1026" max="1026" width="11.140625" style="5" customWidth="1"/>
    <col min="1027" max="1027" width="9.85546875" style="5" customWidth="1"/>
    <col min="1028" max="1028" width="10.5703125" style="5" customWidth="1"/>
    <col min="1029" max="1029" width="9.5703125" style="5" customWidth="1"/>
    <col min="1030" max="1030" width="10.85546875" style="5" customWidth="1"/>
    <col min="1031" max="1031" width="30.42578125" style="5" customWidth="1"/>
    <col min="1032" max="1032" width="9.85546875" style="5" customWidth="1"/>
    <col min="1033" max="1038" width="11" style="5" customWidth="1"/>
    <col min="1039" max="1039" width="29.28515625" style="5" customWidth="1"/>
    <col min="1040" max="1041" width="33.85546875" style="5" customWidth="1"/>
    <col min="1042" max="1043" width="11" style="5" customWidth="1"/>
    <col min="1044" max="1044" width="23.5703125" style="5" customWidth="1"/>
    <col min="1045" max="1272" width="11" style="5" customWidth="1"/>
    <col min="1273" max="1280" width="11" style="5"/>
    <col min="1281" max="1281" width="30.42578125" style="5" customWidth="1"/>
    <col min="1282" max="1282" width="11.140625" style="5" customWidth="1"/>
    <col min="1283" max="1283" width="9.85546875" style="5" customWidth="1"/>
    <col min="1284" max="1284" width="10.5703125" style="5" customWidth="1"/>
    <col min="1285" max="1285" width="9.5703125" style="5" customWidth="1"/>
    <col min="1286" max="1286" width="10.85546875" style="5" customWidth="1"/>
    <col min="1287" max="1287" width="30.42578125" style="5" customWidth="1"/>
    <col min="1288" max="1288" width="9.85546875" style="5" customWidth="1"/>
    <col min="1289" max="1294" width="11" style="5" customWidth="1"/>
    <col min="1295" max="1295" width="29.28515625" style="5" customWidth="1"/>
    <col min="1296" max="1297" width="33.85546875" style="5" customWidth="1"/>
    <col min="1298" max="1299" width="11" style="5" customWidth="1"/>
    <col min="1300" max="1300" width="23.5703125" style="5" customWidth="1"/>
    <col min="1301" max="1528" width="11" style="5" customWidth="1"/>
    <col min="1529" max="1536" width="11" style="5"/>
    <col min="1537" max="1537" width="30.42578125" style="5" customWidth="1"/>
    <col min="1538" max="1538" width="11.140625" style="5" customWidth="1"/>
    <col min="1539" max="1539" width="9.85546875" style="5" customWidth="1"/>
    <col min="1540" max="1540" width="10.5703125" style="5" customWidth="1"/>
    <col min="1541" max="1541" width="9.5703125" style="5" customWidth="1"/>
    <col min="1542" max="1542" width="10.85546875" style="5" customWidth="1"/>
    <col min="1543" max="1543" width="30.42578125" style="5" customWidth="1"/>
    <col min="1544" max="1544" width="9.85546875" style="5" customWidth="1"/>
    <col min="1545" max="1550" width="11" style="5" customWidth="1"/>
    <col min="1551" max="1551" width="29.28515625" style="5" customWidth="1"/>
    <col min="1552" max="1553" width="33.85546875" style="5" customWidth="1"/>
    <col min="1554" max="1555" width="11" style="5" customWidth="1"/>
    <col min="1556" max="1556" width="23.5703125" style="5" customWidth="1"/>
    <col min="1557" max="1784" width="11" style="5" customWidth="1"/>
    <col min="1785" max="1792" width="11" style="5"/>
    <col min="1793" max="1793" width="30.42578125" style="5" customWidth="1"/>
    <col min="1794" max="1794" width="11.140625" style="5" customWidth="1"/>
    <col min="1795" max="1795" width="9.85546875" style="5" customWidth="1"/>
    <col min="1796" max="1796" width="10.5703125" style="5" customWidth="1"/>
    <col min="1797" max="1797" width="9.5703125" style="5" customWidth="1"/>
    <col min="1798" max="1798" width="10.85546875" style="5" customWidth="1"/>
    <col min="1799" max="1799" width="30.42578125" style="5" customWidth="1"/>
    <col min="1800" max="1800" width="9.85546875" style="5" customWidth="1"/>
    <col min="1801" max="1806" width="11" style="5" customWidth="1"/>
    <col min="1807" max="1807" width="29.28515625" style="5" customWidth="1"/>
    <col min="1808" max="1809" width="33.85546875" style="5" customWidth="1"/>
    <col min="1810" max="1811" width="11" style="5" customWidth="1"/>
    <col min="1812" max="1812" width="23.5703125" style="5" customWidth="1"/>
    <col min="1813" max="2040" width="11" style="5" customWidth="1"/>
    <col min="2041" max="2048" width="11" style="5"/>
    <col min="2049" max="2049" width="30.42578125" style="5" customWidth="1"/>
    <col min="2050" max="2050" width="11.140625" style="5" customWidth="1"/>
    <col min="2051" max="2051" width="9.85546875" style="5" customWidth="1"/>
    <col min="2052" max="2052" width="10.5703125" style="5" customWidth="1"/>
    <col min="2053" max="2053" width="9.5703125" style="5" customWidth="1"/>
    <col min="2054" max="2054" width="10.85546875" style="5" customWidth="1"/>
    <col min="2055" max="2055" width="30.42578125" style="5" customWidth="1"/>
    <col min="2056" max="2056" width="9.85546875" style="5" customWidth="1"/>
    <col min="2057" max="2062" width="11" style="5" customWidth="1"/>
    <col min="2063" max="2063" width="29.28515625" style="5" customWidth="1"/>
    <col min="2064" max="2065" width="33.85546875" style="5" customWidth="1"/>
    <col min="2066" max="2067" width="11" style="5" customWidth="1"/>
    <col min="2068" max="2068" width="23.5703125" style="5" customWidth="1"/>
    <col min="2069" max="2296" width="11" style="5" customWidth="1"/>
    <col min="2297" max="2304" width="11" style="5"/>
    <col min="2305" max="2305" width="30.42578125" style="5" customWidth="1"/>
    <col min="2306" max="2306" width="11.140625" style="5" customWidth="1"/>
    <col min="2307" max="2307" width="9.85546875" style="5" customWidth="1"/>
    <col min="2308" max="2308" width="10.5703125" style="5" customWidth="1"/>
    <col min="2309" max="2309" width="9.5703125" style="5" customWidth="1"/>
    <col min="2310" max="2310" width="10.85546875" style="5" customWidth="1"/>
    <col min="2311" max="2311" width="30.42578125" style="5" customWidth="1"/>
    <col min="2312" max="2312" width="9.85546875" style="5" customWidth="1"/>
    <col min="2313" max="2318" width="11" style="5" customWidth="1"/>
    <col min="2319" max="2319" width="29.28515625" style="5" customWidth="1"/>
    <col min="2320" max="2321" width="33.85546875" style="5" customWidth="1"/>
    <col min="2322" max="2323" width="11" style="5" customWidth="1"/>
    <col min="2324" max="2324" width="23.5703125" style="5" customWidth="1"/>
    <col min="2325" max="2552" width="11" style="5" customWidth="1"/>
    <col min="2553" max="2560" width="11" style="5"/>
    <col min="2561" max="2561" width="30.42578125" style="5" customWidth="1"/>
    <col min="2562" max="2562" width="11.140625" style="5" customWidth="1"/>
    <col min="2563" max="2563" width="9.85546875" style="5" customWidth="1"/>
    <col min="2564" max="2564" width="10.5703125" style="5" customWidth="1"/>
    <col min="2565" max="2565" width="9.5703125" style="5" customWidth="1"/>
    <col min="2566" max="2566" width="10.85546875" style="5" customWidth="1"/>
    <col min="2567" max="2567" width="30.42578125" style="5" customWidth="1"/>
    <col min="2568" max="2568" width="9.85546875" style="5" customWidth="1"/>
    <col min="2569" max="2574" width="11" style="5" customWidth="1"/>
    <col min="2575" max="2575" width="29.28515625" style="5" customWidth="1"/>
    <col min="2576" max="2577" width="33.85546875" style="5" customWidth="1"/>
    <col min="2578" max="2579" width="11" style="5" customWidth="1"/>
    <col min="2580" max="2580" width="23.5703125" style="5" customWidth="1"/>
    <col min="2581" max="2808" width="11" style="5" customWidth="1"/>
    <col min="2809" max="2816" width="11" style="5"/>
    <col min="2817" max="2817" width="30.42578125" style="5" customWidth="1"/>
    <col min="2818" max="2818" width="11.140625" style="5" customWidth="1"/>
    <col min="2819" max="2819" width="9.85546875" style="5" customWidth="1"/>
    <col min="2820" max="2820" width="10.5703125" style="5" customWidth="1"/>
    <col min="2821" max="2821" width="9.5703125" style="5" customWidth="1"/>
    <col min="2822" max="2822" width="10.85546875" style="5" customWidth="1"/>
    <col min="2823" max="2823" width="30.42578125" style="5" customWidth="1"/>
    <col min="2824" max="2824" width="9.85546875" style="5" customWidth="1"/>
    <col min="2825" max="2830" width="11" style="5" customWidth="1"/>
    <col min="2831" max="2831" width="29.28515625" style="5" customWidth="1"/>
    <col min="2832" max="2833" width="33.85546875" style="5" customWidth="1"/>
    <col min="2834" max="2835" width="11" style="5" customWidth="1"/>
    <col min="2836" max="2836" width="23.5703125" style="5" customWidth="1"/>
    <col min="2837" max="3064" width="11" style="5" customWidth="1"/>
    <col min="3065" max="3072" width="11" style="5"/>
    <col min="3073" max="3073" width="30.42578125" style="5" customWidth="1"/>
    <col min="3074" max="3074" width="11.140625" style="5" customWidth="1"/>
    <col min="3075" max="3075" width="9.85546875" style="5" customWidth="1"/>
    <col min="3076" max="3076" width="10.5703125" style="5" customWidth="1"/>
    <col min="3077" max="3077" width="9.5703125" style="5" customWidth="1"/>
    <col min="3078" max="3078" width="10.85546875" style="5" customWidth="1"/>
    <col min="3079" max="3079" width="30.42578125" style="5" customWidth="1"/>
    <col min="3080" max="3080" width="9.85546875" style="5" customWidth="1"/>
    <col min="3081" max="3086" width="11" style="5" customWidth="1"/>
    <col min="3087" max="3087" width="29.28515625" style="5" customWidth="1"/>
    <col min="3088" max="3089" width="33.85546875" style="5" customWidth="1"/>
    <col min="3090" max="3091" width="11" style="5" customWidth="1"/>
    <col min="3092" max="3092" width="23.5703125" style="5" customWidth="1"/>
    <col min="3093" max="3320" width="11" style="5" customWidth="1"/>
    <col min="3321" max="3328" width="11" style="5"/>
    <col min="3329" max="3329" width="30.42578125" style="5" customWidth="1"/>
    <col min="3330" max="3330" width="11.140625" style="5" customWidth="1"/>
    <col min="3331" max="3331" width="9.85546875" style="5" customWidth="1"/>
    <col min="3332" max="3332" width="10.5703125" style="5" customWidth="1"/>
    <col min="3333" max="3333" width="9.5703125" style="5" customWidth="1"/>
    <col min="3334" max="3334" width="10.85546875" style="5" customWidth="1"/>
    <col min="3335" max="3335" width="30.42578125" style="5" customWidth="1"/>
    <col min="3336" max="3336" width="9.85546875" style="5" customWidth="1"/>
    <col min="3337" max="3342" width="11" style="5" customWidth="1"/>
    <col min="3343" max="3343" width="29.28515625" style="5" customWidth="1"/>
    <col min="3344" max="3345" width="33.85546875" style="5" customWidth="1"/>
    <col min="3346" max="3347" width="11" style="5" customWidth="1"/>
    <col min="3348" max="3348" width="23.5703125" style="5" customWidth="1"/>
    <col min="3349" max="3576" width="11" style="5" customWidth="1"/>
    <col min="3577" max="3584" width="11" style="5"/>
    <col min="3585" max="3585" width="30.42578125" style="5" customWidth="1"/>
    <col min="3586" max="3586" width="11.140625" style="5" customWidth="1"/>
    <col min="3587" max="3587" width="9.85546875" style="5" customWidth="1"/>
    <col min="3588" max="3588" width="10.5703125" style="5" customWidth="1"/>
    <col min="3589" max="3589" width="9.5703125" style="5" customWidth="1"/>
    <col min="3590" max="3590" width="10.85546875" style="5" customWidth="1"/>
    <col min="3591" max="3591" width="30.42578125" style="5" customWidth="1"/>
    <col min="3592" max="3592" width="9.85546875" style="5" customWidth="1"/>
    <col min="3593" max="3598" width="11" style="5" customWidth="1"/>
    <col min="3599" max="3599" width="29.28515625" style="5" customWidth="1"/>
    <col min="3600" max="3601" width="33.85546875" style="5" customWidth="1"/>
    <col min="3602" max="3603" width="11" style="5" customWidth="1"/>
    <col min="3604" max="3604" width="23.5703125" style="5" customWidth="1"/>
    <col min="3605" max="3832" width="11" style="5" customWidth="1"/>
    <col min="3833" max="3840" width="11" style="5"/>
    <col min="3841" max="3841" width="30.42578125" style="5" customWidth="1"/>
    <col min="3842" max="3842" width="11.140625" style="5" customWidth="1"/>
    <col min="3843" max="3843" width="9.85546875" style="5" customWidth="1"/>
    <col min="3844" max="3844" width="10.5703125" style="5" customWidth="1"/>
    <col min="3845" max="3845" width="9.5703125" style="5" customWidth="1"/>
    <col min="3846" max="3846" width="10.85546875" style="5" customWidth="1"/>
    <col min="3847" max="3847" width="30.42578125" style="5" customWidth="1"/>
    <col min="3848" max="3848" width="9.85546875" style="5" customWidth="1"/>
    <col min="3849" max="3854" width="11" style="5" customWidth="1"/>
    <col min="3855" max="3855" width="29.28515625" style="5" customWidth="1"/>
    <col min="3856" max="3857" width="33.85546875" style="5" customWidth="1"/>
    <col min="3858" max="3859" width="11" style="5" customWidth="1"/>
    <col min="3860" max="3860" width="23.5703125" style="5" customWidth="1"/>
    <col min="3861" max="4088" width="11" style="5" customWidth="1"/>
    <col min="4089" max="4096" width="11" style="5"/>
    <col min="4097" max="4097" width="30.42578125" style="5" customWidth="1"/>
    <col min="4098" max="4098" width="11.140625" style="5" customWidth="1"/>
    <col min="4099" max="4099" width="9.85546875" style="5" customWidth="1"/>
    <col min="4100" max="4100" width="10.5703125" style="5" customWidth="1"/>
    <col min="4101" max="4101" width="9.5703125" style="5" customWidth="1"/>
    <col min="4102" max="4102" width="10.85546875" style="5" customWidth="1"/>
    <col min="4103" max="4103" width="30.42578125" style="5" customWidth="1"/>
    <col min="4104" max="4104" width="9.85546875" style="5" customWidth="1"/>
    <col min="4105" max="4110" width="11" style="5" customWidth="1"/>
    <col min="4111" max="4111" width="29.28515625" style="5" customWidth="1"/>
    <col min="4112" max="4113" width="33.85546875" style="5" customWidth="1"/>
    <col min="4114" max="4115" width="11" style="5" customWidth="1"/>
    <col min="4116" max="4116" width="23.5703125" style="5" customWidth="1"/>
    <col min="4117" max="4344" width="11" style="5" customWidth="1"/>
    <col min="4345" max="4352" width="11" style="5"/>
    <col min="4353" max="4353" width="30.42578125" style="5" customWidth="1"/>
    <col min="4354" max="4354" width="11.140625" style="5" customWidth="1"/>
    <col min="4355" max="4355" width="9.85546875" style="5" customWidth="1"/>
    <col min="4356" max="4356" width="10.5703125" style="5" customWidth="1"/>
    <col min="4357" max="4357" width="9.5703125" style="5" customWidth="1"/>
    <col min="4358" max="4358" width="10.85546875" style="5" customWidth="1"/>
    <col min="4359" max="4359" width="30.42578125" style="5" customWidth="1"/>
    <col min="4360" max="4360" width="9.85546875" style="5" customWidth="1"/>
    <col min="4361" max="4366" width="11" style="5" customWidth="1"/>
    <col min="4367" max="4367" width="29.28515625" style="5" customWidth="1"/>
    <col min="4368" max="4369" width="33.85546875" style="5" customWidth="1"/>
    <col min="4370" max="4371" width="11" style="5" customWidth="1"/>
    <col min="4372" max="4372" width="23.5703125" style="5" customWidth="1"/>
    <col min="4373" max="4600" width="11" style="5" customWidth="1"/>
    <col min="4601" max="4608" width="11" style="5"/>
    <col min="4609" max="4609" width="30.42578125" style="5" customWidth="1"/>
    <col min="4610" max="4610" width="11.140625" style="5" customWidth="1"/>
    <col min="4611" max="4611" width="9.85546875" style="5" customWidth="1"/>
    <col min="4612" max="4612" width="10.5703125" style="5" customWidth="1"/>
    <col min="4613" max="4613" width="9.5703125" style="5" customWidth="1"/>
    <col min="4614" max="4614" width="10.85546875" style="5" customWidth="1"/>
    <col min="4615" max="4615" width="30.42578125" style="5" customWidth="1"/>
    <col min="4616" max="4616" width="9.85546875" style="5" customWidth="1"/>
    <col min="4617" max="4622" width="11" style="5" customWidth="1"/>
    <col min="4623" max="4623" width="29.28515625" style="5" customWidth="1"/>
    <col min="4624" max="4625" width="33.85546875" style="5" customWidth="1"/>
    <col min="4626" max="4627" width="11" style="5" customWidth="1"/>
    <col min="4628" max="4628" width="23.5703125" style="5" customWidth="1"/>
    <col min="4629" max="4856" width="11" style="5" customWidth="1"/>
    <col min="4857" max="4864" width="11" style="5"/>
    <col min="4865" max="4865" width="30.42578125" style="5" customWidth="1"/>
    <col min="4866" max="4866" width="11.140625" style="5" customWidth="1"/>
    <col min="4867" max="4867" width="9.85546875" style="5" customWidth="1"/>
    <col min="4868" max="4868" width="10.5703125" style="5" customWidth="1"/>
    <col min="4869" max="4869" width="9.5703125" style="5" customWidth="1"/>
    <col min="4870" max="4870" width="10.85546875" style="5" customWidth="1"/>
    <col min="4871" max="4871" width="30.42578125" style="5" customWidth="1"/>
    <col min="4872" max="4872" width="9.85546875" style="5" customWidth="1"/>
    <col min="4873" max="4878" width="11" style="5" customWidth="1"/>
    <col min="4879" max="4879" width="29.28515625" style="5" customWidth="1"/>
    <col min="4880" max="4881" width="33.85546875" style="5" customWidth="1"/>
    <col min="4882" max="4883" width="11" style="5" customWidth="1"/>
    <col min="4884" max="4884" width="23.5703125" style="5" customWidth="1"/>
    <col min="4885" max="5112" width="11" style="5" customWidth="1"/>
    <col min="5113" max="5120" width="11" style="5"/>
    <col min="5121" max="5121" width="30.42578125" style="5" customWidth="1"/>
    <col min="5122" max="5122" width="11.140625" style="5" customWidth="1"/>
    <col min="5123" max="5123" width="9.85546875" style="5" customWidth="1"/>
    <col min="5124" max="5124" width="10.5703125" style="5" customWidth="1"/>
    <col min="5125" max="5125" width="9.5703125" style="5" customWidth="1"/>
    <col min="5126" max="5126" width="10.85546875" style="5" customWidth="1"/>
    <col min="5127" max="5127" width="30.42578125" style="5" customWidth="1"/>
    <col min="5128" max="5128" width="9.85546875" style="5" customWidth="1"/>
    <col min="5129" max="5134" width="11" style="5" customWidth="1"/>
    <col min="5135" max="5135" width="29.28515625" style="5" customWidth="1"/>
    <col min="5136" max="5137" width="33.85546875" style="5" customWidth="1"/>
    <col min="5138" max="5139" width="11" style="5" customWidth="1"/>
    <col min="5140" max="5140" width="23.5703125" style="5" customWidth="1"/>
    <col min="5141" max="5368" width="11" style="5" customWidth="1"/>
    <col min="5369" max="5376" width="11" style="5"/>
    <col min="5377" max="5377" width="30.42578125" style="5" customWidth="1"/>
    <col min="5378" max="5378" width="11.140625" style="5" customWidth="1"/>
    <col min="5379" max="5379" width="9.85546875" style="5" customWidth="1"/>
    <col min="5380" max="5380" width="10.5703125" style="5" customWidth="1"/>
    <col min="5381" max="5381" width="9.5703125" style="5" customWidth="1"/>
    <col min="5382" max="5382" width="10.85546875" style="5" customWidth="1"/>
    <col min="5383" max="5383" width="30.42578125" style="5" customWidth="1"/>
    <col min="5384" max="5384" width="9.85546875" style="5" customWidth="1"/>
    <col min="5385" max="5390" width="11" style="5" customWidth="1"/>
    <col min="5391" max="5391" width="29.28515625" style="5" customWidth="1"/>
    <col min="5392" max="5393" width="33.85546875" style="5" customWidth="1"/>
    <col min="5394" max="5395" width="11" style="5" customWidth="1"/>
    <col min="5396" max="5396" width="23.5703125" style="5" customWidth="1"/>
    <col min="5397" max="5624" width="11" style="5" customWidth="1"/>
    <col min="5625" max="5632" width="11" style="5"/>
    <col min="5633" max="5633" width="30.42578125" style="5" customWidth="1"/>
    <col min="5634" max="5634" width="11.140625" style="5" customWidth="1"/>
    <col min="5635" max="5635" width="9.85546875" style="5" customWidth="1"/>
    <col min="5636" max="5636" width="10.5703125" style="5" customWidth="1"/>
    <col min="5637" max="5637" width="9.5703125" style="5" customWidth="1"/>
    <col min="5638" max="5638" width="10.85546875" style="5" customWidth="1"/>
    <col min="5639" max="5639" width="30.42578125" style="5" customWidth="1"/>
    <col min="5640" max="5640" width="9.85546875" style="5" customWidth="1"/>
    <col min="5641" max="5646" width="11" style="5" customWidth="1"/>
    <col min="5647" max="5647" width="29.28515625" style="5" customWidth="1"/>
    <col min="5648" max="5649" width="33.85546875" style="5" customWidth="1"/>
    <col min="5650" max="5651" width="11" style="5" customWidth="1"/>
    <col min="5652" max="5652" width="23.5703125" style="5" customWidth="1"/>
    <col min="5653" max="5880" width="11" style="5" customWidth="1"/>
    <col min="5881" max="5888" width="11" style="5"/>
    <col min="5889" max="5889" width="30.42578125" style="5" customWidth="1"/>
    <col min="5890" max="5890" width="11.140625" style="5" customWidth="1"/>
    <col min="5891" max="5891" width="9.85546875" style="5" customWidth="1"/>
    <col min="5892" max="5892" width="10.5703125" style="5" customWidth="1"/>
    <col min="5893" max="5893" width="9.5703125" style="5" customWidth="1"/>
    <col min="5894" max="5894" width="10.85546875" style="5" customWidth="1"/>
    <col min="5895" max="5895" width="30.42578125" style="5" customWidth="1"/>
    <col min="5896" max="5896" width="9.85546875" style="5" customWidth="1"/>
    <col min="5897" max="5902" width="11" style="5" customWidth="1"/>
    <col min="5903" max="5903" width="29.28515625" style="5" customWidth="1"/>
    <col min="5904" max="5905" width="33.85546875" style="5" customWidth="1"/>
    <col min="5906" max="5907" width="11" style="5" customWidth="1"/>
    <col min="5908" max="5908" width="23.5703125" style="5" customWidth="1"/>
    <col min="5909" max="6136" width="11" style="5" customWidth="1"/>
    <col min="6137" max="6144" width="11" style="5"/>
    <col min="6145" max="6145" width="30.42578125" style="5" customWidth="1"/>
    <col min="6146" max="6146" width="11.140625" style="5" customWidth="1"/>
    <col min="6147" max="6147" width="9.85546875" style="5" customWidth="1"/>
    <col min="6148" max="6148" width="10.5703125" style="5" customWidth="1"/>
    <col min="6149" max="6149" width="9.5703125" style="5" customWidth="1"/>
    <col min="6150" max="6150" width="10.85546875" style="5" customWidth="1"/>
    <col min="6151" max="6151" width="30.42578125" style="5" customWidth="1"/>
    <col min="6152" max="6152" width="9.85546875" style="5" customWidth="1"/>
    <col min="6153" max="6158" width="11" style="5" customWidth="1"/>
    <col min="6159" max="6159" width="29.28515625" style="5" customWidth="1"/>
    <col min="6160" max="6161" width="33.85546875" style="5" customWidth="1"/>
    <col min="6162" max="6163" width="11" style="5" customWidth="1"/>
    <col min="6164" max="6164" width="23.5703125" style="5" customWidth="1"/>
    <col min="6165" max="6392" width="11" style="5" customWidth="1"/>
    <col min="6393" max="6400" width="11" style="5"/>
    <col min="6401" max="6401" width="30.42578125" style="5" customWidth="1"/>
    <col min="6402" max="6402" width="11.140625" style="5" customWidth="1"/>
    <col min="6403" max="6403" width="9.85546875" style="5" customWidth="1"/>
    <col min="6404" max="6404" width="10.5703125" style="5" customWidth="1"/>
    <col min="6405" max="6405" width="9.5703125" style="5" customWidth="1"/>
    <col min="6406" max="6406" width="10.85546875" style="5" customWidth="1"/>
    <col min="6407" max="6407" width="30.42578125" style="5" customWidth="1"/>
    <col min="6408" max="6408" width="9.85546875" style="5" customWidth="1"/>
    <col min="6409" max="6414" width="11" style="5" customWidth="1"/>
    <col min="6415" max="6415" width="29.28515625" style="5" customWidth="1"/>
    <col min="6416" max="6417" width="33.85546875" style="5" customWidth="1"/>
    <col min="6418" max="6419" width="11" style="5" customWidth="1"/>
    <col min="6420" max="6420" width="23.5703125" style="5" customWidth="1"/>
    <col min="6421" max="6648" width="11" style="5" customWidth="1"/>
    <col min="6649" max="6656" width="11" style="5"/>
    <col min="6657" max="6657" width="30.42578125" style="5" customWidth="1"/>
    <col min="6658" max="6658" width="11.140625" style="5" customWidth="1"/>
    <col min="6659" max="6659" width="9.85546875" style="5" customWidth="1"/>
    <col min="6660" max="6660" width="10.5703125" style="5" customWidth="1"/>
    <col min="6661" max="6661" width="9.5703125" style="5" customWidth="1"/>
    <col min="6662" max="6662" width="10.85546875" style="5" customWidth="1"/>
    <col min="6663" max="6663" width="30.42578125" style="5" customWidth="1"/>
    <col min="6664" max="6664" width="9.85546875" style="5" customWidth="1"/>
    <col min="6665" max="6670" width="11" style="5" customWidth="1"/>
    <col min="6671" max="6671" width="29.28515625" style="5" customWidth="1"/>
    <col min="6672" max="6673" width="33.85546875" style="5" customWidth="1"/>
    <col min="6674" max="6675" width="11" style="5" customWidth="1"/>
    <col min="6676" max="6676" width="23.5703125" style="5" customWidth="1"/>
    <col min="6677" max="6904" width="11" style="5" customWidth="1"/>
    <col min="6905" max="6912" width="11" style="5"/>
    <col min="6913" max="6913" width="30.42578125" style="5" customWidth="1"/>
    <col min="6914" max="6914" width="11.140625" style="5" customWidth="1"/>
    <col min="6915" max="6915" width="9.85546875" style="5" customWidth="1"/>
    <col min="6916" max="6916" width="10.5703125" style="5" customWidth="1"/>
    <col min="6917" max="6917" width="9.5703125" style="5" customWidth="1"/>
    <col min="6918" max="6918" width="10.85546875" style="5" customWidth="1"/>
    <col min="6919" max="6919" width="30.42578125" style="5" customWidth="1"/>
    <col min="6920" max="6920" width="9.85546875" style="5" customWidth="1"/>
    <col min="6921" max="6926" width="11" style="5" customWidth="1"/>
    <col min="6927" max="6927" width="29.28515625" style="5" customWidth="1"/>
    <col min="6928" max="6929" width="33.85546875" style="5" customWidth="1"/>
    <col min="6930" max="6931" width="11" style="5" customWidth="1"/>
    <col min="6932" max="6932" width="23.5703125" style="5" customWidth="1"/>
    <col min="6933" max="7160" width="11" style="5" customWidth="1"/>
    <col min="7161" max="7168" width="11" style="5"/>
    <col min="7169" max="7169" width="30.42578125" style="5" customWidth="1"/>
    <col min="7170" max="7170" width="11.140625" style="5" customWidth="1"/>
    <col min="7171" max="7171" width="9.85546875" style="5" customWidth="1"/>
    <col min="7172" max="7172" width="10.5703125" style="5" customWidth="1"/>
    <col min="7173" max="7173" width="9.5703125" style="5" customWidth="1"/>
    <col min="7174" max="7174" width="10.85546875" style="5" customWidth="1"/>
    <col min="7175" max="7175" width="30.42578125" style="5" customWidth="1"/>
    <col min="7176" max="7176" width="9.85546875" style="5" customWidth="1"/>
    <col min="7177" max="7182" width="11" style="5" customWidth="1"/>
    <col min="7183" max="7183" width="29.28515625" style="5" customWidth="1"/>
    <col min="7184" max="7185" width="33.85546875" style="5" customWidth="1"/>
    <col min="7186" max="7187" width="11" style="5" customWidth="1"/>
    <col min="7188" max="7188" width="23.5703125" style="5" customWidth="1"/>
    <col min="7189" max="7416" width="11" style="5" customWidth="1"/>
    <col min="7417" max="7424" width="11" style="5"/>
    <col min="7425" max="7425" width="30.42578125" style="5" customWidth="1"/>
    <col min="7426" max="7426" width="11.140625" style="5" customWidth="1"/>
    <col min="7427" max="7427" width="9.85546875" style="5" customWidth="1"/>
    <col min="7428" max="7428" width="10.5703125" style="5" customWidth="1"/>
    <col min="7429" max="7429" width="9.5703125" style="5" customWidth="1"/>
    <col min="7430" max="7430" width="10.85546875" style="5" customWidth="1"/>
    <col min="7431" max="7431" width="30.42578125" style="5" customWidth="1"/>
    <col min="7432" max="7432" width="9.85546875" style="5" customWidth="1"/>
    <col min="7433" max="7438" width="11" style="5" customWidth="1"/>
    <col min="7439" max="7439" width="29.28515625" style="5" customWidth="1"/>
    <col min="7440" max="7441" width="33.85546875" style="5" customWidth="1"/>
    <col min="7442" max="7443" width="11" style="5" customWidth="1"/>
    <col min="7444" max="7444" width="23.5703125" style="5" customWidth="1"/>
    <col min="7445" max="7672" width="11" style="5" customWidth="1"/>
    <col min="7673" max="7680" width="11" style="5"/>
    <col min="7681" max="7681" width="30.42578125" style="5" customWidth="1"/>
    <col min="7682" max="7682" width="11.140625" style="5" customWidth="1"/>
    <col min="7683" max="7683" width="9.85546875" style="5" customWidth="1"/>
    <col min="7684" max="7684" width="10.5703125" style="5" customWidth="1"/>
    <col min="7685" max="7685" width="9.5703125" style="5" customWidth="1"/>
    <col min="7686" max="7686" width="10.85546875" style="5" customWidth="1"/>
    <col min="7687" max="7687" width="30.42578125" style="5" customWidth="1"/>
    <col min="7688" max="7688" width="9.85546875" style="5" customWidth="1"/>
    <col min="7689" max="7694" width="11" style="5" customWidth="1"/>
    <col min="7695" max="7695" width="29.28515625" style="5" customWidth="1"/>
    <col min="7696" max="7697" width="33.85546875" style="5" customWidth="1"/>
    <col min="7698" max="7699" width="11" style="5" customWidth="1"/>
    <col min="7700" max="7700" width="23.5703125" style="5" customWidth="1"/>
    <col min="7701" max="7928" width="11" style="5" customWidth="1"/>
    <col min="7929" max="7936" width="11" style="5"/>
    <col min="7937" max="7937" width="30.42578125" style="5" customWidth="1"/>
    <col min="7938" max="7938" width="11.140625" style="5" customWidth="1"/>
    <col min="7939" max="7939" width="9.85546875" style="5" customWidth="1"/>
    <col min="7940" max="7940" width="10.5703125" style="5" customWidth="1"/>
    <col min="7941" max="7941" width="9.5703125" style="5" customWidth="1"/>
    <col min="7942" max="7942" width="10.85546875" style="5" customWidth="1"/>
    <col min="7943" max="7943" width="30.42578125" style="5" customWidth="1"/>
    <col min="7944" max="7944" width="9.85546875" style="5" customWidth="1"/>
    <col min="7945" max="7950" width="11" style="5" customWidth="1"/>
    <col min="7951" max="7951" width="29.28515625" style="5" customWidth="1"/>
    <col min="7952" max="7953" width="33.85546875" style="5" customWidth="1"/>
    <col min="7954" max="7955" width="11" style="5" customWidth="1"/>
    <col min="7956" max="7956" width="23.5703125" style="5" customWidth="1"/>
    <col min="7957" max="8184" width="11" style="5" customWidth="1"/>
    <col min="8185" max="8192" width="11" style="5"/>
    <col min="8193" max="8193" width="30.42578125" style="5" customWidth="1"/>
    <col min="8194" max="8194" width="11.140625" style="5" customWidth="1"/>
    <col min="8195" max="8195" width="9.85546875" style="5" customWidth="1"/>
    <col min="8196" max="8196" width="10.5703125" style="5" customWidth="1"/>
    <col min="8197" max="8197" width="9.5703125" style="5" customWidth="1"/>
    <col min="8198" max="8198" width="10.85546875" style="5" customWidth="1"/>
    <col min="8199" max="8199" width="30.42578125" style="5" customWidth="1"/>
    <col min="8200" max="8200" width="9.85546875" style="5" customWidth="1"/>
    <col min="8201" max="8206" width="11" style="5" customWidth="1"/>
    <col min="8207" max="8207" width="29.28515625" style="5" customWidth="1"/>
    <col min="8208" max="8209" width="33.85546875" style="5" customWidth="1"/>
    <col min="8210" max="8211" width="11" style="5" customWidth="1"/>
    <col min="8212" max="8212" width="23.5703125" style="5" customWidth="1"/>
    <col min="8213" max="8440" width="11" style="5" customWidth="1"/>
    <col min="8441" max="8448" width="11" style="5"/>
    <col min="8449" max="8449" width="30.42578125" style="5" customWidth="1"/>
    <col min="8450" max="8450" width="11.140625" style="5" customWidth="1"/>
    <col min="8451" max="8451" width="9.85546875" style="5" customWidth="1"/>
    <col min="8452" max="8452" width="10.5703125" style="5" customWidth="1"/>
    <col min="8453" max="8453" width="9.5703125" style="5" customWidth="1"/>
    <col min="8454" max="8454" width="10.85546875" style="5" customWidth="1"/>
    <col min="8455" max="8455" width="30.42578125" style="5" customWidth="1"/>
    <col min="8456" max="8456" width="9.85546875" style="5" customWidth="1"/>
    <col min="8457" max="8462" width="11" style="5" customWidth="1"/>
    <col min="8463" max="8463" width="29.28515625" style="5" customWidth="1"/>
    <col min="8464" max="8465" width="33.85546875" style="5" customWidth="1"/>
    <col min="8466" max="8467" width="11" style="5" customWidth="1"/>
    <col min="8468" max="8468" width="23.5703125" style="5" customWidth="1"/>
    <col min="8469" max="8696" width="11" style="5" customWidth="1"/>
    <col min="8697" max="8704" width="11" style="5"/>
    <col min="8705" max="8705" width="30.42578125" style="5" customWidth="1"/>
    <col min="8706" max="8706" width="11.140625" style="5" customWidth="1"/>
    <col min="8707" max="8707" width="9.85546875" style="5" customWidth="1"/>
    <col min="8708" max="8708" width="10.5703125" style="5" customWidth="1"/>
    <col min="8709" max="8709" width="9.5703125" style="5" customWidth="1"/>
    <col min="8710" max="8710" width="10.85546875" style="5" customWidth="1"/>
    <col min="8711" max="8711" width="30.42578125" style="5" customWidth="1"/>
    <col min="8712" max="8712" width="9.85546875" style="5" customWidth="1"/>
    <col min="8713" max="8718" width="11" style="5" customWidth="1"/>
    <col min="8719" max="8719" width="29.28515625" style="5" customWidth="1"/>
    <col min="8720" max="8721" width="33.85546875" style="5" customWidth="1"/>
    <col min="8722" max="8723" width="11" style="5" customWidth="1"/>
    <col min="8724" max="8724" width="23.5703125" style="5" customWidth="1"/>
    <col min="8725" max="8952" width="11" style="5" customWidth="1"/>
    <col min="8953" max="8960" width="11" style="5"/>
    <col min="8961" max="8961" width="30.42578125" style="5" customWidth="1"/>
    <col min="8962" max="8962" width="11.140625" style="5" customWidth="1"/>
    <col min="8963" max="8963" width="9.85546875" style="5" customWidth="1"/>
    <col min="8964" max="8964" width="10.5703125" style="5" customWidth="1"/>
    <col min="8965" max="8965" width="9.5703125" style="5" customWidth="1"/>
    <col min="8966" max="8966" width="10.85546875" style="5" customWidth="1"/>
    <col min="8967" max="8967" width="30.42578125" style="5" customWidth="1"/>
    <col min="8968" max="8968" width="9.85546875" style="5" customWidth="1"/>
    <col min="8969" max="8974" width="11" style="5" customWidth="1"/>
    <col min="8975" max="8975" width="29.28515625" style="5" customWidth="1"/>
    <col min="8976" max="8977" width="33.85546875" style="5" customWidth="1"/>
    <col min="8978" max="8979" width="11" style="5" customWidth="1"/>
    <col min="8980" max="8980" width="23.5703125" style="5" customWidth="1"/>
    <col min="8981" max="9208" width="11" style="5" customWidth="1"/>
    <col min="9209" max="9216" width="11" style="5"/>
    <col min="9217" max="9217" width="30.42578125" style="5" customWidth="1"/>
    <col min="9218" max="9218" width="11.140625" style="5" customWidth="1"/>
    <col min="9219" max="9219" width="9.85546875" style="5" customWidth="1"/>
    <col min="9220" max="9220" width="10.5703125" style="5" customWidth="1"/>
    <col min="9221" max="9221" width="9.5703125" style="5" customWidth="1"/>
    <col min="9222" max="9222" width="10.85546875" style="5" customWidth="1"/>
    <col min="9223" max="9223" width="30.42578125" style="5" customWidth="1"/>
    <col min="9224" max="9224" width="9.85546875" style="5" customWidth="1"/>
    <col min="9225" max="9230" width="11" style="5" customWidth="1"/>
    <col min="9231" max="9231" width="29.28515625" style="5" customWidth="1"/>
    <col min="9232" max="9233" width="33.85546875" style="5" customWidth="1"/>
    <col min="9234" max="9235" width="11" style="5" customWidth="1"/>
    <col min="9236" max="9236" width="23.5703125" style="5" customWidth="1"/>
    <col min="9237" max="9464" width="11" style="5" customWidth="1"/>
    <col min="9465" max="9472" width="11" style="5"/>
    <col min="9473" max="9473" width="30.42578125" style="5" customWidth="1"/>
    <col min="9474" max="9474" width="11.140625" style="5" customWidth="1"/>
    <col min="9475" max="9475" width="9.85546875" style="5" customWidth="1"/>
    <col min="9476" max="9476" width="10.5703125" style="5" customWidth="1"/>
    <col min="9477" max="9477" width="9.5703125" style="5" customWidth="1"/>
    <col min="9478" max="9478" width="10.85546875" style="5" customWidth="1"/>
    <col min="9479" max="9479" width="30.42578125" style="5" customWidth="1"/>
    <col min="9480" max="9480" width="9.85546875" style="5" customWidth="1"/>
    <col min="9481" max="9486" width="11" style="5" customWidth="1"/>
    <col min="9487" max="9487" width="29.28515625" style="5" customWidth="1"/>
    <col min="9488" max="9489" width="33.85546875" style="5" customWidth="1"/>
    <col min="9490" max="9491" width="11" style="5" customWidth="1"/>
    <col min="9492" max="9492" width="23.5703125" style="5" customWidth="1"/>
    <col min="9493" max="9720" width="11" style="5" customWidth="1"/>
    <col min="9721" max="9728" width="11" style="5"/>
    <col min="9729" max="9729" width="30.42578125" style="5" customWidth="1"/>
    <col min="9730" max="9730" width="11.140625" style="5" customWidth="1"/>
    <col min="9731" max="9731" width="9.85546875" style="5" customWidth="1"/>
    <col min="9732" max="9732" width="10.5703125" style="5" customWidth="1"/>
    <col min="9733" max="9733" width="9.5703125" style="5" customWidth="1"/>
    <col min="9734" max="9734" width="10.85546875" style="5" customWidth="1"/>
    <col min="9735" max="9735" width="30.42578125" style="5" customWidth="1"/>
    <col min="9736" max="9736" width="9.85546875" style="5" customWidth="1"/>
    <col min="9737" max="9742" width="11" style="5" customWidth="1"/>
    <col min="9743" max="9743" width="29.28515625" style="5" customWidth="1"/>
    <col min="9744" max="9745" width="33.85546875" style="5" customWidth="1"/>
    <col min="9746" max="9747" width="11" style="5" customWidth="1"/>
    <col min="9748" max="9748" width="23.5703125" style="5" customWidth="1"/>
    <col min="9749" max="9976" width="11" style="5" customWidth="1"/>
    <col min="9977" max="9984" width="11" style="5"/>
    <col min="9985" max="9985" width="30.42578125" style="5" customWidth="1"/>
    <col min="9986" max="9986" width="11.140625" style="5" customWidth="1"/>
    <col min="9987" max="9987" width="9.85546875" style="5" customWidth="1"/>
    <col min="9988" max="9988" width="10.5703125" style="5" customWidth="1"/>
    <col min="9989" max="9989" width="9.5703125" style="5" customWidth="1"/>
    <col min="9990" max="9990" width="10.85546875" style="5" customWidth="1"/>
    <col min="9991" max="9991" width="30.42578125" style="5" customWidth="1"/>
    <col min="9992" max="9992" width="9.85546875" style="5" customWidth="1"/>
    <col min="9993" max="9998" width="11" style="5" customWidth="1"/>
    <col min="9999" max="9999" width="29.28515625" style="5" customWidth="1"/>
    <col min="10000" max="10001" width="33.85546875" style="5" customWidth="1"/>
    <col min="10002" max="10003" width="11" style="5" customWidth="1"/>
    <col min="10004" max="10004" width="23.5703125" style="5" customWidth="1"/>
    <col min="10005" max="10232" width="11" style="5" customWidth="1"/>
    <col min="10233" max="10240" width="11" style="5"/>
    <col min="10241" max="10241" width="30.42578125" style="5" customWidth="1"/>
    <col min="10242" max="10242" width="11.140625" style="5" customWidth="1"/>
    <col min="10243" max="10243" width="9.85546875" style="5" customWidth="1"/>
    <col min="10244" max="10244" width="10.5703125" style="5" customWidth="1"/>
    <col min="10245" max="10245" width="9.5703125" style="5" customWidth="1"/>
    <col min="10246" max="10246" width="10.85546875" style="5" customWidth="1"/>
    <col min="10247" max="10247" width="30.42578125" style="5" customWidth="1"/>
    <col min="10248" max="10248" width="9.85546875" style="5" customWidth="1"/>
    <col min="10249" max="10254" width="11" style="5" customWidth="1"/>
    <col min="10255" max="10255" width="29.28515625" style="5" customWidth="1"/>
    <col min="10256" max="10257" width="33.85546875" style="5" customWidth="1"/>
    <col min="10258" max="10259" width="11" style="5" customWidth="1"/>
    <col min="10260" max="10260" width="23.5703125" style="5" customWidth="1"/>
    <col min="10261" max="10488" width="11" style="5" customWidth="1"/>
    <col min="10489" max="10496" width="11" style="5"/>
    <col min="10497" max="10497" width="30.42578125" style="5" customWidth="1"/>
    <col min="10498" max="10498" width="11.140625" style="5" customWidth="1"/>
    <col min="10499" max="10499" width="9.85546875" style="5" customWidth="1"/>
    <col min="10500" max="10500" width="10.5703125" style="5" customWidth="1"/>
    <col min="10501" max="10501" width="9.5703125" style="5" customWidth="1"/>
    <col min="10502" max="10502" width="10.85546875" style="5" customWidth="1"/>
    <col min="10503" max="10503" width="30.42578125" style="5" customWidth="1"/>
    <col min="10504" max="10504" width="9.85546875" style="5" customWidth="1"/>
    <col min="10505" max="10510" width="11" style="5" customWidth="1"/>
    <col min="10511" max="10511" width="29.28515625" style="5" customWidth="1"/>
    <col min="10512" max="10513" width="33.85546875" style="5" customWidth="1"/>
    <col min="10514" max="10515" width="11" style="5" customWidth="1"/>
    <col min="10516" max="10516" width="23.5703125" style="5" customWidth="1"/>
    <col min="10517" max="10744" width="11" style="5" customWidth="1"/>
    <col min="10745" max="10752" width="11" style="5"/>
    <col min="10753" max="10753" width="30.42578125" style="5" customWidth="1"/>
    <col min="10754" max="10754" width="11.140625" style="5" customWidth="1"/>
    <col min="10755" max="10755" width="9.85546875" style="5" customWidth="1"/>
    <col min="10756" max="10756" width="10.5703125" style="5" customWidth="1"/>
    <col min="10757" max="10757" width="9.5703125" style="5" customWidth="1"/>
    <col min="10758" max="10758" width="10.85546875" style="5" customWidth="1"/>
    <col min="10759" max="10759" width="30.42578125" style="5" customWidth="1"/>
    <col min="10760" max="10760" width="9.85546875" style="5" customWidth="1"/>
    <col min="10761" max="10766" width="11" style="5" customWidth="1"/>
    <col min="10767" max="10767" width="29.28515625" style="5" customWidth="1"/>
    <col min="10768" max="10769" width="33.85546875" style="5" customWidth="1"/>
    <col min="10770" max="10771" width="11" style="5" customWidth="1"/>
    <col min="10772" max="10772" width="23.5703125" style="5" customWidth="1"/>
    <col min="10773" max="11000" width="11" style="5" customWidth="1"/>
    <col min="11001" max="11008" width="11" style="5"/>
    <col min="11009" max="11009" width="30.42578125" style="5" customWidth="1"/>
    <col min="11010" max="11010" width="11.140625" style="5" customWidth="1"/>
    <col min="11011" max="11011" width="9.85546875" style="5" customWidth="1"/>
    <col min="11012" max="11012" width="10.5703125" style="5" customWidth="1"/>
    <col min="11013" max="11013" width="9.5703125" style="5" customWidth="1"/>
    <col min="11014" max="11014" width="10.85546875" style="5" customWidth="1"/>
    <col min="11015" max="11015" width="30.42578125" style="5" customWidth="1"/>
    <col min="11016" max="11016" width="9.85546875" style="5" customWidth="1"/>
    <col min="11017" max="11022" width="11" style="5" customWidth="1"/>
    <col min="11023" max="11023" width="29.28515625" style="5" customWidth="1"/>
    <col min="11024" max="11025" width="33.85546875" style="5" customWidth="1"/>
    <col min="11026" max="11027" width="11" style="5" customWidth="1"/>
    <col min="11028" max="11028" width="23.5703125" style="5" customWidth="1"/>
    <col min="11029" max="11256" width="11" style="5" customWidth="1"/>
    <col min="11257" max="11264" width="11" style="5"/>
    <col min="11265" max="11265" width="30.42578125" style="5" customWidth="1"/>
    <col min="11266" max="11266" width="11.140625" style="5" customWidth="1"/>
    <col min="11267" max="11267" width="9.85546875" style="5" customWidth="1"/>
    <col min="11268" max="11268" width="10.5703125" style="5" customWidth="1"/>
    <col min="11269" max="11269" width="9.5703125" style="5" customWidth="1"/>
    <col min="11270" max="11270" width="10.85546875" style="5" customWidth="1"/>
    <col min="11271" max="11271" width="30.42578125" style="5" customWidth="1"/>
    <col min="11272" max="11272" width="9.85546875" style="5" customWidth="1"/>
    <col min="11273" max="11278" width="11" style="5" customWidth="1"/>
    <col min="11279" max="11279" width="29.28515625" style="5" customWidth="1"/>
    <col min="11280" max="11281" width="33.85546875" style="5" customWidth="1"/>
    <col min="11282" max="11283" width="11" style="5" customWidth="1"/>
    <col min="11284" max="11284" width="23.5703125" style="5" customWidth="1"/>
    <col min="11285" max="11512" width="11" style="5" customWidth="1"/>
    <col min="11513" max="11520" width="11" style="5"/>
    <col min="11521" max="11521" width="30.42578125" style="5" customWidth="1"/>
    <col min="11522" max="11522" width="11.140625" style="5" customWidth="1"/>
    <col min="11523" max="11523" width="9.85546875" style="5" customWidth="1"/>
    <col min="11524" max="11524" width="10.5703125" style="5" customWidth="1"/>
    <col min="11525" max="11525" width="9.5703125" style="5" customWidth="1"/>
    <col min="11526" max="11526" width="10.85546875" style="5" customWidth="1"/>
    <col min="11527" max="11527" width="30.42578125" style="5" customWidth="1"/>
    <col min="11528" max="11528" width="9.85546875" style="5" customWidth="1"/>
    <col min="11529" max="11534" width="11" style="5" customWidth="1"/>
    <col min="11535" max="11535" width="29.28515625" style="5" customWidth="1"/>
    <col min="11536" max="11537" width="33.85546875" style="5" customWidth="1"/>
    <col min="11538" max="11539" width="11" style="5" customWidth="1"/>
    <col min="11540" max="11540" width="23.5703125" style="5" customWidth="1"/>
    <col min="11541" max="11768" width="11" style="5" customWidth="1"/>
    <col min="11769" max="11776" width="11" style="5"/>
    <col min="11777" max="11777" width="30.42578125" style="5" customWidth="1"/>
    <col min="11778" max="11778" width="11.140625" style="5" customWidth="1"/>
    <col min="11779" max="11779" width="9.85546875" style="5" customWidth="1"/>
    <col min="11780" max="11780" width="10.5703125" style="5" customWidth="1"/>
    <col min="11781" max="11781" width="9.5703125" style="5" customWidth="1"/>
    <col min="11782" max="11782" width="10.85546875" style="5" customWidth="1"/>
    <col min="11783" max="11783" width="30.42578125" style="5" customWidth="1"/>
    <col min="11784" max="11784" width="9.85546875" style="5" customWidth="1"/>
    <col min="11785" max="11790" width="11" style="5" customWidth="1"/>
    <col min="11791" max="11791" width="29.28515625" style="5" customWidth="1"/>
    <col min="11792" max="11793" width="33.85546875" style="5" customWidth="1"/>
    <col min="11794" max="11795" width="11" style="5" customWidth="1"/>
    <col min="11796" max="11796" width="23.5703125" style="5" customWidth="1"/>
    <col min="11797" max="12024" width="11" style="5" customWidth="1"/>
    <col min="12025" max="12032" width="11" style="5"/>
    <col min="12033" max="12033" width="30.42578125" style="5" customWidth="1"/>
    <col min="12034" max="12034" width="11.140625" style="5" customWidth="1"/>
    <col min="12035" max="12035" width="9.85546875" style="5" customWidth="1"/>
    <col min="12036" max="12036" width="10.5703125" style="5" customWidth="1"/>
    <col min="12037" max="12037" width="9.5703125" style="5" customWidth="1"/>
    <col min="12038" max="12038" width="10.85546875" style="5" customWidth="1"/>
    <col min="12039" max="12039" width="30.42578125" style="5" customWidth="1"/>
    <col min="12040" max="12040" width="9.85546875" style="5" customWidth="1"/>
    <col min="12041" max="12046" width="11" style="5" customWidth="1"/>
    <col min="12047" max="12047" width="29.28515625" style="5" customWidth="1"/>
    <col min="12048" max="12049" width="33.85546875" style="5" customWidth="1"/>
    <col min="12050" max="12051" width="11" style="5" customWidth="1"/>
    <col min="12052" max="12052" width="23.5703125" style="5" customWidth="1"/>
    <col min="12053" max="12280" width="11" style="5" customWidth="1"/>
    <col min="12281" max="12288" width="11" style="5"/>
    <col min="12289" max="12289" width="30.42578125" style="5" customWidth="1"/>
    <col min="12290" max="12290" width="11.140625" style="5" customWidth="1"/>
    <col min="12291" max="12291" width="9.85546875" style="5" customWidth="1"/>
    <col min="12292" max="12292" width="10.5703125" style="5" customWidth="1"/>
    <col min="12293" max="12293" width="9.5703125" style="5" customWidth="1"/>
    <col min="12294" max="12294" width="10.85546875" style="5" customWidth="1"/>
    <col min="12295" max="12295" width="30.42578125" style="5" customWidth="1"/>
    <col min="12296" max="12296" width="9.85546875" style="5" customWidth="1"/>
    <col min="12297" max="12302" width="11" style="5" customWidth="1"/>
    <col min="12303" max="12303" width="29.28515625" style="5" customWidth="1"/>
    <col min="12304" max="12305" width="33.85546875" style="5" customWidth="1"/>
    <col min="12306" max="12307" width="11" style="5" customWidth="1"/>
    <col min="12308" max="12308" width="23.5703125" style="5" customWidth="1"/>
    <col min="12309" max="12536" width="11" style="5" customWidth="1"/>
    <col min="12537" max="12544" width="11" style="5"/>
    <col min="12545" max="12545" width="30.42578125" style="5" customWidth="1"/>
    <col min="12546" max="12546" width="11.140625" style="5" customWidth="1"/>
    <col min="12547" max="12547" width="9.85546875" style="5" customWidth="1"/>
    <col min="12548" max="12548" width="10.5703125" style="5" customWidth="1"/>
    <col min="12549" max="12549" width="9.5703125" style="5" customWidth="1"/>
    <col min="12550" max="12550" width="10.85546875" style="5" customWidth="1"/>
    <col min="12551" max="12551" width="30.42578125" style="5" customWidth="1"/>
    <col min="12552" max="12552" width="9.85546875" style="5" customWidth="1"/>
    <col min="12553" max="12558" width="11" style="5" customWidth="1"/>
    <col min="12559" max="12559" width="29.28515625" style="5" customWidth="1"/>
    <col min="12560" max="12561" width="33.85546875" style="5" customWidth="1"/>
    <col min="12562" max="12563" width="11" style="5" customWidth="1"/>
    <col min="12564" max="12564" width="23.5703125" style="5" customWidth="1"/>
    <col min="12565" max="12792" width="11" style="5" customWidth="1"/>
    <col min="12793" max="12800" width="11" style="5"/>
    <col min="12801" max="12801" width="30.42578125" style="5" customWidth="1"/>
    <col min="12802" max="12802" width="11.140625" style="5" customWidth="1"/>
    <col min="12803" max="12803" width="9.85546875" style="5" customWidth="1"/>
    <col min="12804" max="12804" width="10.5703125" style="5" customWidth="1"/>
    <col min="12805" max="12805" width="9.5703125" style="5" customWidth="1"/>
    <col min="12806" max="12806" width="10.85546875" style="5" customWidth="1"/>
    <col min="12807" max="12807" width="30.42578125" style="5" customWidth="1"/>
    <col min="12808" max="12808" width="9.85546875" style="5" customWidth="1"/>
    <col min="12809" max="12814" width="11" style="5" customWidth="1"/>
    <col min="12815" max="12815" width="29.28515625" style="5" customWidth="1"/>
    <col min="12816" max="12817" width="33.85546875" style="5" customWidth="1"/>
    <col min="12818" max="12819" width="11" style="5" customWidth="1"/>
    <col min="12820" max="12820" width="23.5703125" style="5" customWidth="1"/>
    <col min="12821" max="13048" width="11" style="5" customWidth="1"/>
    <col min="13049" max="13056" width="11" style="5"/>
    <col min="13057" max="13057" width="30.42578125" style="5" customWidth="1"/>
    <col min="13058" max="13058" width="11.140625" style="5" customWidth="1"/>
    <col min="13059" max="13059" width="9.85546875" style="5" customWidth="1"/>
    <col min="13060" max="13060" width="10.5703125" style="5" customWidth="1"/>
    <col min="13061" max="13061" width="9.5703125" style="5" customWidth="1"/>
    <col min="13062" max="13062" width="10.85546875" style="5" customWidth="1"/>
    <col min="13063" max="13063" width="30.42578125" style="5" customWidth="1"/>
    <col min="13064" max="13064" width="9.85546875" style="5" customWidth="1"/>
    <col min="13065" max="13070" width="11" style="5" customWidth="1"/>
    <col min="13071" max="13071" width="29.28515625" style="5" customWidth="1"/>
    <col min="13072" max="13073" width="33.85546875" style="5" customWidth="1"/>
    <col min="13074" max="13075" width="11" style="5" customWidth="1"/>
    <col min="13076" max="13076" width="23.5703125" style="5" customWidth="1"/>
    <col min="13077" max="13304" width="11" style="5" customWidth="1"/>
    <col min="13305" max="13312" width="11" style="5"/>
    <col min="13313" max="13313" width="30.42578125" style="5" customWidth="1"/>
    <col min="13314" max="13314" width="11.140625" style="5" customWidth="1"/>
    <col min="13315" max="13315" width="9.85546875" style="5" customWidth="1"/>
    <col min="13316" max="13316" width="10.5703125" style="5" customWidth="1"/>
    <col min="13317" max="13317" width="9.5703125" style="5" customWidth="1"/>
    <col min="13318" max="13318" width="10.85546875" style="5" customWidth="1"/>
    <col min="13319" max="13319" width="30.42578125" style="5" customWidth="1"/>
    <col min="13320" max="13320" width="9.85546875" style="5" customWidth="1"/>
    <col min="13321" max="13326" width="11" style="5" customWidth="1"/>
    <col min="13327" max="13327" width="29.28515625" style="5" customWidth="1"/>
    <col min="13328" max="13329" width="33.85546875" style="5" customWidth="1"/>
    <col min="13330" max="13331" width="11" style="5" customWidth="1"/>
    <col min="13332" max="13332" width="23.5703125" style="5" customWidth="1"/>
    <col min="13333" max="13560" width="11" style="5" customWidth="1"/>
    <col min="13561" max="13568" width="11" style="5"/>
    <col min="13569" max="13569" width="30.42578125" style="5" customWidth="1"/>
    <col min="13570" max="13570" width="11.140625" style="5" customWidth="1"/>
    <col min="13571" max="13571" width="9.85546875" style="5" customWidth="1"/>
    <col min="13572" max="13572" width="10.5703125" style="5" customWidth="1"/>
    <col min="13573" max="13573" width="9.5703125" style="5" customWidth="1"/>
    <col min="13574" max="13574" width="10.85546875" style="5" customWidth="1"/>
    <col min="13575" max="13575" width="30.42578125" style="5" customWidth="1"/>
    <col min="13576" max="13576" width="9.85546875" style="5" customWidth="1"/>
    <col min="13577" max="13582" width="11" style="5" customWidth="1"/>
    <col min="13583" max="13583" width="29.28515625" style="5" customWidth="1"/>
    <col min="13584" max="13585" width="33.85546875" style="5" customWidth="1"/>
    <col min="13586" max="13587" width="11" style="5" customWidth="1"/>
    <col min="13588" max="13588" width="23.5703125" style="5" customWidth="1"/>
    <col min="13589" max="13816" width="11" style="5" customWidth="1"/>
    <col min="13817" max="13824" width="11" style="5"/>
    <col min="13825" max="13825" width="30.42578125" style="5" customWidth="1"/>
    <col min="13826" max="13826" width="11.140625" style="5" customWidth="1"/>
    <col min="13827" max="13827" width="9.85546875" style="5" customWidth="1"/>
    <col min="13828" max="13828" width="10.5703125" style="5" customWidth="1"/>
    <col min="13829" max="13829" width="9.5703125" style="5" customWidth="1"/>
    <col min="13830" max="13830" width="10.85546875" style="5" customWidth="1"/>
    <col min="13831" max="13831" width="30.42578125" style="5" customWidth="1"/>
    <col min="13832" max="13832" width="9.85546875" style="5" customWidth="1"/>
    <col min="13833" max="13838" width="11" style="5" customWidth="1"/>
    <col min="13839" max="13839" width="29.28515625" style="5" customWidth="1"/>
    <col min="13840" max="13841" width="33.85546875" style="5" customWidth="1"/>
    <col min="13842" max="13843" width="11" style="5" customWidth="1"/>
    <col min="13844" max="13844" width="23.5703125" style="5" customWidth="1"/>
    <col min="13845" max="14072" width="11" style="5" customWidth="1"/>
    <col min="14073" max="14080" width="11" style="5"/>
    <col min="14081" max="14081" width="30.42578125" style="5" customWidth="1"/>
    <col min="14082" max="14082" width="11.140625" style="5" customWidth="1"/>
    <col min="14083" max="14083" width="9.85546875" style="5" customWidth="1"/>
    <col min="14084" max="14084" width="10.5703125" style="5" customWidth="1"/>
    <col min="14085" max="14085" width="9.5703125" style="5" customWidth="1"/>
    <col min="14086" max="14086" width="10.85546875" style="5" customWidth="1"/>
    <col min="14087" max="14087" width="30.42578125" style="5" customWidth="1"/>
    <col min="14088" max="14088" width="9.85546875" style="5" customWidth="1"/>
    <col min="14089" max="14094" width="11" style="5" customWidth="1"/>
    <col min="14095" max="14095" width="29.28515625" style="5" customWidth="1"/>
    <col min="14096" max="14097" width="33.85546875" style="5" customWidth="1"/>
    <col min="14098" max="14099" width="11" style="5" customWidth="1"/>
    <col min="14100" max="14100" width="23.5703125" style="5" customWidth="1"/>
    <col min="14101" max="14328" width="11" style="5" customWidth="1"/>
    <col min="14329" max="14336" width="11" style="5"/>
    <col min="14337" max="14337" width="30.42578125" style="5" customWidth="1"/>
    <col min="14338" max="14338" width="11.140625" style="5" customWidth="1"/>
    <col min="14339" max="14339" width="9.85546875" style="5" customWidth="1"/>
    <col min="14340" max="14340" width="10.5703125" style="5" customWidth="1"/>
    <col min="14341" max="14341" width="9.5703125" style="5" customWidth="1"/>
    <col min="14342" max="14342" width="10.85546875" style="5" customWidth="1"/>
    <col min="14343" max="14343" width="30.42578125" style="5" customWidth="1"/>
    <col min="14344" max="14344" width="9.85546875" style="5" customWidth="1"/>
    <col min="14345" max="14350" width="11" style="5" customWidth="1"/>
    <col min="14351" max="14351" width="29.28515625" style="5" customWidth="1"/>
    <col min="14352" max="14353" width="33.85546875" style="5" customWidth="1"/>
    <col min="14354" max="14355" width="11" style="5" customWidth="1"/>
    <col min="14356" max="14356" width="23.5703125" style="5" customWidth="1"/>
    <col min="14357" max="14584" width="11" style="5" customWidth="1"/>
    <col min="14585" max="14592" width="11" style="5"/>
    <col min="14593" max="14593" width="30.42578125" style="5" customWidth="1"/>
    <col min="14594" max="14594" width="11.140625" style="5" customWidth="1"/>
    <col min="14595" max="14595" width="9.85546875" style="5" customWidth="1"/>
    <col min="14596" max="14596" width="10.5703125" style="5" customWidth="1"/>
    <col min="14597" max="14597" width="9.5703125" style="5" customWidth="1"/>
    <col min="14598" max="14598" width="10.85546875" style="5" customWidth="1"/>
    <col min="14599" max="14599" width="30.42578125" style="5" customWidth="1"/>
    <col min="14600" max="14600" width="9.85546875" style="5" customWidth="1"/>
    <col min="14601" max="14606" width="11" style="5" customWidth="1"/>
    <col min="14607" max="14607" width="29.28515625" style="5" customWidth="1"/>
    <col min="14608" max="14609" width="33.85546875" style="5" customWidth="1"/>
    <col min="14610" max="14611" width="11" style="5" customWidth="1"/>
    <col min="14612" max="14612" width="23.5703125" style="5" customWidth="1"/>
    <col min="14613" max="14840" width="11" style="5" customWidth="1"/>
    <col min="14841" max="14848" width="11" style="5"/>
    <col min="14849" max="14849" width="30.42578125" style="5" customWidth="1"/>
    <col min="14850" max="14850" width="11.140625" style="5" customWidth="1"/>
    <col min="14851" max="14851" width="9.85546875" style="5" customWidth="1"/>
    <col min="14852" max="14852" width="10.5703125" style="5" customWidth="1"/>
    <col min="14853" max="14853" width="9.5703125" style="5" customWidth="1"/>
    <col min="14854" max="14854" width="10.85546875" style="5" customWidth="1"/>
    <col min="14855" max="14855" width="30.42578125" style="5" customWidth="1"/>
    <col min="14856" max="14856" width="9.85546875" style="5" customWidth="1"/>
    <col min="14857" max="14862" width="11" style="5" customWidth="1"/>
    <col min="14863" max="14863" width="29.28515625" style="5" customWidth="1"/>
    <col min="14864" max="14865" width="33.85546875" style="5" customWidth="1"/>
    <col min="14866" max="14867" width="11" style="5" customWidth="1"/>
    <col min="14868" max="14868" width="23.5703125" style="5" customWidth="1"/>
    <col min="14869" max="15096" width="11" style="5" customWidth="1"/>
    <col min="15097" max="15104" width="11" style="5"/>
    <col min="15105" max="15105" width="30.42578125" style="5" customWidth="1"/>
    <col min="15106" max="15106" width="11.140625" style="5" customWidth="1"/>
    <col min="15107" max="15107" width="9.85546875" style="5" customWidth="1"/>
    <col min="15108" max="15108" width="10.5703125" style="5" customWidth="1"/>
    <col min="15109" max="15109" width="9.5703125" style="5" customWidth="1"/>
    <col min="15110" max="15110" width="10.85546875" style="5" customWidth="1"/>
    <col min="15111" max="15111" width="30.42578125" style="5" customWidth="1"/>
    <col min="15112" max="15112" width="9.85546875" style="5" customWidth="1"/>
    <col min="15113" max="15118" width="11" style="5" customWidth="1"/>
    <col min="15119" max="15119" width="29.28515625" style="5" customWidth="1"/>
    <col min="15120" max="15121" width="33.85546875" style="5" customWidth="1"/>
    <col min="15122" max="15123" width="11" style="5" customWidth="1"/>
    <col min="15124" max="15124" width="23.5703125" style="5" customWidth="1"/>
    <col min="15125" max="15352" width="11" style="5" customWidth="1"/>
    <col min="15353" max="15360" width="11" style="5"/>
    <col min="15361" max="15361" width="30.42578125" style="5" customWidth="1"/>
    <col min="15362" max="15362" width="11.140625" style="5" customWidth="1"/>
    <col min="15363" max="15363" width="9.85546875" style="5" customWidth="1"/>
    <col min="15364" max="15364" width="10.5703125" style="5" customWidth="1"/>
    <col min="15365" max="15365" width="9.5703125" style="5" customWidth="1"/>
    <col min="15366" max="15366" width="10.85546875" style="5" customWidth="1"/>
    <col min="15367" max="15367" width="30.42578125" style="5" customWidth="1"/>
    <col min="15368" max="15368" width="9.85546875" style="5" customWidth="1"/>
    <col min="15369" max="15374" width="11" style="5" customWidth="1"/>
    <col min="15375" max="15375" width="29.28515625" style="5" customWidth="1"/>
    <col min="15376" max="15377" width="33.85546875" style="5" customWidth="1"/>
    <col min="15378" max="15379" width="11" style="5" customWidth="1"/>
    <col min="15380" max="15380" width="23.5703125" style="5" customWidth="1"/>
    <col min="15381" max="15608" width="11" style="5" customWidth="1"/>
    <col min="15609" max="15616" width="11" style="5"/>
    <col min="15617" max="15617" width="30.42578125" style="5" customWidth="1"/>
    <col min="15618" max="15618" width="11.140625" style="5" customWidth="1"/>
    <col min="15619" max="15619" width="9.85546875" style="5" customWidth="1"/>
    <col min="15620" max="15620" width="10.5703125" style="5" customWidth="1"/>
    <col min="15621" max="15621" width="9.5703125" style="5" customWidth="1"/>
    <col min="15622" max="15622" width="10.85546875" style="5" customWidth="1"/>
    <col min="15623" max="15623" width="30.42578125" style="5" customWidth="1"/>
    <col min="15624" max="15624" width="9.85546875" style="5" customWidth="1"/>
    <col min="15625" max="15630" width="11" style="5" customWidth="1"/>
    <col min="15631" max="15631" width="29.28515625" style="5" customWidth="1"/>
    <col min="15632" max="15633" width="33.85546875" style="5" customWidth="1"/>
    <col min="15634" max="15635" width="11" style="5" customWidth="1"/>
    <col min="15636" max="15636" width="23.5703125" style="5" customWidth="1"/>
    <col min="15637" max="15864" width="11" style="5" customWidth="1"/>
    <col min="15865" max="15872" width="11" style="5"/>
    <col min="15873" max="15873" width="30.42578125" style="5" customWidth="1"/>
    <col min="15874" max="15874" width="11.140625" style="5" customWidth="1"/>
    <col min="15875" max="15875" width="9.85546875" style="5" customWidth="1"/>
    <col min="15876" max="15876" width="10.5703125" style="5" customWidth="1"/>
    <col min="15877" max="15877" width="9.5703125" style="5" customWidth="1"/>
    <col min="15878" max="15878" width="10.85546875" style="5" customWidth="1"/>
    <col min="15879" max="15879" width="30.42578125" style="5" customWidth="1"/>
    <col min="15880" max="15880" width="9.85546875" style="5" customWidth="1"/>
    <col min="15881" max="15886" width="11" style="5" customWidth="1"/>
    <col min="15887" max="15887" width="29.28515625" style="5" customWidth="1"/>
    <col min="15888" max="15889" width="33.85546875" style="5" customWidth="1"/>
    <col min="15890" max="15891" width="11" style="5" customWidth="1"/>
    <col min="15892" max="15892" width="23.5703125" style="5" customWidth="1"/>
    <col min="15893" max="16120" width="11" style="5" customWidth="1"/>
    <col min="16121" max="16128" width="11" style="5"/>
    <col min="16129" max="16129" width="30.42578125" style="5" customWidth="1"/>
    <col min="16130" max="16130" width="11.140625" style="5" customWidth="1"/>
    <col min="16131" max="16131" width="9.85546875" style="5" customWidth="1"/>
    <col min="16132" max="16132" width="10.5703125" style="5" customWidth="1"/>
    <col min="16133" max="16133" width="9.5703125" style="5" customWidth="1"/>
    <col min="16134" max="16134" width="10.85546875" style="5" customWidth="1"/>
    <col min="16135" max="16135" width="30.42578125" style="5" customWidth="1"/>
    <col min="16136" max="16136" width="9.85546875" style="5" customWidth="1"/>
    <col min="16137" max="16142" width="11" style="5" customWidth="1"/>
    <col min="16143" max="16143" width="29.28515625" style="5" customWidth="1"/>
    <col min="16144" max="16145" width="33.85546875" style="5" customWidth="1"/>
    <col min="16146" max="16147" width="11" style="5" customWidth="1"/>
    <col min="16148" max="16148" width="23.5703125" style="5" customWidth="1"/>
    <col min="16149" max="16376" width="11" style="5" customWidth="1"/>
    <col min="16377" max="16384" width="11" style="5"/>
  </cols>
  <sheetData>
    <row r="1" spans="1:20" s="3" customFormat="1" ht="24.75" customHeight="1">
      <c r="A1" s="1" t="s">
        <v>0</v>
      </c>
      <c r="B1" s="2"/>
      <c r="C1" s="2"/>
      <c r="G1" s="4" t="s">
        <v>1</v>
      </c>
      <c r="O1" s="4"/>
    </row>
    <row r="2" spans="1:20" ht="18.95" customHeight="1">
      <c r="F2" s="5" t="s">
        <v>2</v>
      </c>
    </row>
    <row r="3" spans="1:20" s="9" customFormat="1" ht="18.95" customHeight="1">
      <c r="A3" s="7" t="s">
        <v>3</v>
      </c>
      <c r="B3" s="8"/>
      <c r="C3" s="8"/>
      <c r="E3" s="5"/>
      <c r="F3" s="10" t="s">
        <v>4</v>
      </c>
      <c r="G3" s="10"/>
      <c r="H3" s="11"/>
      <c r="I3" s="11"/>
      <c r="O3" s="12"/>
    </row>
    <row r="4" spans="1:20" ht="18.95" customHeight="1">
      <c r="A4" s="7" t="s">
        <v>5</v>
      </c>
      <c r="E4" s="9"/>
      <c r="F4" s="13" t="s">
        <v>6</v>
      </c>
      <c r="G4" s="13"/>
      <c r="H4" s="9"/>
      <c r="O4" s="12"/>
    </row>
    <row r="5" spans="1:20" ht="18.95" customHeight="1">
      <c r="A5" s="7" t="s">
        <v>7</v>
      </c>
      <c r="B5" s="14"/>
      <c r="C5" s="5"/>
      <c r="E5" s="13" t="s">
        <v>8</v>
      </c>
      <c r="F5" s="13"/>
      <c r="G5" s="13"/>
      <c r="I5" s="15"/>
      <c r="J5" s="15"/>
      <c r="K5" s="15"/>
      <c r="O5" s="6"/>
    </row>
    <row r="6" spans="1:20" ht="16.5" customHeight="1">
      <c r="B6" s="16"/>
      <c r="C6" s="16"/>
      <c r="D6" s="16"/>
      <c r="E6" s="16"/>
      <c r="F6" s="16"/>
      <c r="I6" s="15"/>
      <c r="J6" s="15"/>
      <c r="K6" s="15"/>
      <c r="O6" s="6"/>
    </row>
    <row r="7" spans="1:20">
      <c r="A7" s="17" t="s">
        <v>9</v>
      </c>
      <c r="B7" s="18" t="s">
        <v>10</v>
      </c>
      <c r="C7" s="18" t="s">
        <v>11</v>
      </c>
      <c r="D7" s="19" t="s">
        <v>12</v>
      </c>
      <c r="E7" s="20" t="s">
        <v>13</v>
      </c>
      <c r="F7" s="19" t="s">
        <v>14</v>
      </c>
      <c r="G7" s="21" t="s">
        <v>15</v>
      </c>
      <c r="H7" s="22"/>
      <c r="I7" s="23"/>
      <c r="J7" s="20"/>
      <c r="K7" s="20"/>
      <c r="L7" s="18"/>
      <c r="M7" s="18"/>
      <c r="N7" s="18"/>
      <c r="O7" s="6"/>
    </row>
    <row r="8" spans="1:20" ht="13.5" customHeight="1">
      <c r="A8" s="15"/>
      <c r="B8" s="20" t="s">
        <v>16</v>
      </c>
      <c r="C8" s="24"/>
      <c r="E8" s="20" t="s">
        <v>17</v>
      </c>
      <c r="F8" s="25"/>
      <c r="G8" s="26"/>
      <c r="H8" s="26"/>
      <c r="I8" s="19"/>
      <c r="J8" s="19"/>
      <c r="K8" s="19"/>
      <c r="L8" s="19"/>
      <c r="M8" s="20"/>
      <c r="N8" s="19"/>
      <c r="O8" s="27"/>
      <c r="T8" s="27"/>
    </row>
    <row r="9" spans="1:20" ht="13.5" customHeight="1">
      <c r="A9" s="28"/>
      <c r="B9" s="20" t="s">
        <v>18</v>
      </c>
      <c r="C9" s="20" t="s">
        <v>19</v>
      </c>
      <c r="D9" s="29" t="s">
        <v>20</v>
      </c>
      <c r="E9" s="29" t="s">
        <v>21</v>
      </c>
      <c r="F9" s="29" t="s">
        <v>22</v>
      </c>
      <c r="G9" s="15"/>
      <c r="H9" s="15"/>
      <c r="I9" s="15"/>
      <c r="J9" s="19"/>
      <c r="K9" s="19"/>
      <c r="O9" s="30"/>
      <c r="T9" s="30"/>
    </row>
    <row r="10" spans="1:20" ht="8.1" customHeight="1">
      <c r="A10" s="28"/>
      <c r="B10" s="31"/>
      <c r="C10" s="31"/>
      <c r="D10" s="32"/>
      <c r="E10" s="32"/>
      <c r="F10" s="32"/>
      <c r="G10" s="15"/>
      <c r="H10" s="15"/>
      <c r="I10" s="15"/>
      <c r="J10" s="19"/>
      <c r="K10" s="19"/>
      <c r="O10" s="30"/>
      <c r="T10" s="30"/>
    </row>
    <row r="11" spans="1:20" ht="12.95" customHeight="1">
      <c r="A11" s="33" t="s">
        <v>23</v>
      </c>
      <c r="B11" s="34" t="s">
        <v>24</v>
      </c>
      <c r="C11" s="34">
        <f>SUM(C12)</f>
        <v>363</v>
      </c>
      <c r="D11" s="34">
        <f>SUM(D12)</f>
        <v>84</v>
      </c>
      <c r="E11" s="34">
        <f>SUM(E12)</f>
        <v>220</v>
      </c>
      <c r="F11" s="34">
        <f>SUM(F12)</f>
        <v>1060</v>
      </c>
      <c r="G11" s="35" t="s">
        <v>25</v>
      </c>
      <c r="H11" s="36"/>
      <c r="I11" s="37"/>
      <c r="K11" s="38"/>
      <c r="L11" s="39"/>
      <c r="M11" s="39"/>
      <c r="N11" s="39"/>
      <c r="O11" s="40"/>
      <c r="T11" s="30"/>
    </row>
    <row r="12" spans="1:20" ht="12.95" customHeight="1">
      <c r="A12" s="41" t="s">
        <v>26</v>
      </c>
      <c r="B12" s="42" t="s">
        <v>24</v>
      </c>
      <c r="C12" s="42">
        <v>363</v>
      </c>
      <c r="D12" s="42">
        <v>84</v>
      </c>
      <c r="E12" s="42">
        <v>220</v>
      </c>
      <c r="F12" s="42">
        <v>1060</v>
      </c>
      <c r="G12" s="43" t="s">
        <v>27</v>
      </c>
      <c r="H12" s="44"/>
      <c r="I12" s="45"/>
      <c r="K12" s="46"/>
      <c r="L12" s="47"/>
      <c r="M12" s="47"/>
      <c r="N12" s="47"/>
      <c r="O12" s="48"/>
      <c r="T12" s="30"/>
    </row>
    <row r="13" spans="1:20" ht="12.95" customHeight="1">
      <c r="A13" s="33" t="s">
        <v>28</v>
      </c>
      <c r="B13" s="34">
        <f>SUM(B14:B16)</f>
        <v>5</v>
      </c>
      <c r="C13" s="34">
        <f>SUM(C14:C16)</f>
        <v>388</v>
      </c>
      <c r="D13" s="34">
        <f>SUM(D14:D16)</f>
        <v>219</v>
      </c>
      <c r="E13" s="34">
        <f>SUM(E14:E16)</f>
        <v>595</v>
      </c>
      <c r="F13" s="34">
        <f>SUM(F14:F16)</f>
        <v>4202</v>
      </c>
      <c r="G13" s="35" t="s">
        <v>29</v>
      </c>
      <c r="H13" s="44"/>
      <c r="I13" s="45"/>
      <c r="K13" s="46"/>
      <c r="L13" s="47"/>
      <c r="M13" s="47"/>
      <c r="N13" s="47"/>
      <c r="O13" s="49"/>
      <c r="T13" s="30"/>
    </row>
    <row r="14" spans="1:20" ht="12.95" customHeight="1">
      <c r="A14" s="50" t="s">
        <v>30</v>
      </c>
      <c r="B14" s="42" t="s">
        <v>24</v>
      </c>
      <c r="C14" s="42">
        <v>66</v>
      </c>
      <c r="D14" s="42">
        <v>55</v>
      </c>
      <c r="E14" s="42">
        <v>21</v>
      </c>
      <c r="F14" s="42">
        <v>794</v>
      </c>
      <c r="G14" s="43" t="s">
        <v>31</v>
      </c>
      <c r="H14" s="44"/>
      <c r="I14" s="45"/>
      <c r="K14" s="46"/>
      <c r="L14" s="47"/>
      <c r="M14" s="47"/>
      <c r="N14" s="47"/>
      <c r="O14" s="49"/>
      <c r="T14" s="30"/>
    </row>
    <row r="15" spans="1:20" ht="12.95" customHeight="1">
      <c r="A15" s="50" t="s">
        <v>32</v>
      </c>
      <c r="B15" s="42">
        <v>5</v>
      </c>
      <c r="C15" s="42">
        <v>310</v>
      </c>
      <c r="D15" s="42">
        <v>164</v>
      </c>
      <c r="E15" s="42">
        <v>513</v>
      </c>
      <c r="F15" s="42">
        <v>3157</v>
      </c>
      <c r="G15" s="43" t="s">
        <v>33</v>
      </c>
      <c r="H15" s="44"/>
      <c r="I15" s="45"/>
      <c r="K15" s="46"/>
      <c r="L15" s="47"/>
      <c r="M15" s="47"/>
      <c r="N15" s="47"/>
      <c r="O15" s="49"/>
      <c r="T15" s="30"/>
    </row>
    <row r="16" spans="1:20" ht="12.95" customHeight="1">
      <c r="A16" s="51" t="s">
        <v>34</v>
      </c>
      <c r="B16" s="42" t="s">
        <v>24</v>
      </c>
      <c r="C16" s="42">
        <v>12</v>
      </c>
      <c r="D16" s="42" t="s">
        <v>24</v>
      </c>
      <c r="E16" s="42">
        <v>61</v>
      </c>
      <c r="F16" s="42">
        <v>251</v>
      </c>
      <c r="G16" s="52" t="s">
        <v>35</v>
      </c>
      <c r="H16" s="44"/>
      <c r="I16" s="45"/>
      <c r="K16" s="46"/>
      <c r="L16" s="47"/>
      <c r="M16" s="47"/>
      <c r="N16" s="47"/>
      <c r="O16" s="49"/>
      <c r="T16" s="30"/>
    </row>
    <row r="17" spans="1:20" ht="12.95" customHeight="1">
      <c r="A17" s="53" t="s">
        <v>36</v>
      </c>
      <c r="B17" s="34">
        <f>SUM(B18:B22)</f>
        <v>16</v>
      </c>
      <c r="C17" s="34">
        <f>SUM(C18:C22)</f>
        <v>725</v>
      </c>
      <c r="D17" s="34">
        <f>SUM(D18:D22)</f>
        <v>625</v>
      </c>
      <c r="E17" s="34">
        <f>SUM(E18:E22)</f>
        <v>1026</v>
      </c>
      <c r="F17" s="34">
        <f>SUM(F18:F22)</f>
        <v>9463</v>
      </c>
      <c r="G17" s="35" t="s">
        <v>37</v>
      </c>
      <c r="H17" s="44"/>
      <c r="I17" s="45"/>
      <c r="K17" s="46"/>
      <c r="L17" s="47"/>
      <c r="M17" s="47"/>
      <c r="N17" s="47"/>
      <c r="O17" s="49"/>
      <c r="T17" s="30"/>
    </row>
    <row r="18" spans="1:20" ht="12.95" customHeight="1">
      <c r="A18" s="41" t="s">
        <v>38</v>
      </c>
      <c r="B18" s="42" t="s">
        <v>24</v>
      </c>
      <c r="C18" s="42">
        <v>51</v>
      </c>
      <c r="D18" s="42">
        <v>34</v>
      </c>
      <c r="E18" s="42">
        <v>87</v>
      </c>
      <c r="F18" s="42">
        <v>608</v>
      </c>
      <c r="G18" s="43" t="s">
        <v>39</v>
      </c>
      <c r="H18" s="44"/>
      <c r="I18" s="45"/>
      <c r="K18" s="46"/>
      <c r="L18" s="47"/>
      <c r="M18" s="47"/>
      <c r="N18" s="47"/>
      <c r="O18" s="49"/>
      <c r="T18" s="30"/>
    </row>
    <row r="19" spans="1:20" ht="12.95" customHeight="1">
      <c r="A19" s="41" t="s">
        <v>40</v>
      </c>
      <c r="B19" s="42" t="s">
        <v>24</v>
      </c>
      <c r="C19" s="42">
        <v>68</v>
      </c>
      <c r="D19" s="42">
        <v>67</v>
      </c>
      <c r="E19" s="42">
        <v>29</v>
      </c>
      <c r="F19" s="42">
        <v>584</v>
      </c>
      <c r="G19" s="43" t="s">
        <v>41</v>
      </c>
      <c r="H19" s="44"/>
      <c r="I19" s="45"/>
      <c r="K19" s="46"/>
      <c r="L19" s="47"/>
      <c r="M19" s="47"/>
      <c r="N19" s="47"/>
      <c r="O19" s="49"/>
      <c r="T19" s="30"/>
    </row>
    <row r="20" spans="1:20" ht="12.95" customHeight="1">
      <c r="A20" s="50" t="s">
        <v>42</v>
      </c>
      <c r="B20" s="42">
        <v>8</v>
      </c>
      <c r="C20" s="42">
        <v>304</v>
      </c>
      <c r="D20" s="42">
        <v>283</v>
      </c>
      <c r="E20" s="42">
        <v>652</v>
      </c>
      <c r="F20" s="42">
        <v>4040</v>
      </c>
      <c r="G20" s="43" t="s">
        <v>43</v>
      </c>
      <c r="H20" s="44"/>
      <c r="I20" s="45"/>
      <c r="K20" s="46"/>
      <c r="L20" s="47"/>
      <c r="M20" s="47"/>
      <c r="N20" s="47"/>
      <c r="O20" s="49"/>
      <c r="T20" s="30"/>
    </row>
    <row r="21" spans="1:20" ht="12.95" customHeight="1">
      <c r="A21" s="41" t="s">
        <v>44</v>
      </c>
      <c r="B21" s="42">
        <v>8</v>
      </c>
      <c r="C21" s="42">
        <v>202</v>
      </c>
      <c r="D21" s="42">
        <v>152</v>
      </c>
      <c r="E21" s="42">
        <v>106</v>
      </c>
      <c r="F21" s="42">
        <v>1620</v>
      </c>
      <c r="G21" s="43" t="s">
        <v>45</v>
      </c>
      <c r="H21" s="44"/>
      <c r="I21" s="45"/>
      <c r="K21" s="46"/>
      <c r="L21" s="47"/>
      <c r="M21" s="47"/>
      <c r="N21" s="47"/>
      <c r="O21" s="49"/>
      <c r="T21" s="30"/>
    </row>
    <row r="22" spans="1:20" ht="12.95" customHeight="1">
      <c r="A22" s="50" t="s">
        <v>46</v>
      </c>
      <c r="B22" s="42" t="s">
        <v>24</v>
      </c>
      <c r="C22" s="42">
        <v>100</v>
      </c>
      <c r="D22" s="42">
        <v>89</v>
      </c>
      <c r="E22" s="42">
        <v>152</v>
      </c>
      <c r="F22" s="42">
        <v>2611</v>
      </c>
      <c r="G22" s="43" t="s">
        <v>47</v>
      </c>
      <c r="H22" s="44"/>
      <c r="I22" s="45"/>
      <c r="K22" s="46"/>
      <c r="L22" s="47"/>
      <c r="M22" s="47"/>
      <c r="N22" s="47"/>
      <c r="O22" s="48"/>
      <c r="T22" s="30"/>
    </row>
    <row r="23" spans="1:20" ht="12.95" customHeight="1">
      <c r="A23" s="53" t="s">
        <v>48</v>
      </c>
      <c r="B23" s="54">
        <f>SUM(B24:B32)</f>
        <v>130</v>
      </c>
      <c r="C23" s="54">
        <f>SUM(C24:C32)</f>
        <v>5903</v>
      </c>
      <c r="D23" s="54">
        <f>SUM(D24:D32)</f>
        <v>4436</v>
      </c>
      <c r="E23" s="54">
        <f>SUM(E24:E32)</f>
        <v>3190</v>
      </c>
      <c r="F23" s="54">
        <f>SUM(F24:F32)</f>
        <v>54188</v>
      </c>
      <c r="G23" s="35" t="s">
        <v>49</v>
      </c>
      <c r="H23" s="44"/>
      <c r="I23" s="45"/>
      <c r="K23" s="46"/>
      <c r="L23" s="47"/>
      <c r="M23" s="47"/>
      <c r="N23" s="47"/>
      <c r="O23" s="48"/>
      <c r="T23" s="30"/>
    </row>
    <row r="24" spans="1:20" ht="12.95" customHeight="1">
      <c r="A24" s="41" t="s">
        <v>50</v>
      </c>
      <c r="B24" s="42" t="s">
        <v>24</v>
      </c>
      <c r="C24" s="42">
        <v>1202</v>
      </c>
      <c r="D24" s="42">
        <v>1202</v>
      </c>
      <c r="E24" s="42">
        <v>233</v>
      </c>
      <c r="F24" s="42">
        <v>9040</v>
      </c>
      <c r="G24" s="43" t="s">
        <v>51</v>
      </c>
      <c r="H24" s="44"/>
      <c r="I24" s="45"/>
      <c r="K24" s="46"/>
      <c r="L24" s="47"/>
      <c r="M24" s="47"/>
      <c r="N24" s="47"/>
      <c r="O24" s="49"/>
      <c r="T24" s="30"/>
    </row>
    <row r="25" spans="1:20" ht="12.95" customHeight="1">
      <c r="A25" s="41" t="s">
        <v>52</v>
      </c>
      <c r="B25" s="42" t="s">
        <v>24</v>
      </c>
      <c r="C25" s="42">
        <v>1024</v>
      </c>
      <c r="D25" s="42">
        <v>340</v>
      </c>
      <c r="E25" s="42">
        <v>173</v>
      </c>
      <c r="F25" s="42">
        <v>7047</v>
      </c>
      <c r="G25" s="43" t="s">
        <v>53</v>
      </c>
      <c r="H25" s="44"/>
      <c r="I25" s="45"/>
      <c r="K25" s="46"/>
      <c r="L25" s="47"/>
      <c r="M25" s="47"/>
      <c r="N25" s="47"/>
      <c r="O25" s="49"/>
      <c r="T25" s="27"/>
    </row>
    <row r="26" spans="1:20" ht="12.95" customHeight="1">
      <c r="A26" s="41" t="s">
        <v>54</v>
      </c>
      <c r="B26" s="42">
        <v>37</v>
      </c>
      <c r="C26" s="42">
        <v>1190</v>
      </c>
      <c r="D26" s="42">
        <v>886</v>
      </c>
      <c r="E26" s="42">
        <v>401</v>
      </c>
      <c r="F26" s="42">
        <v>5789</v>
      </c>
      <c r="G26" s="43" t="s">
        <v>55</v>
      </c>
      <c r="H26" s="44"/>
      <c r="I26" s="45"/>
      <c r="K26" s="46"/>
      <c r="L26" s="47"/>
      <c r="M26" s="47"/>
      <c r="N26" s="47"/>
      <c r="O26" s="49"/>
      <c r="T26" s="55"/>
    </row>
    <row r="27" spans="1:20" ht="12.95" customHeight="1">
      <c r="A27" s="50" t="s">
        <v>56</v>
      </c>
      <c r="B27" s="42" t="s">
        <v>24</v>
      </c>
      <c r="C27" s="42">
        <v>242</v>
      </c>
      <c r="D27" s="42">
        <v>357</v>
      </c>
      <c r="E27" s="42">
        <v>168</v>
      </c>
      <c r="F27" s="42">
        <v>5620</v>
      </c>
      <c r="G27" s="43" t="s">
        <v>57</v>
      </c>
      <c r="H27" s="36"/>
      <c r="I27" s="37"/>
      <c r="K27" s="38"/>
      <c r="L27" s="39"/>
      <c r="M27" s="39"/>
      <c r="N27" s="39"/>
      <c r="O27" s="40"/>
      <c r="T27" s="30"/>
    </row>
    <row r="28" spans="1:20" ht="12.95" customHeight="1">
      <c r="A28" s="56" t="s">
        <v>58</v>
      </c>
      <c r="B28" s="42" t="s">
        <v>24</v>
      </c>
      <c r="C28" s="42">
        <v>141</v>
      </c>
      <c r="D28" s="42">
        <v>132</v>
      </c>
      <c r="E28" s="42">
        <v>69</v>
      </c>
      <c r="F28" s="42">
        <v>1216</v>
      </c>
      <c r="G28" s="52" t="s">
        <v>59</v>
      </c>
      <c r="H28" s="36"/>
      <c r="I28" s="37"/>
      <c r="K28" s="38"/>
      <c r="L28" s="39"/>
      <c r="M28" s="39"/>
      <c r="N28" s="39"/>
      <c r="O28" s="40"/>
      <c r="T28" s="30"/>
    </row>
    <row r="29" spans="1:20" ht="12.95" customHeight="1">
      <c r="A29" s="50" t="s">
        <v>60</v>
      </c>
      <c r="B29" s="42">
        <v>10</v>
      </c>
      <c r="C29" s="42">
        <v>1604</v>
      </c>
      <c r="D29" s="42">
        <v>778</v>
      </c>
      <c r="E29" s="42">
        <v>1551</v>
      </c>
      <c r="F29" s="42">
        <v>14257</v>
      </c>
      <c r="G29" s="43" t="s">
        <v>61</v>
      </c>
      <c r="H29" s="44"/>
      <c r="I29" s="45"/>
      <c r="K29" s="46"/>
      <c r="L29" s="47"/>
      <c r="M29" s="47"/>
      <c r="N29" s="47"/>
      <c r="O29" s="48"/>
      <c r="T29" s="30"/>
    </row>
    <row r="30" spans="1:20" ht="12.95" customHeight="1">
      <c r="A30" s="56" t="s">
        <v>62</v>
      </c>
      <c r="B30" s="42">
        <v>30</v>
      </c>
      <c r="C30" s="42">
        <v>245</v>
      </c>
      <c r="D30" s="42">
        <v>204</v>
      </c>
      <c r="E30" s="42">
        <v>284</v>
      </c>
      <c r="F30" s="42">
        <v>4720</v>
      </c>
      <c r="G30" s="52" t="s">
        <v>63</v>
      </c>
      <c r="H30" s="44"/>
      <c r="I30" s="45"/>
      <c r="K30" s="46"/>
      <c r="L30" s="47"/>
      <c r="M30" s="47"/>
      <c r="N30" s="47"/>
      <c r="O30" s="49"/>
      <c r="T30" s="30"/>
    </row>
    <row r="31" spans="1:20" ht="12.95" customHeight="1">
      <c r="A31" s="50" t="s">
        <v>64</v>
      </c>
      <c r="B31" s="42">
        <v>53</v>
      </c>
      <c r="C31" s="42">
        <v>166</v>
      </c>
      <c r="D31" s="42">
        <v>406</v>
      </c>
      <c r="E31" s="42">
        <v>148</v>
      </c>
      <c r="F31" s="42">
        <v>2535</v>
      </c>
      <c r="G31" s="43" t="s">
        <v>65</v>
      </c>
      <c r="I31" s="45"/>
      <c r="T31" s="30"/>
    </row>
    <row r="32" spans="1:20" ht="12.95" customHeight="1">
      <c r="A32" s="50" t="s">
        <v>66</v>
      </c>
      <c r="B32" s="42" t="s">
        <v>24</v>
      </c>
      <c r="C32" s="42">
        <v>89</v>
      </c>
      <c r="D32" s="42">
        <v>131</v>
      </c>
      <c r="E32" s="42">
        <v>163</v>
      </c>
      <c r="F32" s="42">
        <v>3964</v>
      </c>
      <c r="G32" s="43" t="s">
        <v>67</v>
      </c>
      <c r="H32" s="44"/>
      <c r="I32" s="45"/>
      <c r="T32" s="30"/>
    </row>
    <row r="33" spans="1:20" ht="12.95" customHeight="1">
      <c r="A33" s="33" t="s">
        <v>68</v>
      </c>
      <c r="B33" s="54">
        <f>SUM(B34:B36)</f>
        <v>21</v>
      </c>
      <c r="C33" s="54">
        <f>SUM(C34:C36)</f>
        <v>5111</v>
      </c>
      <c r="D33" s="54">
        <f>SUM(D34:D36)</f>
        <v>3244</v>
      </c>
      <c r="E33" s="54">
        <f>SUM(E34:E36)</f>
        <v>1494</v>
      </c>
      <c r="F33" s="54">
        <f>SUM(F34:F36)</f>
        <v>33729</v>
      </c>
      <c r="G33" s="35" t="s">
        <v>69</v>
      </c>
      <c r="H33" s="44"/>
      <c r="I33" s="45"/>
      <c r="T33" s="30"/>
    </row>
    <row r="34" spans="1:20" ht="12.95" customHeight="1">
      <c r="A34" s="50" t="s">
        <v>70</v>
      </c>
      <c r="B34" s="42">
        <v>2</v>
      </c>
      <c r="C34" s="42">
        <v>3016</v>
      </c>
      <c r="D34" s="42">
        <v>1710</v>
      </c>
      <c r="E34" s="42">
        <v>1048</v>
      </c>
      <c r="F34" s="42">
        <v>14023</v>
      </c>
      <c r="G34" s="43" t="s">
        <v>71</v>
      </c>
      <c r="H34" s="44"/>
      <c r="I34" s="45"/>
      <c r="T34" s="30"/>
    </row>
    <row r="35" spans="1:20" ht="12.95" customHeight="1">
      <c r="A35" s="41" t="s">
        <v>72</v>
      </c>
      <c r="B35" s="42">
        <v>11</v>
      </c>
      <c r="C35" s="42">
        <v>1094</v>
      </c>
      <c r="D35" s="42">
        <v>1388</v>
      </c>
      <c r="E35" s="42">
        <v>82</v>
      </c>
      <c r="F35" s="42">
        <v>13195</v>
      </c>
      <c r="G35" s="43" t="s">
        <v>73</v>
      </c>
      <c r="H35" s="44"/>
      <c r="I35" s="45"/>
      <c r="K35" s="46"/>
      <c r="L35" s="47"/>
      <c r="M35" s="47"/>
      <c r="N35" s="47"/>
      <c r="O35" s="49"/>
      <c r="T35" s="30"/>
    </row>
    <row r="36" spans="1:20" ht="12.95" customHeight="1">
      <c r="A36" s="57" t="s">
        <v>74</v>
      </c>
      <c r="B36" s="42">
        <v>8</v>
      </c>
      <c r="C36" s="42">
        <v>1001</v>
      </c>
      <c r="D36" s="42">
        <v>146</v>
      </c>
      <c r="E36" s="42">
        <v>364</v>
      </c>
      <c r="F36" s="42">
        <v>6511</v>
      </c>
      <c r="G36" s="52" t="s">
        <v>75</v>
      </c>
      <c r="H36" s="44"/>
      <c r="I36" s="45"/>
      <c r="K36" s="46"/>
      <c r="L36" s="47"/>
      <c r="M36" s="47"/>
      <c r="N36" s="47"/>
      <c r="O36" s="49"/>
      <c r="T36" s="30"/>
    </row>
    <row r="37" spans="1:20" ht="12.95" customHeight="1">
      <c r="A37" s="53" t="s">
        <v>76</v>
      </c>
      <c r="B37" s="34">
        <f>SUM(B38:B41)</f>
        <v>4</v>
      </c>
      <c r="C37" s="34">
        <f>SUM(C38:C41)</f>
        <v>4073</v>
      </c>
      <c r="D37" s="54">
        <f>SUM(D38:D41)</f>
        <v>1176</v>
      </c>
      <c r="E37" s="54">
        <f>SUM(E38:E41)</f>
        <v>925</v>
      </c>
      <c r="F37" s="54">
        <f>SUM(F38:F41)</f>
        <v>26549</v>
      </c>
      <c r="G37" s="35" t="s">
        <v>77</v>
      </c>
      <c r="H37" s="44"/>
      <c r="I37" s="45"/>
      <c r="K37" s="46"/>
      <c r="L37" s="47"/>
      <c r="M37" s="47"/>
      <c r="N37" s="47"/>
      <c r="O37" s="49"/>
      <c r="T37" s="27"/>
    </row>
    <row r="38" spans="1:20" ht="12.95" customHeight="1">
      <c r="A38" s="50" t="s">
        <v>78</v>
      </c>
      <c r="B38" s="42" t="s">
        <v>24</v>
      </c>
      <c r="C38" s="42">
        <v>479</v>
      </c>
      <c r="D38" s="42">
        <v>198</v>
      </c>
      <c r="E38" s="42">
        <v>174</v>
      </c>
      <c r="F38" s="42">
        <v>3602</v>
      </c>
      <c r="G38" s="43" t="s">
        <v>79</v>
      </c>
      <c r="H38" s="44"/>
      <c r="I38" s="45"/>
      <c r="K38" s="46"/>
      <c r="L38" s="47"/>
      <c r="M38" s="47"/>
      <c r="N38" s="47"/>
      <c r="O38" s="49"/>
      <c r="T38" s="30"/>
    </row>
    <row r="39" spans="1:20" ht="12.95" customHeight="1">
      <c r="A39" s="56" t="s">
        <v>80</v>
      </c>
      <c r="B39" s="42" t="s">
        <v>24</v>
      </c>
      <c r="C39" s="42">
        <v>1464</v>
      </c>
      <c r="D39" s="42">
        <v>394</v>
      </c>
      <c r="E39" s="42">
        <v>297</v>
      </c>
      <c r="F39" s="42">
        <v>6180</v>
      </c>
      <c r="G39" s="52" t="s">
        <v>81</v>
      </c>
      <c r="H39" s="44"/>
      <c r="I39" s="45"/>
      <c r="K39" s="46"/>
      <c r="L39" s="47"/>
      <c r="M39" s="47"/>
      <c r="N39" s="47"/>
      <c r="O39" s="49"/>
      <c r="T39" s="30"/>
    </row>
    <row r="40" spans="1:20" ht="12.95" customHeight="1">
      <c r="A40" s="50" t="s">
        <v>82</v>
      </c>
      <c r="B40" s="42">
        <v>4</v>
      </c>
      <c r="C40" s="42">
        <v>290</v>
      </c>
      <c r="D40" s="42">
        <v>259</v>
      </c>
      <c r="E40" s="42">
        <v>31</v>
      </c>
      <c r="F40" s="42">
        <v>7019</v>
      </c>
      <c r="G40" s="43" t="s">
        <v>83</v>
      </c>
      <c r="H40" s="36"/>
      <c r="I40" s="37"/>
      <c r="K40" s="38"/>
      <c r="L40" s="39"/>
      <c r="M40" s="39"/>
      <c r="N40" s="39"/>
      <c r="O40" s="40"/>
      <c r="T40" s="30"/>
    </row>
    <row r="41" spans="1:20" ht="12.95" customHeight="1">
      <c r="A41" s="50" t="s">
        <v>84</v>
      </c>
      <c r="B41" s="42" t="s">
        <v>24</v>
      </c>
      <c r="C41" s="42">
        <v>1840</v>
      </c>
      <c r="D41" s="42">
        <v>325</v>
      </c>
      <c r="E41" s="42">
        <v>423</v>
      </c>
      <c r="F41" s="42">
        <v>9748</v>
      </c>
      <c r="G41" s="43" t="s">
        <v>85</v>
      </c>
      <c r="H41" s="44"/>
      <c r="I41" s="45"/>
      <c r="K41" s="46"/>
      <c r="L41" s="47"/>
      <c r="M41" s="47"/>
      <c r="N41" s="47"/>
      <c r="O41" s="49"/>
      <c r="T41" s="30"/>
    </row>
    <row r="42" spans="1:20" ht="12.95" customHeight="1">
      <c r="A42" s="53" t="s">
        <v>86</v>
      </c>
      <c r="B42" s="54">
        <f>SUM(B43:B48)</f>
        <v>44</v>
      </c>
      <c r="C42" s="54">
        <f>SUM(C43:C48)</f>
        <v>14013</v>
      </c>
      <c r="D42" s="54">
        <f>SUM(D43:D48)</f>
        <v>5929</v>
      </c>
      <c r="E42" s="54">
        <f>SUM(E43:E48)</f>
        <v>1855</v>
      </c>
      <c r="F42" s="54">
        <f>SUM(F43:F48)</f>
        <v>63006</v>
      </c>
      <c r="G42" s="35" t="s">
        <v>87</v>
      </c>
      <c r="H42" s="44"/>
      <c r="I42" s="45"/>
      <c r="K42" s="46"/>
      <c r="L42" s="47"/>
      <c r="M42" s="47"/>
      <c r="N42" s="47"/>
      <c r="O42" s="49"/>
      <c r="T42" s="30"/>
    </row>
    <row r="43" spans="1:20" ht="12.95" customHeight="1">
      <c r="A43" s="50" t="s">
        <v>88</v>
      </c>
      <c r="B43" s="42">
        <v>2</v>
      </c>
      <c r="C43" s="42">
        <v>1501</v>
      </c>
      <c r="D43" s="42">
        <v>532</v>
      </c>
      <c r="E43" s="42">
        <v>155</v>
      </c>
      <c r="F43" s="42">
        <v>10261</v>
      </c>
      <c r="G43" s="43" t="s">
        <v>89</v>
      </c>
      <c r="H43" s="44"/>
      <c r="I43" s="45"/>
      <c r="K43" s="46"/>
      <c r="L43" s="47"/>
      <c r="M43" s="47"/>
      <c r="N43" s="47"/>
      <c r="O43" s="48"/>
      <c r="T43" s="30"/>
    </row>
    <row r="44" spans="1:20" ht="12.95" customHeight="1">
      <c r="A44" s="50" t="s">
        <v>90</v>
      </c>
      <c r="B44" s="42" t="s">
        <v>24</v>
      </c>
      <c r="C44" s="42">
        <v>2313</v>
      </c>
      <c r="D44" s="42">
        <v>371</v>
      </c>
      <c r="E44" s="42">
        <v>338</v>
      </c>
      <c r="F44" s="42">
        <v>9609</v>
      </c>
      <c r="G44" s="43" t="s">
        <v>91</v>
      </c>
      <c r="H44" s="44"/>
      <c r="I44" s="45"/>
      <c r="K44" s="46"/>
      <c r="L44" s="47"/>
      <c r="M44" s="47"/>
      <c r="N44" s="47"/>
      <c r="O44" s="49"/>
      <c r="T44" s="6"/>
    </row>
    <row r="45" spans="1:20" ht="12.95" customHeight="1">
      <c r="A45" s="50" t="s">
        <v>92</v>
      </c>
      <c r="B45" s="42">
        <v>7</v>
      </c>
      <c r="C45" s="42">
        <v>2823</v>
      </c>
      <c r="D45" s="42">
        <v>1291</v>
      </c>
      <c r="E45" s="42">
        <v>332</v>
      </c>
      <c r="F45" s="42">
        <v>12163</v>
      </c>
      <c r="G45" s="43" t="s">
        <v>93</v>
      </c>
      <c r="H45" s="44"/>
      <c r="I45" s="45"/>
      <c r="K45" s="46"/>
      <c r="L45" s="47"/>
      <c r="M45" s="47"/>
      <c r="N45" s="47"/>
      <c r="O45" s="49"/>
      <c r="T45" s="30"/>
    </row>
    <row r="46" spans="1:20" ht="12.95" customHeight="1">
      <c r="A46" s="50" t="s">
        <v>94</v>
      </c>
      <c r="B46" s="42">
        <v>35</v>
      </c>
      <c r="C46" s="42">
        <v>1676</v>
      </c>
      <c r="D46" s="42">
        <v>419</v>
      </c>
      <c r="E46" s="42">
        <v>108</v>
      </c>
      <c r="F46" s="42">
        <v>7619</v>
      </c>
      <c r="G46" s="43" t="s">
        <v>95</v>
      </c>
      <c r="H46" s="44"/>
      <c r="I46" s="45"/>
      <c r="K46" s="46"/>
      <c r="L46" s="47"/>
      <c r="M46" s="47"/>
      <c r="N46" s="47"/>
      <c r="O46" s="49"/>
      <c r="T46" s="30"/>
    </row>
    <row r="47" spans="1:20" ht="12.95" customHeight="1">
      <c r="A47" s="41" t="s">
        <v>96</v>
      </c>
      <c r="B47" s="42" t="s">
        <v>24</v>
      </c>
      <c r="C47" s="42">
        <v>3698</v>
      </c>
      <c r="D47" s="42">
        <v>2910</v>
      </c>
      <c r="E47" s="42">
        <v>708</v>
      </c>
      <c r="F47" s="42">
        <v>16583</v>
      </c>
      <c r="G47" s="43" t="s">
        <v>97</v>
      </c>
      <c r="H47" s="44"/>
      <c r="I47" s="45"/>
      <c r="K47" s="46"/>
      <c r="L47" s="47"/>
      <c r="M47" s="47"/>
      <c r="N47" s="47"/>
      <c r="O47" s="48"/>
      <c r="T47" s="30"/>
    </row>
    <row r="48" spans="1:20" ht="12.95" customHeight="1">
      <c r="A48" s="56" t="s">
        <v>98</v>
      </c>
      <c r="B48" s="42" t="s">
        <v>24</v>
      </c>
      <c r="C48" s="42">
        <v>2002</v>
      </c>
      <c r="D48" s="42">
        <v>406</v>
      </c>
      <c r="E48" s="42">
        <v>214</v>
      </c>
      <c r="F48" s="42">
        <v>6771</v>
      </c>
      <c r="G48" s="52" t="s">
        <v>99</v>
      </c>
      <c r="H48" s="44"/>
      <c r="I48" s="45"/>
      <c r="K48" s="46"/>
      <c r="L48" s="47"/>
      <c r="M48" s="47"/>
      <c r="N48" s="47"/>
      <c r="O48" s="48"/>
      <c r="T48" s="30"/>
    </row>
    <row r="49" spans="1:20" ht="12.95" customHeight="1">
      <c r="A49" s="53" t="s">
        <v>100</v>
      </c>
      <c r="B49" s="54">
        <f>SUM(B50:B56)</f>
        <v>69</v>
      </c>
      <c r="C49" s="54">
        <f>SUM(C50:C56)</f>
        <v>3711</v>
      </c>
      <c r="D49" s="54">
        <f>SUM(D50:D56)</f>
        <v>1946</v>
      </c>
      <c r="E49" s="54">
        <f>SUM(E50:E56)</f>
        <v>2372</v>
      </c>
      <c r="F49" s="54">
        <f>SUM(F50:F56)</f>
        <v>34102</v>
      </c>
      <c r="G49" s="58" t="s">
        <v>101</v>
      </c>
      <c r="H49" s="44"/>
      <c r="I49" s="45"/>
      <c r="K49" s="46"/>
      <c r="L49" s="47"/>
      <c r="M49" s="47"/>
      <c r="N49" s="47"/>
      <c r="O49" s="49"/>
      <c r="T49" s="30"/>
    </row>
    <row r="50" spans="1:20" ht="12.95" customHeight="1">
      <c r="A50" s="41" t="s">
        <v>102</v>
      </c>
      <c r="B50" s="42" t="s">
        <v>24</v>
      </c>
      <c r="C50" s="42">
        <v>434</v>
      </c>
      <c r="D50" s="42">
        <v>97</v>
      </c>
      <c r="E50" s="42">
        <v>82</v>
      </c>
      <c r="F50" s="42">
        <v>3991</v>
      </c>
      <c r="G50" s="43" t="s">
        <v>103</v>
      </c>
      <c r="H50" s="36"/>
      <c r="I50" s="37"/>
      <c r="K50" s="38"/>
      <c r="L50" s="39"/>
      <c r="M50" s="39"/>
      <c r="N50" s="39"/>
      <c r="O50" s="40"/>
      <c r="T50" s="30"/>
    </row>
    <row r="51" spans="1:20" ht="12.95" customHeight="1">
      <c r="A51" s="51" t="s">
        <v>104</v>
      </c>
      <c r="B51" s="42" t="s">
        <v>24</v>
      </c>
      <c r="C51" s="42">
        <v>236</v>
      </c>
      <c r="D51" s="42">
        <v>14</v>
      </c>
      <c r="E51" s="42">
        <v>426</v>
      </c>
      <c r="F51" s="42">
        <v>3627</v>
      </c>
      <c r="G51" s="52" t="s">
        <v>105</v>
      </c>
      <c r="H51" s="44"/>
      <c r="I51" s="45"/>
      <c r="K51" s="46"/>
      <c r="L51" s="47"/>
      <c r="M51" s="47"/>
      <c r="N51" s="47"/>
      <c r="O51" s="49"/>
      <c r="T51" s="30"/>
    </row>
    <row r="52" spans="1:20" ht="12.95" customHeight="1">
      <c r="A52" s="50" t="s">
        <v>106</v>
      </c>
      <c r="B52" s="42">
        <v>5</v>
      </c>
      <c r="C52" s="42">
        <v>299</v>
      </c>
      <c r="D52" s="42">
        <v>6</v>
      </c>
      <c r="E52" s="42">
        <v>177</v>
      </c>
      <c r="F52" s="42">
        <v>3839</v>
      </c>
      <c r="G52" s="43" t="s">
        <v>107</v>
      </c>
      <c r="H52" s="44"/>
      <c r="I52" s="45"/>
      <c r="K52" s="46"/>
      <c r="L52" s="47"/>
      <c r="M52" s="47"/>
      <c r="N52" s="47"/>
      <c r="O52" s="49"/>
      <c r="T52" s="30"/>
    </row>
    <row r="53" spans="1:20" ht="12.95" customHeight="1">
      <c r="A53" s="59" t="s">
        <v>108</v>
      </c>
      <c r="B53" s="42" t="s">
        <v>24</v>
      </c>
      <c r="C53" s="42">
        <v>215</v>
      </c>
      <c r="D53" s="42">
        <v>72</v>
      </c>
      <c r="E53" s="42">
        <v>169</v>
      </c>
      <c r="F53" s="42">
        <v>1862</v>
      </c>
      <c r="G53" s="43" t="s">
        <v>109</v>
      </c>
      <c r="H53" s="44"/>
      <c r="I53" s="45"/>
      <c r="K53" s="46"/>
      <c r="L53" s="47"/>
      <c r="M53" s="47"/>
      <c r="N53" s="47"/>
      <c r="O53" s="48"/>
      <c r="T53" s="30"/>
    </row>
    <row r="54" spans="1:20" ht="12.95" customHeight="1">
      <c r="A54" s="50" t="s">
        <v>110</v>
      </c>
      <c r="B54" s="42">
        <v>54</v>
      </c>
      <c r="C54" s="42">
        <v>781</v>
      </c>
      <c r="D54" s="42">
        <v>370</v>
      </c>
      <c r="E54" s="42">
        <v>334</v>
      </c>
      <c r="F54" s="42">
        <v>6635</v>
      </c>
      <c r="G54" s="43" t="s">
        <v>111</v>
      </c>
      <c r="H54" s="44"/>
      <c r="I54" s="45"/>
      <c r="K54" s="46"/>
      <c r="L54" s="47"/>
      <c r="M54" s="47"/>
      <c r="N54" s="47"/>
      <c r="O54" s="49"/>
      <c r="T54" s="27"/>
    </row>
    <row r="55" spans="1:20" ht="12.95" customHeight="1">
      <c r="A55" s="41" t="s">
        <v>112</v>
      </c>
      <c r="B55" s="42" t="s">
        <v>24</v>
      </c>
      <c r="C55" s="42">
        <v>1366</v>
      </c>
      <c r="D55" s="42">
        <v>1304</v>
      </c>
      <c r="E55" s="42">
        <v>832</v>
      </c>
      <c r="F55" s="42">
        <v>9502</v>
      </c>
      <c r="G55" s="43" t="s">
        <v>113</v>
      </c>
      <c r="H55" s="44"/>
      <c r="I55" s="45"/>
      <c r="K55" s="46"/>
      <c r="L55" s="47"/>
      <c r="M55" s="47"/>
      <c r="N55" s="47"/>
      <c r="O55" s="49"/>
      <c r="T55" s="30"/>
    </row>
    <row r="56" spans="1:20" ht="12.95" customHeight="1">
      <c r="A56" s="41" t="s">
        <v>114</v>
      </c>
      <c r="B56" s="42">
        <v>10</v>
      </c>
      <c r="C56" s="42">
        <v>380</v>
      </c>
      <c r="D56" s="42">
        <v>83</v>
      </c>
      <c r="E56" s="42">
        <v>352</v>
      </c>
      <c r="F56" s="42">
        <v>4646</v>
      </c>
      <c r="G56" s="43" t="s">
        <v>115</v>
      </c>
    </row>
    <row r="57" spans="1:20" ht="12.75" customHeight="1">
      <c r="A57" s="60"/>
    </row>
    <row r="58" spans="1:20" ht="14.1" customHeight="1">
      <c r="A58" s="60"/>
      <c r="B58" s="61"/>
      <c r="C58" s="61"/>
      <c r="D58" s="61"/>
      <c r="E58" s="61"/>
      <c r="F58" s="61"/>
    </row>
    <row r="59" spans="1:20" ht="12.75" customHeight="1">
      <c r="A59" s="60"/>
      <c r="B59" s="61"/>
      <c r="C59" s="61"/>
      <c r="D59" s="61"/>
      <c r="E59" s="61"/>
      <c r="F59" s="61"/>
    </row>
    <row r="60" spans="1:20" ht="9" customHeight="1">
      <c r="A60" s="60"/>
    </row>
    <row r="61" spans="1:20" ht="12.75" customHeight="1">
      <c r="A61" s="60"/>
    </row>
    <row r="62" spans="1:20" ht="12.75" customHeight="1">
      <c r="A62" s="60"/>
    </row>
    <row r="63" spans="1:20" ht="12.75" customHeight="1">
      <c r="A63" s="62"/>
      <c r="B63" s="62"/>
      <c r="C63" s="62"/>
      <c r="D63" s="62"/>
      <c r="E63" s="62"/>
      <c r="F63" s="62"/>
      <c r="G63" s="62"/>
    </row>
    <row r="64" spans="1:20" ht="12.75" customHeight="1">
      <c r="A64" s="60"/>
    </row>
    <row r="65" spans="1:1" ht="12.75" customHeight="1">
      <c r="A65" s="60"/>
    </row>
    <row r="66" spans="1:1" ht="12.75" customHeight="1">
      <c r="A66" s="60"/>
    </row>
    <row r="67" spans="1:1" ht="12.75" customHeight="1">
      <c r="A67" s="60"/>
    </row>
    <row r="68" spans="1:1">
      <c r="A68" s="60"/>
    </row>
    <row r="69" spans="1:1">
      <c r="A69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9" spans="1:1">
      <c r="A79" s="60"/>
    </row>
    <row r="82" spans="1:1">
      <c r="A82" s="60"/>
    </row>
    <row r="83" spans="1:1">
      <c r="A83" s="60"/>
    </row>
    <row r="84" spans="1:1">
      <c r="A84" s="60"/>
    </row>
  </sheetData>
  <mergeCells count="5">
    <mergeCell ref="F3:G3"/>
    <mergeCell ref="F4:G4"/>
    <mergeCell ref="E5:G5"/>
    <mergeCell ref="B6:F6"/>
    <mergeCell ref="A63:G63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T195"/>
  <sheetViews>
    <sheetView showGridLines="0" tabSelected="1" workbookViewId="0"/>
  </sheetViews>
  <sheetFormatPr baseColWidth="10" defaultColWidth="11" defaultRowHeight="12.75"/>
  <cols>
    <col min="1" max="1" width="30.42578125" style="5" customWidth="1"/>
    <col min="2" max="2" width="11.140625" style="6" customWidth="1"/>
    <col min="3" max="3" width="9.85546875" style="5" customWidth="1"/>
    <col min="4" max="4" width="10.5703125" style="5" customWidth="1"/>
    <col min="5" max="5" width="9.5703125" style="5" customWidth="1"/>
    <col min="6" max="6" width="10.85546875" style="5" customWidth="1"/>
    <col min="7" max="7" width="30.42578125" style="5" customWidth="1"/>
    <col min="8" max="8" width="9.85546875" style="5" customWidth="1"/>
    <col min="9" max="14" width="11" style="5" customWidth="1"/>
    <col min="15" max="15" width="29.28515625" style="5" customWidth="1"/>
    <col min="16" max="17" width="33.85546875" style="5" customWidth="1"/>
    <col min="18" max="19" width="11" style="5" customWidth="1"/>
    <col min="20" max="20" width="23.5703125" style="5" customWidth="1"/>
    <col min="21" max="249" width="11" style="5" customWidth="1"/>
    <col min="250" max="256" width="11" style="5"/>
    <col min="257" max="257" width="30.42578125" style="5" customWidth="1"/>
    <col min="258" max="258" width="11.140625" style="5" customWidth="1"/>
    <col min="259" max="259" width="9.85546875" style="5" customWidth="1"/>
    <col min="260" max="260" width="10.5703125" style="5" customWidth="1"/>
    <col min="261" max="261" width="9.5703125" style="5" customWidth="1"/>
    <col min="262" max="262" width="10.85546875" style="5" customWidth="1"/>
    <col min="263" max="263" width="30.42578125" style="5" customWidth="1"/>
    <col min="264" max="264" width="9.85546875" style="5" customWidth="1"/>
    <col min="265" max="270" width="11" style="5" customWidth="1"/>
    <col min="271" max="271" width="29.28515625" style="5" customWidth="1"/>
    <col min="272" max="273" width="33.85546875" style="5" customWidth="1"/>
    <col min="274" max="275" width="11" style="5" customWidth="1"/>
    <col min="276" max="276" width="23.5703125" style="5" customWidth="1"/>
    <col min="277" max="505" width="11" style="5" customWidth="1"/>
    <col min="506" max="512" width="11" style="5"/>
    <col min="513" max="513" width="30.42578125" style="5" customWidth="1"/>
    <col min="514" max="514" width="11.140625" style="5" customWidth="1"/>
    <col min="515" max="515" width="9.85546875" style="5" customWidth="1"/>
    <col min="516" max="516" width="10.5703125" style="5" customWidth="1"/>
    <col min="517" max="517" width="9.5703125" style="5" customWidth="1"/>
    <col min="518" max="518" width="10.85546875" style="5" customWidth="1"/>
    <col min="519" max="519" width="30.42578125" style="5" customWidth="1"/>
    <col min="520" max="520" width="9.85546875" style="5" customWidth="1"/>
    <col min="521" max="526" width="11" style="5" customWidth="1"/>
    <col min="527" max="527" width="29.28515625" style="5" customWidth="1"/>
    <col min="528" max="529" width="33.85546875" style="5" customWidth="1"/>
    <col min="530" max="531" width="11" style="5" customWidth="1"/>
    <col min="532" max="532" width="23.5703125" style="5" customWidth="1"/>
    <col min="533" max="761" width="11" style="5" customWidth="1"/>
    <col min="762" max="768" width="11" style="5"/>
    <col min="769" max="769" width="30.42578125" style="5" customWidth="1"/>
    <col min="770" max="770" width="11.140625" style="5" customWidth="1"/>
    <col min="771" max="771" width="9.85546875" style="5" customWidth="1"/>
    <col min="772" max="772" width="10.5703125" style="5" customWidth="1"/>
    <col min="773" max="773" width="9.5703125" style="5" customWidth="1"/>
    <col min="774" max="774" width="10.85546875" style="5" customWidth="1"/>
    <col min="775" max="775" width="30.42578125" style="5" customWidth="1"/>
    <col min="776" max="776" width="9.85546875" style="5" customWidth="1"/>
    <col min="777" max="782" width="11" style="5" customWidth="1"/>
    <col min="783" max="783" width="29.28515625" style="5" customWidth="1"/>
    <col min="784" max="785" width="33.85546875" style="5" customWidth="1"/>
    <col min="786" max="787" width="11" style="5" customWidth="1"/>
    <col min="788" max="788" width="23.5703125" style="5" customWidth="1"/>
    <col min="789" max="1017" width="11" style="5" customWidth="1"/>
    <col min="1018" max="1024" width="11" style="5"/>
    <col min="1025" max="1025" width="30.42578125" style="5" customWidth="1"/>
    <col min="1026" max="1026" width="11.140625" style="5" customWidth="1"/>
    <col min="1027" max="1027" width="9.85546875" style="5" customWidth="1"/>
    <col min="1028" max="1028" width="10.5703125" style="5" customWidth="1"/>
    <col min="1029" max="1029" width="9.5703125" style="5" customWidth="1"/>
    <col min="1030" max="1030" width="10.85546875" style="5" customWidth="1"/>
    <col min="1031" max="1031" width="30.42578125" style="5" customWidth="1"/>
    <col min="1032" max="1032" width="9.85546875" style="5" customWidth="1"/>
    <col min="1033" max="1038" width="11" style="5" customWidth="1"/>
    <col min="1039" max="1039" width="29.28515625" style="5" customWidth="1"/>
    <col min="1040" max="1041" width="33.85546875" style="5" customWidth="1"/>
    <col min="1042" max="1043" width="11" style="5" customWidth="1"/>
    <col min="1044" max="1044" width="23.5703125" style="5" customWidth="1"/>
    <col min="1045" max="1273" width="11" style="5" customWidth="1"/>
    <col min="1274" max="1280" width="11" style="5"/>
    <col min="1281" max="1281" width="30.42578125" style="5" customWidth="1"/>
    <col min="1282" max="1282" width="11.140625" style="5" customWidth="1"/>
    <col min="1283" max="1283" width="9.85546875" style="5" customWidth="1"/>
    <col min="1284" max="1284" width="10.5703125" style="5" customWidth="1"/>
    <col min="1285" max="1285" width="9.5703125" style="5" customWidth="1"/>
    <col min="1286" max="1286" width="10.85546875" style="5" customWidth="1"/>
    <col min="1287" max="1287" width="30.42578125" style="5" customWidth="1"/>
    <col min="1288" max="1288" width="9.85546875" style="5" customWidth="1"/>
    <col min="1289" max="1294" width="11" style="5" customWidth="1"/>
    <col min="1295" max="1295" width="29.28515625" style="5" customWidth="1"/>
    <col min="1296" max="1297" width="33.85546875" style="5" customWidth="1"/>
    <col min="1298" max="1299" width="11" style="5" customWidth="1"/>
    <col min="1300" max="1300" width="23.5703125" style="5" customWidth="1"/>
    <col min="1301" max="1529" width="11" style="5" customWidth="1"/>
    <col min="1530" max="1536" width="11" style="5"/>
    <col min="1537" max="1537" width="30.42578125" style="5" customWidth="1"/>
    <col min="1538" max="1538" width="11.140625" style="5" customWidth="1"/>
    <col min="1539" max="1539" width="9.85546875" style="5" customWidth="1"/>
    <col min="1540" max="1540" width="10.5703125" style="5" customWidth="1"/>
    <col min="1541" max="1541" width="9.5703125" style="5" customWidth="1"/>
    <col min="1542" max="1542" width="10.85546875" style="5" customWidth="1"/>
    <col min="1543" max="1543" width="30.42578125" style="5" customWidth="1"/>
    <col min="1544" max="1544" width="9.85546875" style="5" customWidth="1"/>
    <col min="1545" max="1550" width="11" style="5" customWidth="1"/>
    <col min="1551" max="1551" width="29.28515625" style="5" customWidth="1"/>
    <col min="1552" max="1553" width="33.85546875" style="5" customWidth="1"/>
    <col min="1554" max="1555" width="11" style="5" customWidth="1"/>
    <col min="1556" max="1556" width="23.5703125" style="5" customWidth="1"/>
    <col min="1557" max="1785" width="11" style="5" customWidth="1"/>
    <col min="1786" max="1792" width="11" style="5"/>
    <col min="1793" max="1793" width="30.42578125" style="5" customWidth="1"/>
    <col min="1794" max="1794" width="11.140625" style="5" customWidth="1"/>
    <col min="1795" max="1795" width="9.85546875" style="5" customWidth="1"/>
    <col min="1796" max="1796" width="10.5703125" style="5" customWidth="1"/>
    <col min="1797" max="1797" width="9.5703125" style="5" customWidth="1"/>
    <col min="1798" max="1798" width="10.85546875" style="5" customWidth="1"/>
    <col min="1799" max="1799" width="30.42578125" style="5" customWidth="1"/>
    <col min="1800" max="1800" width="9.85546875" style="5" customWidth="1"/>
    <col min="1801" max="1806" width="11" style="5" customWidth="1"/>
    <col min="1807" max="1807" width="29.28515625" style="5" customWidth="1"/>
    <col min="1808" max="1809" width="33.85546875" style="5" customWidth="1"/>
    <col min="1810" max="1811" width="11" style="5" customWidth="1"/>
    <col min="1812" max="1812" width="23.5703125" style="5" customWidth="1"/>
    <col min="1813" max="2041" width="11" style="5" customWidth="1"/>
    <col min="2042" max="2048" width="11" style="5"/>
    <col min="2049" max="2049" width="30.42578125" style="5" customWidth="1"/>
    <col min="2050" max="2050" width="11.140625" style="5" customWidth="1"/>
    <col min="2051" max="2051" width="9.85546875" style="5" customWidth="1"/>
    <col min="2052" max="2052" width="10.5703125" style="5" customWidth="1"/>
    <col min="2053" max="2053" width="9.5703125" style="5" customWidth="1"/>
    <col min="2054" max="2054" width="10.85546875" style="5" customWidth="1"/>
    <col min="2055" max="2055" width="30.42578125" style="5" customWidth="1"/>
    <col min="2056" max="2056" width="9.85546875" style="5" customWidth="1"/>
    <col min="2057" max="2062" width="11" style="5" customWidth="1"/>
    <col min="2063" max="2063" width="29.28515625" style="5" customWidth="1"/>
    <col min="2064" max="2065" width="33.85546875" style="5" customWidth="1"/>
    <col min="2066" max="2067" width="11" style="5" customWidth="1"/>
    <col min="2068" max="2068" width="23.5703125" style="5" customWidth="1"/>
    <col min="2069" max="2297" width="11" style="5" customWidth="1"/>
    <col min="2298" max="2304" width="11" style="5"/>
    <col min="2305" max="2305" width="30.42578125" style="5" customWidth="1"/>
    <col min="2306" max="2306" width="11.140625" style="5" customWidth="1"/>
    <col min="2307" max="2307" width="9.85546875" style="5" customWidth="1"/>
    <col min="2308" max="2308" width="10.5703125" style="5" customWidth="1"/>
    <col min="2309" max="2309" width="9.5703125" style="5" customWidth="1"/>
    <col min="2310" max="2310" width="10.85546875" style="5" customWidth="1"/>
    <col min="2311" max="2311" width="30.42578125" style="5" customWidth="1"/>
    <col min="2312" max="2312" width="9.85546875" style="5" customWidth="1"/>
    <col min="2313" max="2318" width="11" style="5" customWidth="1"/>
    <col min="2319" max="2319" width="29.28515625" style="5" customWidth="1"/>
    <col min="2320" max="2321" width="33.85546875" style="5" customWidth="1"/>
    <col min="2322" max="2323" width="11" style="5" customWidth="1"/>
    <col min="2324" max="2324" width="23.5703125" style="5" customWidth="1"/>
    <col min="2325" max="2553" width="11" style="5" customWidth="1"/>
    <col min="2554" max="2560" width="11" style="5"/>
    <col min="2561" max="2561" width="30.42578125" style="5" customWidth="1"/>
    <col min="2562" max="2562" width="11.140625" style="5" customWidth="1"/>
    <col min="2563" max="2563" width="9.85546875" style="5" customWidth="1"/>
    <col min="2564" max="2564" width="10.5703125" style="5" customWidth="1"/>
    <col min="2565" max="2565" width="9.5703125" style="5" customWidth="1"/>
    <col min="2566" max="2566" width="10.85546875" style="5" customWidth="1"/>
    <col min="2567" max="2567" width="30.42578125" style="5" customWidth="1"/>
    <col min="2568" max="2568" width="9.85546875" style="5" customWidth="1"/>
    <col min="2569" max="2574" width="11" style="5" customWidth="1"/>
    <col min="2575" max="2575" width="29.28515625" style="5" customWidth="1"/>
    <col min="2576" max="2577" width="33.85546875" style="5" customWidth="1"/>
    <col min="2578" max="2579" width="11" style="5" customWidth="1"/>
    <col min="2580" max="2580" width="23.5703125" style="5" customWidth="1"/>
    <col min="2581" max="2809" width="11" style="5" customWidth="1"/>
    <col min="2810" max="2816" width="11" style="5"/>
    <col min="2817" max="2817" width="30.42578125" style="5" customWidth="1"/>
    <col min="2818" max="2818" width="11.140625" style="5" customWidth="1"/>
    <col min="2819" max="2819" width="9.85546875" style="5" customWidth="1"/>
    <col min="2820" max="2820" width="10.5703125" style="5" customWidth="1"/>
    <col min="2821" max="2821" width="9.5703125" style="5" customWidth="1"/>
    <col min="2822" max="2822" width="10.85546875" style="5" customWidth="1"/>
    <col min="2823" max="2823" width="30.42578125" style="5" customWidth="1"/>
    <col min="2824" max="2824" width="9.85546875" style="5" customWidth="1"/>
    <col min="2825" max="2830" width="11" style="5" customWidth="1"/>
    <col min="2831" max="2831" width="29.28515625" style="5" customWidth="1"/>
    <col min="2832" max="2833" width="33.85546875" style="5" customWidth="1"/>
    <col min="2834" max="2835" width="11" style="5" customWidth="1"/>
    <col min="2836" max="2836" width="23.5703125" style="5" customWidth="1"/>
    <col min="2837" max="3065" width="11" style="5" customWidth="1"/>
    <col min="3066" max="3072" width="11" style="5"/>
    <col min="3073" max="3073" width="30.42578125" style="5" customWidth="1"/>
    <col min="3074" max="3074" width="11.140625" style="5" customWidth="1"/>
    <col min="3075" max="3075" width="9.85546875" style="5" customWidth="1"/>
    <col min="3076" max="3076" width="10.5703125" style="5" customWidth="1"/>
    <col min="3077" max="3077" width="9.5703125" style="5" customWidth="1"/>
    <col min="3078" max="3078" width="10.85546875" style="5" customWidth="1"/>
    <col min="3079" max="3079" width="30.42578125" style="5" customWidth="1"/>
    <col min="3080" max="3080" width="9.85546875" style="5" customWidth="1"/>
    <col min="3081" max="3086" width="11" style="5" customWidth="1"/>
    <col min="3087" max="3087" width="29.28515625" style="5" customWidth="1"/>
    <col min="3088" max="3089" width="33.85546875" style="5" customWidth="1"/>
    <col min="3090" max="3091" width="11" style="5" customWidth="1"/>
    <col min="3092" max="3092" width="23.5703125" style="5" customWidth="1"/>
    <col min="3093" max="3321" width="11" style="5" customWidth="1"/>
    <col min="3322" max="3328" width="11" style="5"/>
    <col min="3329" max="3329" width="30.42578125" style="5" customWidth="1"/>
    <col min="3330" max="3330" width="11.140625" style="5" customWidth="1"/>
    <col min="3331" max="3331" width="9.85546875" style="5" customWidth="1"/>
    <col min="3332" max="3332" width="10.5703125" style="5" customWidth="1"/>
    <col min="3333" max="3333" width="9.5703125" style="5" customWidth="1"/>
    <col min="3334" max="3334" width="10.85546875" style="5" customWidth="1"/>
    <col min="3335" max="3335" width="30.42578125" style="5" customWidth="1"/>
    <col min="3336" max="3336" width="9.85546875" style="5" customWidth="1"/>
    <col min="3337" max="3342" width="11" style="5" customWidth="1"/>
    <col min="3343" max="3343" width="29.28515625" style="5" customWidth="1"/>
    <col min="3344" max="3345" width="33.85546875" style="5" customWidth="1"/>
    <col min="3346" max="3347" width="11" style="5" customWidth="1"/>
    <col min="3348" max="3348" width="23.5703125" style="5" customWidth="1"/>
    <col min="3349" max="3577" width="11" style="5" customWidth="1"/>
    <col min="3578" max="3584" width="11" style="5"/>
    <col min="3585" max="3585" width="30.42578125" style="5" customWidth="1"/>
    <col min="3586" max="3586" width="11.140625" style="5" customWidth="1"/>
    <col min="3587" max="3587" width="9.85546875" style="5" customWidth="1"/>
    <col min="3588" max="3588" width="10.5703125" style="5" customWidth="1"/>
    <col min="3589" max="3589" width="9.5703125" style="5" customWidth="1"/>
    <col min="3590" max="3590" width="10.85546875" style="5" customWidth="1"/>
    <col min="3591" max="3591" width="30.42578125" style="5" customWidth="1"/>
    <col min="3592" max="3592" width="9.85546875" style="5" customWidth="1"/>
    <col min="3593" max="3598" width="11" style="5" customWidth="1"/>
    <col min="3599" max="3599" width="29.28515625" style="5" customWidth="1"/>
    <col min="3600" max="3601" width="33.85546875" style="5" customWidth="1"/>
    <col min="3602" max="3603" width="11" style="5" customWidth="1"/>
    <col min="3604" max="3604" width="23.5703125" style="5" customWidth="1"/>
    <col min="3605" max="3833" width="11" style="5" customWidth="1"/>
    <col min="3834" max="3840" width="11" style="5"/>
    <col min="3841" max="3841" width="30.42578125" style="5" customWidth="1"/>
    <col min="3842" max="3842" width="11.140625" style="5" customWidth="1"/>
    <col min="3843" max="3843" width="9.85546875" style="5" customWidth="1"/>
    <col min="3844" max="3844" width="10.5703125" style="5" customWidth="1"/>
    <col min="3845" max="3845" width="9.5703125" style="5" customWidth="1"/>
    <col min="3846" max="3846" width="10.85546875" style="5" customWidth="1"/>
    <col min="3847" max="3847" width="30.42578125" style="5" customWidth="1"/>
    <col min="3848" max="3848" width="9.85546875" style="5" customWidth="1"/>
    <col min="3849" max="3854" width="11" style="5" customWidth="1"/>
    <col min="3855" max="3855" width="29.28515625" style="5" customWidth="1"/>
    <col min="3856" max="3857" width="33.85546875" style="5" customWidth="1"/>
    <col min="3858" max="3859" width="11" style="5" customWidth="1"/>
    <col min="3860" max="3860" width="23.5703125" style="5" customWidth="1"/>
    <col min="3861" max="4089" width="11" style="5" customWidth="1"/>
    <col min="4090" max="4096" width="11" style="5"/>
    <col min="4097" max="4097" width="30.42578125" style="5" customWidth="1"/>
    <col min="4098" max="4098" width="11.140625" style="5" customWidth="1"/>
    <col min="4099" max="4099" width="9.85546875" style="5" customWidth="1"/>
    <col min="4100" max="4100" width="10.5703125" style="5" customWidth="1"/>
    <col min="4101" max="4101" width="9.5703125" style="5" customWidth="1"/>
    <col min="4102" max="4102" width="10.85546875" style="5" customWidth="1"/>
    <col min="4103" max="4103" width="30.42578125" style="5" customWidth="1"/>
    <col min="4104" max="4104" width="9.85546875" style="5" customWidth="1"/>
    <col min="4105" max="4110" width="11" style="5" customWidth="1"/>
    <col min="4111" max="4111" width="29.28515625" style="5" customWidth="1"/>
    <col min="4112" max="4113" width="33.85546875" style="5" customWidth="1"/>
    <col min="4114" max="4115" width="11" style="5" customWidth="1"/>
    <col min="4116" max="4116" width="23.5703125" style="5" customWidth="1"/>
    <col min="4117" max="4345" width="11" style="5" customWidth="1"/>
    <col min="4346" max="4352" width="11" style="5"/>
    <col min="4353" max="4353" width="30.42578125" style="5" customWidth="1"/>
    <col min="4354" max="4354" width="11.140625" style="5" customWidth="1"/>
    <col min="4355" max="4355" width="9.85546875" style="5" customWidth="1"/>
    <col min="4356" max="4356" width="10.5703125" style="5" customWidth="1"/>
    <col min="4357" max="4357" width="9.5703125" style="5" customWidth="1"/>
    <col min="4358" max="4358" width="10.85546875" style="5" customWidth="1"/>
    <col min="4359" max="4359" width="30.42578125" style="5" customWidth="1"/>
    <col min="4360" max="4360" width="9.85546875" style="5" customWidth="1"/>
    <col min="4361" max="4366" width="11" style="5" customWidth="1"/>
    <col min="4367" max="4367" width="29.28515625" style="5" customWidth="1"/>
    <col min="4368" max="4369" width="33.85546875" style="5" customWidth="1"/>
    <col min="4370" max="4371" width="11" style="5" customWidth="1"/>
    <col min="4372" max="4372" width="23.5703125" style="5" customWidth="1"/>
    <col min="4373" max="4601" width="11" style="5" customWidth="1"/>
    <col min="4602" max="4608" width="11" style="5"/>
    <col min="4609" max="4609" width="30.42578125" style="5" customWidth="1"/>
    <col min="4610" max="4610" width="11.140625" style="5" customWidth="1"/>
    <col min="4611" max="4611" width="9.85546875" style="5" customWidth="1"/>
    <col min="4612" max="4612" width="10.5703125" style="5" customWidth="1"/>
    <col min="4613" max="4613" width="9.5703125" style="5" customWidth="1"/>
    <col min="4614" max="4614" width="10.85546875" style="5" customWidth="1"/>
    <col min="4615" max="4615" width="30.42578125" style="5" customWidth="1"/>
    <col min="4616" max="4616" width="9.85546875" style="5" customWidth="1"/>
    <col min="4617" max="4622" width="11" style="5" customWidth="1"/>
    <col min="4623" max="4623" width="29.28515625" style="5" customWidth="1"/>
    <col min="4624" max="4625" width="33.85546875" style="5" customWidth="1"/>
    <col min="4626" max="4627" width="11" style="5" customWidth="1"/>
    <col min="4628" max="4628" width="23.5703125" style="5" customWidth="1"/>
    <col min="4629" max="4857" width="11" style="5" customWidth="1"/>
    <col min="4858" max="4864" width="11" style="5"/>
    <col min="4865" max="4865" width="30.42578125" style="5" customWidth="1"/>
    <col min="4866" max="4866" width="11.140625" style="5" customWidth="1"/>
    <col min="4867" max="4867" width="9.85546875" style="5" customWidth="1"/>
    <col min="4868" max="4868" width="10.5703125" style="5" customWidth="1"/>
    <col min="4869" max="4869" width="9.5703125" style="5" customWidth="1"/>
    <col min="4870" max="4870" width="10.85546875" style="5" customWidth="1"/>
    <col min="4871" max="4871" width="30.42578125" style="5" customWidth="1"/>
    <col min="4872" max="4872" width="9.85546875" style="5" customWidth="1"/>
    <col min="4873" max="4878" width="11" style="5" customWidth="1"/>
    <col min="4879" max="4879" width="29.28515625" style="5" customWidth="1"/>
    <col min="4880" max="4881" width="33.85546875" style="5" customWidth="1"/>
    <col min="4882" max="4883" width="11" style="5" customWidth="1"/>
    <col min="4884" max="4884" width="23.5703125" style="5" customWidth="1"/>
    <col min="4885" max="5113" width="11" style="5" customWidth="1"/>
    <col min="5114" max="5120" width="11" style="5"/>
    <col min="5121" max="5121" width="30.42578125" style="5" customWidth="1"/>
    <col min="5122" max="5122" width="11.140625" style="5" customWidth="1"/>
    <col min="5123" max="5123" width="9.85546875" style="5" customWidth="1"/>
    <col min="5124" max="5124" width="10.5703125" style="5" customWidth="1"/>
    <col min="5125" max="5125" width="9.5703125" style="5" customWidth="1"/>
    <col min="5126" max="5126" width="10.85546875" style="5" customWidth="1"/>
    <col min="5127" max="5127" width="30.42578125" style="5" customWidth="1"/>
    <col min="5128" max="5128" width="9.85546875" style="5" customWidth="1"/>
    <col min="5129" max="5134" width="11" style="5" customWidth="1"/>
    <col min="5135" max="5135" width="29.28515625" style="5" customWidth="1"/>
    <col min="5136" max="5137" width="33.85546875" style="5" customWidth="1"/>
    <col min="5138" max="5139" width="11" style="5" customWidth="1"/>
    <col min="5140" max="5140" width="23.5703125" style="5" customWidth="1"/>
    <col min="5141" max="5369" width="11" style="5" customWidth="1"/>
    <col min="5370" max="5376" width="11" style="5"/>
    <col min="5377" max="5377" width="30.42578125" style="5" customWidth="1"/>
    <col min="5378" max="5378" width="11.140625" style="5" customWidth="1"/>
    <col min="5379" max="5379" width="9.85546875" style="5" customWidth="1"/>
    <col min="5380" max="5380" width="10.5703125" style="5" customWidth="1"/>
    <col min="5381" max="5381" width="9.5703125" style="5" customWidth="1"/>
    <col min="5382" max="5382" width="10.85546875" style="5" customWidth="1"/>
    <col min="5383" max="5383" width="30.42578125" style="5" customWidth="1"/>
    <col min="5384" max="5384" width="9.85546875" style="5" customWidth="1"/>
    <col min="5385" max="5390" width="11" style="5" customWidth="1"/>
    <col min="5391" max="5391" width="29.28515625" style="5" customWidth="1"/>
    <col min="5392" max="5393" width="33.85546875" style="5" customWidth="1"/>
    <col min="5394" max="5395" width="11" style="5" customWidth="1"/>
    <col min="5396" max="5396" width="23.5703125" style="5" customWidth="1"/>
    <col min="5397" max="5625" width="11" style="5" customWidth="1"/>
    <col min="5626" max="5632" width="11" style="5"/>
    <col min="5633" max="5633" width="30.42578125" style="5" customWidth="1"/>
    <col min="5634" max="5634" width="11.140625" style="5" customWidth="1"/>
    <col min="5635" max="5635" width="9.85546875" style="5" customWidth="1"/>
    <col min="5636" max="5636" width="10.5703125" style="5" customWidth="1"/>
    <col min="5637" max="5637" width="9.5703125" style="5" customWidth="1"/>
    <col min="5638" max="5638" width="10.85546875" style="5" customWidth="1"/>
    <col min="5639" max="5639" width="30.42578125" style="5" customWidth="1"/>
    <col min="5640" max="5640" width="9.85546875" style="5" customWidth="1"/>
    <col min="5641" max="5646" width="11" style="5" customWidth="1"/>
    <col min="5647" max="5647" width="29.28515625" style="5" customWidth="1"/>
    <col min="5648" max="5649" width="33.85546875" style="5" customWidth="1"/>
    <col min="5650" max="5651" width="11" style="5" customWidth="1"/>
    <col min="5652" max="5652" width="23.5703125" style="5" customWidth="1"/>
    <col min="5653" max="5881" width="11" style="5" customWidth="1"/>
    <col min="5882" max="5888" width="11" style="5"/>
    <col min="5889" max="5889" width="30.42578125" style="5" customWidth="1"/>
    <col min="5890" max="5890" width="11.140625" style="5" customWidth="1"/>
    <col min="5891" max="5891" width="9.85546875" style="5" customWidth="1"/>
    <col min="5892" max="5892" width="10.5703125" style="5" customWidth="1"/>
    <col min="5893" max="5893" width="9.5703125" style="5" customWidth="1"/>
    <col min="5894" max="5894" width="10.85546875" style="5" customWidth="1"/>
    <col min="5895" max="5895" width="30.42578125" style="5" customWidth="1"/>
    <col min="5896" max="5896" width="9.85546875" style="5" customWidth="1"/>
    <col min="5897" max="5902" width="11" style="5" customWidth="1"/>
    <col min="5903" max="5903" width="29.28515625" style="5" customWidth="1"/>
    <col min="5904" max="5905" width="33.85546875" style="5" customWidth="1"/>
    <col min="5906" max="5907" width="11" style="5" customWidth="1"/>
    <col min="5908" max="5908" width="23.5703125" style="5" customWidth="1"/>
    <col min="5909" max="6137" width="11" style="5" customWidth="1"/>
    <col min="6138" max="6144" width="11" style="5"/>
    <col min="6145" max="6145" width="30.42578125" style="5" customWidth="1"/>
    <col min="6146" max="6146" width="11.140625" style="5" customWidth="1"/>
    <col min="6147" max="6147" width="9.85546875" style="5" customWidth="1"/>
    <col min="6148" max="6148" width="10.5703125" style="5" customWidth="1"/>
    <col min="6149" max="6149" width="9.5703125" style="5" customWidth="1"/>
    <col min="6150" max="6150" width="10.85546875" style="5" customWidth="1"/>
    <col min="6151" max="6151" width="30.42578125" style="5" customWidth="1"/>
    <col min="6152" max="6152" width="9.85546875" style="5" customWidth="1"/>
    <col min="6153" max="6158" width="11" style="5" customWidth="1"/>
    <col min="6159" max="6159" width="29.28515625" style="5" customWidth="1"/>
    <col min="6160" max="6161" width="33.85546875" style="5" customWidth="1"/>
    <col min="6162" max="6163" width="11" style="5" customWidth="1"/>
    <col min="6164" max="6164" width="23.5703125" style="5" customWidth="1"/>
    <col min="6165" max="6393" width="11" style="5" customWidth="1"/>
    <col min="6394" max="6400" width="11" style="5"/>
    <col min="6401" max="6401" width="30.42578125" style="5" customWidth="1"/>
    <col min="6402" max="6402" width="11.140625" style="5" customWidth="1"/>
    <col min="6403" max="6403" width="9.85546875" style="5" customWidth="1"/>
    <col min="6404" max="6404" width="10.5703125" style="5" customWidth="1"/>
    <col min="6405" max="6405" width="9.5703125" style="5" customWidth="1"/>
    <col min="6406" max="6406" width="10.85546875" style="5" customWidth="1"/>
    <col min="6407" max="6407" width="30.42578125" style="5" customWidth="1"/>
    <col min="6408" max="6408" width="9.85546875" style="5" customWidth="1"/>
    <col min="6409" max="6414" width="11" style="5" customWidth="1"/>
    <col min="6415" max="6415" width="29.28515625" style="5" customWidth="1"/>
    <col min="6416" max="6417" width="33.85546875" style="5" customWidth="1"/>
    <col min="6418" max="6419" width="11" style="5" customWidth="1"/>
    <col min="6420" max="6420" width="23.5703125" style="5" customWidth="1"/>
    <col min="6421" max="6649" width="11" style="5" customWidth="1"/>
    <col min="6650" max="6656" width="11" style="5"/>
    <col min="6657" max="6657" width="30.42578125" style="5" customWidth="1"/>
    <col min="6658" max="6658" width="11.140625" style="5" customWidth="1"/>
    <col min="6659" max="6659" width="9.85546875" style="5" customWidth="1"/>
    <col min="6660" max="6660" width="10.5703125" style="5" customWidth="1"/>
    <col min="6661" max="6661" width="9.5703125" style="5" customWidth="1"/>
    <col min="6662" max="6662" width="10.85546875" style="5" customWidth="1"/>
    <col min="6663" max="6663" width="30.42578125" style="5" customWidth="1"/>
    <col min="6664" max="6664" width="9.85546875" style="5" customWidth="1"/>
    <col min="6665" max="6670" width="11" style="5" customWidth="1"/>
    <col min="6671" max="6671" width="29.28515625" style="5" customWidth="1"/>
    <col min="6672" max="6673" width="33.85546875" style="5" customWidth="1"/>
    <col min="6674" max="6675" width="11" style="5" customWidth="1"/>
    <col min="6676" max="6676" width="23.5703125" style="5" customWidth="1"/>
    <col min="6677" max="6905" width="11" style="5" customWidth="1"/>
    <col min="6906" max="6912" width="11" style="5"/>
    <col min="6913" max="6913" width="30.42578125" style="5" customWidth="1"/>
    <col min="6914" max="6914" width="11.140625" style="5" customWidth="1"/>
    <col min="6915" max="6915" width="9.85546875" style="5" customWidth="1"/>
    <col min="6916" max="6916" width="10.5703125" style="5" customWidth="1"/>
    <col min="6917" max="6917" width="9.5703125" style="5" customWidth="1"/>
    <col min="6918" max="6918" width="10.85546875" style="5" customWidth="1"/>
    <col min="6919" max="6919" width="30.42578125" style="5" customWidth="1"/>
    <col min="6920" max="6920" width="9.85546875" style="5" customWidth="1"/>
    <col min="6921" max="6926" width="11" style="5" customWidth="1"/>
    <col min="6927" max="6927" width="29.28515625" style="5" customWidth="1"/>
    <col min="6928" max="6929" width="33.85546875" style="5" customWidth="1"/>
    <col min="6930" max="6931" width="11" style="5" customWidth="1"/>
    <col min="6932" max="6932" width="23.5703125" style="5" customWidth="1"/>
    <col min="6933" max="7161" width="11" style="5" customWidth="1"/>
    <col min="7162" max="7168" width="11" style="5"/>
    <col min="7169" max="7169" width="30.42578125" style="5" customWidth="1"/>
    <col min="7170" max="7170" width="11.140625" style="5" customWidth="1"/>
    <col min="7171" max="7171" width="9.85546875" style="5" customWidth="1"/>
    <col min="7172" max="7172" width="10.5703125" style="5" customWidth="1"/>
    <col min="7173" max="7173" width="9.5703125" style="5" customWidth="1"/>
    <col min="7174" max="7174" width="10.85546875" style="5" customWidth="1"/>
    <col min="7175" max="7175" width="30.42578125" style="5" customWidth="1"/>
    <col min="7176" max="7176" width="9.85546875" style="5" customWidth="1"/>
    <col min="7177" max="7182" width="11" style="5" customWidth="1"/>
    <col min="7183" max="7183" width="29.28515625" style="5" customWidth="1"/>
    <col min="7184" max="7185" width="33.85546875" style="5" customWidth="1"/>
    <col min="7186" max="7187" width="11" style="5" customWidth="1"/>
    <col min="7188" max="7188" width="23.5703125" style="5" customWidth="1"/>
    <col min="7189" max="7417" width="11" style="5" customWidth="1"/>
    <col min="7418" max="7424" width="11" style="5"/>
    <col min="7425" max="7425" width="30.42578125" style="5" customWidth="1"/>
    <col min="7426" max="7426" width="11.140625" style="5" customWidth="1"/>
    <col min="7427" max="7427" width="9.85546875" style="5" customWidth="1"/>
    <col min="7428" max="7428" width="10.5703125" style="5" customWidth="1"/>
    <col min="7429" max="7429" width="9.5703125" style="5" customWidth="1"/>
    <col min="7430" max="7430" width="10.85546875" style="5" customWidth="1"/>
    <col min="7431" max="7431" width="30.42578125" style="5" customWidth="1"/>
    <col min="7432" max="7432" width="9.85546875" style="5" customWidth="1"/>
    <col min="7433" max="7438" width="11" style="5" customWidth="1"/>
    <col min="7439" max="7439" width="29.28515625" style="5" customWidth="1"/>
    <col min="7440" max="7441" width="33.85546875" style="5" customWidth="1"/>
    <col min="7442" max="7443" width="11" style="5" customWidth="1"/>
    <col min="7444" max="7444" width="23.5703125" style="5" customWidth="1"/>
    <col min="7445" max="7673" width="11" style="5" customWidth="1"/>
    <col min="7674" max="7680" width="11" style="5"/>
    <col min="7681" max="7681" width="30.42578125" style="5" customWidth="1"/>
    <col min="7682" max="7682" width="11.140625" style="5" customWidth="1"/>
    <col min="7683" max="7683" width="9.85546875" style="5" customWidth="1"/>
    <col min="7684" max="7684" width="10.5703125" style="5" customWidth="1"/>
    <col min="7685" max="7685" width="9.5703125" style="5" customWidth="1"/>
    <col min="7686" max="7686" width="10.85546875" style="5" customWidth="1"/>
    <col min="7687" max="7687" width="30.42578125" style="5" customWidth="1"/>
    <col min="7688" max="7688" width="9.85546875" style="5" customWidth="1"/>
    <col min="7689" max="7694" width="11" style="5" customWidth="1"/>
    <col min="7695" max="7695" width="29.28515625" style="5" customWidth="1"/>
    <col min="7696" max="7697" width="33.85546875" style="5" customWidth="1"/>
    <col min="7698" max="7699" width="11" style="5" customWidth="1"/>
    <col min="7700" max="7700" width="23.5703125" style="5" customWidth="1"/>
    <col min="7701" max="7929" width="11" style="5" customWidth="1"/>
    <col min="7930" max="7936" width="11" style="5"/>
    <col min="7937" max="7937" width="30.42578125" style="5" customWidth="1"/>
    <col min="7938" max="7938" width="11.140625" style="5" customWidth="1"/>
    <col min="7939" max="7939" width="9.85546875" style="5" customWidth="1"/>
    <col min="7940" max="7940" width="10.5703125" style="5" customWidth="1"/>
    <col min="7941" max="7941" width="9.5703125" style="5" customWidth="1"/>
    <col min="7942" max="7942" width="10.85546875" style="5" customWidth="1"/>
    <col min="7943" max="7943" width="30.42578125" style="5" customWidth="1"/>
    <col min="7944" max="7944" width="9.85546875" style="5" customWidth="1"/>
    <col min="7945" max="7950" width="11" style="5" customWidth="1"/>
    <col min="7951" max="7951" width="29.28515625" style="5" customWidth="1"/>
    <col min="7952" max="7953" width="33.85546875" style="5" customWidth="1"/>
    <col min="7954" max="7955" width="11" style="5" customWidth="1"/>
    <col min="7956" max="7956" width="23.5703125" style="5" customWidth="1"/>
    <col min="7957" max="8185" width="11" style="5" customWidth="1"/>
    <col min="8186" max="8192" width="11" style="5"/>
    <col min="8193" max="8193" width="30.42578125" style="5" customWidth="1"/>
    <col min="8194" max="8194" width="11.140625" style="5" customWidth="1"/>
    <col min="8195" max="8195" width="9.85546875" style="5" customWidth="1"/>
    <col min="8196" max="8196" width="10.5703125" style="5" customWidth="1"/>
    <col min="8197" max="8197" width="9.5703125" style="5" customWidth="1"/>
    <col min="8198" max="8198" width="10.85546875" style="5" customWidth="1"/>
    <col min="8199" max="8199" width="30.42578125" style="5" customWidth="1"/>
    <col min="8200" max="8200" width="9.85546875" style="5" customWidth="1"/>
    <col min="8201" max="8206" width="11" style="5" customWidth="1"/>
    <col min="8207" max="8207" width="29.28515625" style="5" customWidth="1"/>
    <col min="8208" max="8209" width="33.85546875" style="5" customWidth="1"/>
    <col min="8210" max="8211" width="11" style="5" customWidth="1"/>
    <col min="8212" max="8212" width="23.5703125" style="5" customWidth="1"/>
    <col min="8213" max="8441" width="11" style="5" customWidth="1"/>
    <col min="8442" max="8448" width="11" style="5"/>
    <col min="8449" max="8449" width="30.42578125" style="5" customWidth="1"/>
    <col min="8450" max="8450" width="11.140625" style="5" customWidth="1"/>
    <col min="8451" max="8451" width="9.85546875" style="5" customWidth="1"/>
    <col min="8452" max="8452" width="10.5703125" style="5" customWidth="1"/>
    <col min="8453" max="8453" width="9.5703125" style="5" customWidth="1"/>
    <col min="8454" max="8454" width="10.85546875" style="5" customWidth="1"/>
    <col min="8455" max="8455" width="30.42578125" style="5" customWidth="1"/>
    <col min="8456" max="8456" width="9.85546875" style="5" customWidth="1"/>
    <col min="8457" max="8462" width="11" style="5" customWidth="1"/>
    <col min="8463" max="8463" width="29.28515625" style="5" customWidth="1"/>
    <col min="8464" max="8465" width="33.85546875" style="5" customWidth="1"/>
    <col min="8466" max="8467" width="11" style="5" customWidth="1"/>
    <col min="8468" max="8468" width="23.5703125" style="5" customWidth="1"/>
    <col min="8469" max="8697" width="11" style="5" customWidth="1"/>
    <col min="8698" max="8704" width="11" style="5"/>
    <col min="8705" max="8705" width="30.42578125" style="5" customWidth="1"/>
    <col min="8706" max="8706" width="11.140625" style="5" customWidth="1"/>
    <col min="8707" max="8707" width="9.85546875" style="5" customWidth="1"/>
    <col min="8708" max="8708" width="10.5703125" style="5" customWidth="1"/>
    <col min="8709" max="8709" width="9.5703125" style="5" customWidth="1"/>
    <col min="8710" max="8710" width="10.85546875" style="5" customWidth="1"/>
    <col min="8711" max="8711" width="30.42578125" style="5" customWidth="1"/>
    <col min="8712" max="8712" width="9.85546875" style="5" customWidth="1"/>
    <col min="8713" max="8718" width="11" style="5" customWidth="1"/>
    <col min="8719" max="8719" width="29.28515625" style="5" customWidth="1"/>
    <col min="8720" max="8721" width="33.85546875" style="5" customWidth="1"/>
    <col min="8722" max="8723" width="11" style="5" customWidth="1"/>
    <col min="8724" max="8724" width="23.5703125" style="5" customWidth="1"/>
    <col min="8725" max="8953" width="11" style="5" customWidth="1"/>
    <col min="8954" max="8960" width="11" style="5"/>
    <col min="8961" max="8961" width="30.42578125" style="5" customWidth="1"/>
    <col min="8962" max="8962" width="11.140625" style="5" customWidth="1"/>
    <col min="8963" max="8963" width="9.85546875" style="5" customWidth="1"/>
    <col min="8964" max="8964" width="10.5703125" style="5" customWidth="1"/>
    <col min="8965" max="8965" width="9.5703125" style="5" customWidth="1"/>
    <col min="8966" max="8966" width="10.85546875" style="5" customWidth="1"/>
    <col min="8967" max="8967" width="30.42578125" style="5" customWidth="1"/>
    <col min="8968" max="8968" width="9.85546875" style="5" customWidth="1"/>
    <col min="8969" max="8974" width="11" style="5" customWidth="1"/>
    <col min="8975" max="8975" width="29.28515625" style="5" customWidth="1"/>
    <col min="8976" max="8977" width="33.85546875" style="5" customWidth="1"/>
    <col min="8978" max="8979" width="11" style="5" customWidth="1"/>
    <col min="8980" max="8980" width="23.5703125" style="5" customWidth="1"/>
    <col min="8981" max="9209" width="11" style="5" customWidth="1"/>
    <col min="9210" max="9216" width="11" style="5"/>
    <col min="9217" max="9217" width="30.42578125" style="5" customWidth="1"/>
    <col min="9218" max="9218" width="11.140625" style="5" customWidth="1"/>
    <col min="9219" max="9219" width="9.85546875" style="5" customWidth="1"/>
    <col min="9220" max="9220" width="10.5703125" style="5" customWidth="1"/>
    <col min="9221" max="9221" width="9.5703125" style="5" customWidth="1"/>
    <col min="9222" max="9222" width="10.85546875" style="5" customWidth="1"/>
    <col min="9223" max="9223" width="30.42578125" style="5" customWidth="1"/>
    <col min="9224" max="9224" width="9.85546875" style="5" customWidth="1"/>
    <col min="9225" max="9230" width="11" style="5" customWidth="1"/>
    <col min="9231" max="9231" width="29.28515625" style="5" customWidth="1"/>
    <col min="9232" max="9233" width="33.85546875" style="5" customWidth="1"/>
    <col min="9234" max="9235" width="11" style="5" customWidth="1"/>
    <col min="9236" max="9236" width="23.5703125" style="5" customWidth="1"/>
    <col min="9237" max="9465" width="11" style="5" customWidth="1"/>
    <col min="9466" max="9472" width="11" style="5"/>
    <col min="9473" max="9473" width="30.42578125" style="5" customWidth="1"/>
    <col min="9474" max="9474" width="11.140625" style="5" customWidth="1"/>
    <col min="9475" max="9475" width="9.85546875" style="5" customWidth="1"/>
    <col min="9476" max="9476" width="10.5703125" style="5" customWidth="1"/>
    <col min="9477" max="9477" width="9.5703125" style="5" customWidth="1"/>
    <col min="9478" max="9478" width="10.85546875" style="5" customWidth="1"/>
    <col min="9479" max="9479" width="30.42578125" style="5" customWidth="1"/>
    <col min="9480" max="9480" width="9.85546875" style="5" customWidth="1"/>
    <col min="9481" max="9486" width="11" style="5" customWidth="1"/>
    <col min="9487" max="9487" width="29.28515625" style="5" customWidth="1"/>
    <col min="9488" max="9489" width="33.85546875" style="5" customWidth="1"/>
    <col min="9490" max="9491" width="11" style="5" customWidth="1"/>
    <col min="9492" max="9492" width="23.5703125" style="5" customWidth="1"/>
    <col min="9493" max="9721" width="11" style="5" customWidth="1"/>
    <col min="9722" max="9728" width="11" style="5"/>
    <col min="9729" max="9729" width="30.42578125" style="5" customWidth="1"/>
    <col min="9730" max="9730" width="11.140625" style="5" customWidth="1"/>
    <col min="9731" max="9731" width="9.85546875" style="5" customWidth="1"/>
    <col min="9732" max="9732" width="10.5703125" style="5" customWidth="1"/>
    <col min="9733" max="9733" width="9.5703125" style="5" customWidth="1"/>
    <col min="9734" max="9734" width="10.85546875" style="5" customWidth="1"/>
    <col min="9735" max="9735" width="30.42578125" style="5" customWidth="1"/>
    <col min="9736" max="9736" width="9.85546875" style="5" customWidth="1"/>
    <col min="9737" max="9742" width="11" style="5" customWidth="1"/>
    <col min="9743" max="9743" width="29.28515625" style="5" customWidth="1"/>
    <col min="9744" max="9745" width="33.85546875" style="5" customWidth="1"/>
    <col min="9746" max="9747" width="11" style="5" customWidth="1"/>
    <col min="9748" max="9748" width="23.5703125" style="5" customWidth="1"/>
    <col min="9749" max="9977" width="11" style="5" customWidth="1"/>
    <col min="9978" max="9984" width="11" style="5"/>
    <col min="9985" max="9985" width="30.42578125" style="5" customWidth="1"/>
    <col min="9986" max="9986" width="11.140625" style="5" customWidth="1"/>
    <col min="9987" max="9987" width="9.85546875" style="5" customWidth="1"/>
    <col min="9988" max="9988" width="10.5703125" style="5" customWidth="1"/>
    <col min="9989" max="9989" width="9.5703125" style="5" customWidth="1"/>
    <col min="9990" max="9990" width="10.85546875" style="5" customWidth="1"/>
    <col min="9991" max="9991" width="30.42578125" style="5" customWidth="1"/>
    <col min="9992" max="9992" width="9.85546875" style="5" customWidth="1"/>
    <col min="9993" max="9998" width="11" style="5" customWidth="1"/>
    <col min="9999" max="9999" width="29.28515625" style="5" customWidth="1"/>
    <col min="10000" max="10001" width="33.85546875" style="5" customWidth="1"/>
    <col min="10002" max="10003" width="11" style="5" customWidth="1"/>
    <col min="10004" max="10004" width="23.5703125" style="5" customWidth="1"/>
    <col min="10005" max="10233" width="11" style="5" customWidth="1"/>
    <col min="10234" max="10240" width="11" style="5"/>
    <col min="10241" max="10241" width="30.42578125" style="5" customWidth="1"/>
    <col min="10242" max="10242" width="11.140625" style="5" customWidth="1"/>
    <col min="10243" max="10243" width="9.85546875" style="5" customWidth="1"/>
    <col min="10244" max="10244" width="10.5703125" style="5" customWidth="1"/>
    <col min="10245" max="10245" width="9.5703125" style="5" customWidth="1"/>
    <col min="10246" max="10246" width="10.85546875" style="5" customWidth="1"/>
    <col min="10247" max="10247" width="30.42578125" style="5" customWidth="1"/>
    <col min="10248" max="10248" width="9.85546875" style="5" customWidth="1"/>
    <col min="10249" max="10254" width="11" style="5" customWidth="1"/>
    <col min="10255" max="10255" width="29.28515625" style="5" customWidth="1"/>
    <col min="10256" max="10257" width="33.85546875" style="5" customWidth="1"/>
    <col min="10258" max="10259" width="11" style="5" customWidth="1"/>
    <col min="10260" max="10260" width="23.5703125" style="5" customWidth="1"/>
    <col min="10261" max="10489" width="11" style="5" customWidth="1"/>
    <col min="10490" max="10496" width="11" style="5"/>
    <col min="10497" max="10497" width="30.42578125" style="5" customWidth="1"/>
    <col min="10498" max="10498" width="11.140625" style="5" customWidth="1"/>
    <col min="10499" max="10499" width="9.85546875" style="5" customWidth="1"/>
    <col min="10500" max="10500" width="10.5703125" style="5" customWidth="1"/>
    <col min="10501" max="10501" width="9.5703125" style="5" customWidth="1"/>
    <col min="10502" max="10502" width="10.85546875" style="5" customWidth="1"/>
    <col min="10503" max="10503" width="30.42578125" style="5" customWidth="1"/>
    <col min="10504" max="10504" width="9.85546875" style="5" customWidth="1"/>
    <col min="10505" max="10510" width="11" style="5" customWidth="1"/>
    <col min="10511" max="10511" width="29.28515625" style="5" customWidth="1"/>
    <col min="10512" max="10513" width="33.85546875" style="5" customWidth="1"/>
    <col min="10514" max="10515" width="11" style="5" customWidth="1"/>
    <col min="10516" max="10516" width="23.5703125" style="5" customWidth="1"/>
    <col min="10517" max="10745" width="11" style="5" customWidth="1"/>
    <col min="10746" max="10752" width="11" style="5"/>
    <col min="10753" max="10753" width="30.42578125" style="5" customWidth="1"/>
    <col min="10754" max="10754" width="11.140625" style="5" customWidth="1"/>
    <col min="10755" max="10755" width="9.85546875" style="5" customWidth="1"/>
    <col min="10756" max="10756" width="10.5703125" style="5" customWidth="1"/>
    <col min="10757" max="10757" width="9.5703125" style="5" customWidth="1"/>
    <col min="10758" max="10758" width="10.85546875" style="5" customWidth="1"/>
    <col min="10759" max="10759" width="30.42578125" style="5" customWidth="1"/>
    <col min="10760" max="10760" width="9.85546875" style="5" customWidth="1"/>
    <col min="10761" max="10766" width="11" style="5" customWidth="1"/>
    <col min="10767" max="10767" width="29.28515625" style="5" customWidth="1"/>
    <col min="10768" max="10769" width="33.85546875" style="5" customWidth="1"/>
    <col min="10770" max="10771" width="11" style="5" customWidth="1"/>
    <col min="10772" max="10772" width="23.5703125" style="5" customWidth="1"/>
    <col min="10773" max="11001" width="11" style="5" customWidth="1"/>
    <col min="11002" max="11008" width="11" style="5"/>
    <col min="11009" max="11009" width="30.42578125" style="5" customWidth="1"/>
    <col min="11010" max="11010" width="11.140625" style="5" customWidth="1"/>
    <col min="11011" max="11011" width="9.85546875" style="5" customWidth="1"/>
    <col min="11012" max="11012" width="10.5703125" style="5" customWidth="1"/>
    <col min="11013" max="11013" width="9.5703125" style="5" customWidth="1"/>
    <col min="11014" max="11014" width="10.85546875" style="5" customWidth="1"/>
    <col min="11015" max="11015" width="30.42578125" style="5" customWidth="1"/>
    <col min="11016" max="11016" width="9.85546875" style="5" customWidth="1"/>
    <col min="11017" max="11022" width="11" style="5" customWidth="1"/>
    <col min="11023" max="11023" width="29.28515625" style="5" customWidth="1"/>
    <col min="11024" max="11025" width="33.85546875" style="5" customWidth="1"/>
    <col min="11026" max="11027" width="11" style="5" customWidth="1"/>
    <col min="11028" max="11028" width="23.5703125" style="5" customWidth="1"/>
    <col min="11029" max="11257" width="11" style="5" customWidth="1"/>
    <col min="11258" max="11264" width="11" style="5"/>
    <col min="11265" max="11265" width="30.42578125" style="5" customWidth="1"/>
    <col min="11266" max="11266" width="11.140625" style="5" customWidth="1"/>
    <col min="11267" max="11267" width="9.85546875" style="5" customWidth="1"/>
    <col min="11268" max="11268" width="10.5703125" style="5" customWidth="1"/>
    <col min="11269" max="11269" width="9.5703125" style="5" customWidth="1"/>
    <col min="11270" max="11270" width="10.85546875" style="5" customWidth="1"/>
    <col min="11271" max="11271" width="30.42578125" style="5" customWidth="1"/>
    <col min="11272" max="11272" width="9.85546875" style="5" customWidth="1"/>
    <col min="11273" max="11278" width="11" style="5" customWidth="1"/>
    <col min="11279" max="11279" width="29.28515625" style="5" customWidth="1"/>
    <col min="11280" max="11281" width="33.85546875" style="5" customWidth="1"/>
    <col min="11282" max="11283" width="11" style="5" customWidth="1"/>
    <col min="11284" max="11284" width="23.5703125" style="5" customWidth="1"/>
    <col min="11285" max="11513" width="11" style="5" customWidth="1"/>
    <col min="11514" max="11520" width="11" style="5"/>
    <col min="11521" max="11521" width="30.42578125" style="5" customWidth="1"/>
    <col min="11522" max="11522" width="11.140625" style="5" customWidth="1"/>
    <col min="11523" max="11523" width="9.85546875" style="5" customWidth="1"/>
    <col min="11524" max="11524" width="10.5703125" style="5" customWidth="1"/>
    <col min="11525" max="11525" width="9.5703125" style="5" customWidth="1"/>
    <col min="11526" max="11526" width="10.85546875" style="5" customWidth="1"/>
    <col min="11527" max="11527" width="30.42578125" style="5" customWidth="1"/>
    <col min="11528" max="11528" width="9.85546875" style="5" customWidth="1"/>
    <col min="11529" max="11534" width="11" style="5" customWidth="1"/>
    <col min="11535" max="11535" width="29.28515625" style="5" customWidth="1"/>
    <col min="11536" max="11537" width="33.85546875" style="5" customWidth="1"/>
    <col min="11538" max="11539" width="11" style="5" customWidth="1"/>
    <col min="11540" max="11540" width="23.5703125" style="5" customWidth="1"/>
    <col min="11541" max="11769" width="11" style="5" customWidth="1"/>
    <col min="11770" max="11776" width="11" style="5"/>
    <col min="11777" max="11777" width="30.42578125" style="5" customWidth="1"/>
    <col min="11778" max="11778" width="11.140625" style="5" customWidth="1"/>
    <col min="11779" max="11779" width="9.85546875" style="5" customWidth="1"/>
    <col min="11780" max="11780" width="10.5703125" style="5" customWidth="1"/>
    <col min="11781" max="11781" width="9.5703125" style="5" customWidth="1"/>
    <col min="11782" max="11782" width="10.85546875" style="5" customWidth="1"/>
    <col min="11783" max="11783" width="30.42578125" style="5" customWidth="1"/>
    <col min="11784" max="11784" width="9.85546875" style="5" customWidth="1"/>
    <col min="11785" max="11790" width="11" style="5" customWidth="1"/>
    <col min="11791" max="11791" width="29.28515625" style="5" customWidth="1"/>
    <col min="11792" max="11793" width="33.85546875" style="5" customWidth="1"/>
    <col min="11794" max="11795" width="11" style="5" customWidth="1"/>
    <col min="11796" max="11796" width="23.5703125" style="5" customWidth="1"/>
    <col min="11797" max="12025" width="11" style="5" customWidth="1"/>
    <col min="12026" max="12032" width="11" style="5"/>
    <col min="12033" max="12033" width="30.42578125" style="5" customWidth="1"/>
    <col min="12034" max="12034" width="11.140625" style="5" customWidth="1"/>
    <col min="12035" max="12035" width="9.85546875" style="5" customWidth="1"/>
    <col min="12036" max="12036" width="10.5703125" style="5" customWidth="1"/>
    <col min="12037" max="12037" width="9.5703125" style="5" customWidth="1"/>
    <col min="12038" max="12038" width="10.85546875" style="5" customWidth="1"/>
    <col min="12039" max="12039" width="30.42578125" style="5" customWidth="1"/>
    <col min="12040" max="12040" width="9.85546875" style="5" customWidth="1"/>
    <col min="12041" max="12046" width="11" style="5" customWidth="1"/>
    <col min="12047" max="12047" width="29.28515625" style="5" customWidth="1"/>
    <col min="12048" max="12049" width="33.85546875" style="5" customWidth="1"/>
    <col min="12050" max="12051" width="11" style="5" customWidth="1"/>
    <col min="12052" max="12052" width="23.5703125" style="5" customWidth="1"/>
    <col min="12053" max="12281" width="11" style="5" customWidth="1"/>
    <col min="12282" max="12288" width="11" style="5"/>
    <col min="12289" max="12289" width="30.42578125" style="5" customWidth="1"/>
    <col min="12290" max="12290" width="11.140625" style="5" customWidth="1"/>
    <col min="12291" max="12291" width="9.85546875" style="5" customWidth="1"/>
    <col min="12292" max="12292" width="10.5703125" style="5" customWidth="1"/>
    <col min="12293" max="12293" width="9.5703125" style="5" customWidth="1"/>
    <col min="12294" max="12294" width="10.85546875" style="5" customWidth="1"/>
    <col min="12295" max="12295" width="30.42578125" style="5" customWidth="1"/>
    <col min="12296" max="12296" width="9.85546875" style="5" customWidth="1"/>
    <col min="12297" max="12302" width="11" style="5" customWidth="1"/>
    <col min="12303" max="12303" width="29.28515625" style="5" customWidth="1"/>
    <col min="12304" max="12305" width="33.85546875" style="5" customWidth="1"/>
    <col min="12306" max="12307" width="11" style="5" customWidth="1"/>
    <col min="12308" max="12308" width="23.5703125" style="5" customWidth="1"/>
    <col min="12309" max="12537" width="11" style="5" customWidth="1"/>
    <col min="12538" max="12544" width="11" style="5"/>
    <col min="12545" max="12545" width="30.42578125" style="5" customWidth="1"/>
    <col min="12546" max="12546" width="11.140625" style="5" customWidth="1"/>
    <col min="12547" max="12547" width="9.85546875" style="5" customWidth="1"/>
    <col min="12548" max="12548" width="10.5703125" style="5" customWidth="1"/>
    <col min="12549" max="12549" width="9.5703125" style="5" customWidth="1"/>
    <col min="12550" max="12550" width="10.85546875" style="5" customWidth="1"/>
    <col min="12551" max="12551" width="30.42578125" style="5" customWidth="1"/>
    <col min="12552" max="12552" width="9.85546875" style="5" customWidth="1"/>
    <col min="12553" max="12558" width="11" style="5" customWidth="1"/>
    <col min="12559" max="12559" width="29.28515625" style="5" customWidth="1"/>
    <col min="12560" max="12561" width="33.85546875" style="5" customWidth="1"/>
    <col min="12562" max="12563" width="11" style="5" customWidth="1"/>
    <col min="12564" max="12564" width="23.5703125" style="5" customWidth="1"/>
    <col min="12565" max="12793" width="11" style="5" customWidth="1"/>
    <col min="12794" max="12800" width="11" style="5"/>
    <col min="12801" max="12801" width="30.42578125" style="5" customWidth="1"/>
    <col min="12802" max="12802" width="11.140625" style="5" customWidth="1"/>
    <col min="12803" max="12803" width="9.85546875" style="5" customWidth="1"/>
    <col min="12804" max="12804" width="10.5703125" style="5" customWidth="1"/>
    <col min="12805" max="12805" width="9.5703125" style="5" customWidth="1"/>
    <col min="12806" max="12806" width="10.85546875" style="5" customWidth="1"/>
    <col min="12807" max="12807" width="30.42578125" style="5" customWidth="1"/>
    <col min="12808" max="12808" width="9.85546875" style="5" customWidth="1"/>
    <col min="12809" max="12814" width="11" style="5" customWidth="1"/>
    <col min="12815" max="12815" width="29.28515625" style="5" customWidth="1"/>
    <col min="12816" max="12817" width="33.85546875" style="5" customWidth="1"/>
    <col min="12818" max="12819" width="11" style="5" customWidth="1"/>
    <col min="12820" max="12820" width="23.5703125" style="5" customWidth="1"/>
    <col min="12821" max="13049" width="11" style="5" customWidth="1"/>
    <col min="13050" max="13056" width="11" style="5"/>
    <col min="13057" max="13057" width="30.42578125" style="5" customWidth="1"/>
    <col min="13058" max="13058" width="11.140625" style="5" customWidth="1"/>
    <col min="13059" max="13059" width="9.85546875" style="5" customWidth="1"/>
    <col min="13060" max="13060" width="10.5703125" style="5" customWidth="1"/>
    <col min="13061" max="13061" width="9.5703125" style="5" customWidth="1"/>
    <col min="13062" max="13062" width="10.85546875" style="5" customWidth="1"/>
    <col min="13063" max="13063" width="30.42578125" style="5" customWidth="1"/>
    <col min="13064" max="13064" width="9.85546875" style="5" customWidth="1"/>
    <col min="13065" max="13070" width="11" style="5" customWidth="1"/>
    <col min="13071" max="13071" width="29.28515625" style="5" customWidth="1"/>
    <col min="13072" max="13073" width="33.85546875" style="5" customWidth="1"/>
    <col min="13074" max="13075" width="11" style="5" customWidth="1"/>
    <col min="13076" max="13076" width="23.5703125" style="5" customWidth="1"/>
    <col min="13077" max="13305" width="11" style="5" customWidth="1"/>
    <col min="13306" max="13312" width="11" style="5"/>
    <col min="13313" max="13313" width="30.42578125" style="5" customWidth="1"/>
    <col min="13314" max="13314" width="11.140625" style="5" customWidth="1"/>
    <col min="13315" max="13315" width="9.85546875" style="5" customWidth="1"/>
    <col min="13316" max="13316" width="10.5703125" style="5" customWidth="1"/>
    <col min="13317" max="13317" width="9.5703125" style="5" customWidth="1"/>
    <col min="13318" max="13318" width="10.85546875" style="5" customWidth="1"/>
    <col min="13319" max="13319" width="30.42578125" style="5" customWidth="1"/>
    <col min="13320" max="13320" width="9.85546875" style="5" customWidth="1"/>
    <col min="13321" max="13326" width="11" style="5" customWidth="1"/>
    <col min="13327" max="13327" width="29.28515625" style="5" customWidth="1"/>
    <col min="13328" max="13329" width="33.85546875" style="5" customWidth="1"/>
    <col min="13330" max="13331" width="11" style="5" customWidth="1"/>
    <col min="13332" max="13332" width="23.5703125" style="5" customWidth="1"/>
    <col min="13333" max="13561" width="11" style="5" customWidth="1"/>
    <col min="13562" max="13568" width="11" style="5"/>
    <col min="13569" max="13569" width="30.42578125" style="5" customWidth="1"/>
    <col min="13570" max="13570" width="11.140625" style="5" customWidth="1"/>
    <col min="13571" max="13571" width="9.85546875" style="5" customWidth="1"/>
    <col min="13572" max="13572" width="10.5703125" style="5" customWidth="1"/>
    <col min="13573" max="13573" width="9.5703125" style="5" customWidth="1"/>
    <col min="13574" max="13574" width="10.85546875" style="5" customWidth="1"/>
    <col min="13575" max="13575" width="30.42578125" style="5" customWidth="1"/>
    <col min="13576" max="13576" width="9.85546875" style="5" customWidth="1"/>
    <col min="13577" max="13582" width="11" style="5" customWidth="1"/>
    <col min="13583" max="13583" width="29.28515625" style="5" customWidth="1"/>
    <col min="13584" max="13585" width="33.85546875" style="5" customWidth="1"/>
    <col min="13586" max="13587" width="11" style="5" customWidth="1"/>
    <col min="13588" max="13588" width="23.5703125" style="5" customWidth="1"/>
    <col min="13589" max="13817" width="11" style="5" customWidth="1"/>
    <col min="13818" max="13824" width="11" style="5"/>
    <col min="13825" max="13825" width="30.42578125" style="5" customWidth="1"/>
    <col min="13826" max="13826" width="11.140625" style="5" customWidth="1"/>
    <col min="13827" max="13827" width="9.85546875" style="5" customWidth="1"/>
    <col min="13828" max="13828" width="10.5703125" style="5" customWidth="1"/>
    <col min="13829" max="13829" width="9.5703125" style="5" customWidth="1"/>
    <col min="13830" max="13830" width="10.85546875" style="5" customWidth="1"/>
    <col min="13831" max="13831" width="30.42578125" style="5" customWidth="1"/>
    <col min="13832" max="13832" width="9.85546875" style="5" customWidth="1"/>
    <col min="13833" max="13838" width="11" style="5" customWidth="1"/>
    <col min="13839" max="13839" width="29.28515625" style="5" customWidth="1"/>
    <col min="13840" max="13841" width="33.85546875" style="5" customWidth="1"/>
    <col min="13842" max="13843" width="11" style="5" customWidth="1"/>
    <col min="13844" max="13844" width="23.5703125" style="5" customWidth="1"/>
    <col min="13845" max="14073" width="11" style="5" customWidth="1"/>
    <col min="14074" max="14080" width="11" style="5"/>
    <col min="14081" max="14081" width="30.42578125" style="5" customWidth="1"/>
    <col min="14082" max="14082" width="11.140625" style="5" customWidth="1"/>
    <col min="14083" max="14083" width="9.85546875" style="5" customWidth="1"/>
    <col min="14084" max="14084" width="10.5703125" style="5" customWidth="1"/>
    <col min="14085" max="14085" width="9.5703125" style="5" customWidth="1"/>
    <col min="14086" max="14086" width="10.85546875" style="5" customWidth="1"/>
    <col min="14087" max="14087" width="30.42578125" style="5" customWidth="1"/>
    <col min="14088" max="14088" width="9.85546875" style="5" customWidth="1"/>
    <col min="14089" max="14094" width="11" style="5" customWidth="1"/>
    <col min="14095" max="14095" width="29.28515625" style="5" customWidth="1"/>
    <col min="14096" max="14097" width="33.85546875" style="5" customWidth="1"/>
    <col min="14098" max="14099" width="11" style="5" customWidth="1"/>
    <col min="14100" max="14100" width="23.5703125" style="5" customWidth="1"/>
    <col min="14101" max="14329" width="11" style="5" customWidth="1"/>
    <col min="14330" max="14336" width="11" style="5"/>
    <col min="14337" max="14337" width="30.42578125" style="5" customWidth="1"/>
    <col min="14338" max="14338" width="11.140625" style="5" customWidth="1"/>
    <col min="14339" max="14339" width="9.85546875" style="5" customWidth="1"/>
    <col min="14340" max="14340" width="10.5703125" style="5" customWidth="1"/>
    <col min="14341" max="14341" width="9.5703125" style="5" customWidth="1"/>
    <col min="14342" max="14342" width="10.85546875" style="5" customWidth="1"/>
    <col min="14343" max="14343" width="30.42578125" style="5" customWidth="1"/>
    <col min="14344" max="14344" width="9.85546875" style="5" customWidth="1"/>
    <col min="14345" max="14350" width="11" style="5" customWidth="1"/>
    <col min="14351" max="14351" width="29.28515625" style="5" customWidth="1"/>
    <col min="14352" max="14353" width="33.85546875" style="5" customWidth="1"/>
    <col min="14354" max="14355" width="11" style="5" customWidth="1"/>
    <col min="14356" max="14356" width="23.5703125" style="5" customWidth="1"/>
    <col min="14357" max="14585" width="11" style="5" customWidth="1"/>
    <col min="14586" max="14592" width="11" style="5"/>
    <col min="14593" max="14593" width="30.42578125" style="5" customWidth="1"/>
    <col min="14594" max="14594" width="11.140625" style="5" customWidth="1"/>
    <col min="14595" max="14595" width="9.85546875" style="5" customWidth="1"/>
    <col min="14596" max="14596" width="10.5703125" style="5" customWidth="1"/>
    <col min="14597" max="14597" width="9.5703125" style="5" customWidth="1"/>
    <col min="14598" max="14598" width="10.85546875" style="5" customWidth="1"/>
    <col min="14599" max="14599" width="30.42578125" style="5" customWidth="1"/>
    <col min="14600" max="14600" width="9.85546875" style="5" customWidth="1"/>
    <col min="14601" max="14606" width="11" style="5" customWidth="1"/>
    <col min="14607" max="14607" width="29.28515625" style="5" customWidth="1"/>
    <col min="14608" max="14609" width="33.85546875" style="5" customWidth="1"/>
    <col min="14610" max="14611" width="11" style="5" customWidth="1"/>
    <col min="14612" max="14612" width="23.5703125" style="5" customWidth="1"/>
    <col min="14613" max="14841" width="11" style="5" customWidth="1"/>
    <col min="14842" max="14848" width="11" style="5"/>
    <col min="14849" max="14849" width="30.42578125" style="5" customWidth="1"/>
    <col min="14850" max="14850" width="11.140625" style="5" customWidth="1"/>
    <col min="14851" max="14851" width="9.85546875" style="5" customWidth="1"/>
    <col min="14852" max="14852" width="10.5703125" style="5" customWidth="1"/>
    <col min="14853" max="14853" width="9.5703125" style="5" customWidth="1"/>
    <col min="14854" max="14854" width="10.85546875" style="5" customWidth="1"/>
    <col min="14855" max="14855" width="30.42578125" style="5" customWidth="1"/>
    <col min="14856" max="14856" width="9.85546875" style="5" customWidth="1"/>
    <col min="14857" max="14862" width="11" style="5" customWidth="1"/>
    <col min="14863" max="14863" width="29.28515625" style="5" customWidth="1"/>
    <col min="14864" max="14865" width="33.85546875" style="5" customWidth="1"/>
    <col min="14866" max="14867" width="11" style="5" customWidth="1"/>
    <col min="14868" max="14868" width="23.5703125" style="5" customWidth="1"/>
    <col min="14869" max="15097" width="11" style="5" customWidth="1"/>
    <col min="15098" max="15104" width="11" style="5"/>
    <col min="15105" max="15105" width="30.42578125" style="5" customWidth="1"/>
    <col min="15106" max="15106" width="11.140625" style="5" customWidth="1"/>
    <col min="15107" max="15107" width="9.85546875" style="5" customWidth="1"/>
    <col min="15108" max="15108" width="10.5703125" style="5" customWidth="1"/>
    <col min="15109" max="15109" width="9.5703125" style="5" customWidth="1"/>
    <col min="15110" max="15110" width="10.85546875" style="5" customWidth="1"/>
    <col min="15111" max="15111" width="30.42578125" style="5" customWidth="1"/>
    <col min="15112" max="15112" width="9.85546875" style="5" customWidth="1"/>
    <col min="15113" max="15118" width="11" style="5" customWidth="1"/>
    <col min="15119" max="15119" width="29.28515625" style="5" customWidth="1"/>
    <col min="15120" max="15121" width="33.85546875" style="5" customWidth="1"/>
    <col min="15122" max="15123" width="11" style="5" customWidth="1"/>
    <col min="15124" max="15124" width="23.5703125" style="5" customWidth="1"/>
    <col min="15125" max="15353" width="11" style="5" customWidth="1"/>
    <col min="15354" max="15360" width="11" style="5"/>
    <col min="15361" max="15361" width="30.42578125" style="5" customWidth="1"/>
    <col min="15362" max="15362" width="11.140625" style="5" customWidth="1"/>
    <col min="15363" max="15363" width="9.85546875" style="5" customWidth="1"/>
    <col min="15364" max="15364" width="10.5703125" style="5" customWidth="1"/>
    <col min="15365" max="15365" width="9.5703125" style="5" customWidth="1"/>
    <col min="15366" max="15366" width="10.85546875" style="5" customWidth="1"/>
    <col min="15367" max="15367" width="30.42578125" style="5" customWidth="1"/>
    <col min="15368" max="15368" width="9.85546875" style="5" customWidth="1"/>
    <col min="15369" max="15374" width="11" style="5" customWidth="1"/>
    <col min="15375" max="15375" width="29.28515625" style="5" customWidth="1"/>
    <col min="15376" max="15377" width="33.85546875" style="5" customWidth="1"/>
    <col min="15378" max="15379" width="11" style="5" customWidth="1"/>
    <col min="15380" max="15380" width="23.5703125" style="5" customWidth="1"/>
    <col min="15381" max="15609" width="11" style="5" customWidth="1"/>
    <col min="15610" max="15616" width="11" style="5"/>
    <col min="15617" max="15617" width="30.42578125" style="5" customWidth="1"/>
    <col min="15618" max="15618" width="11.140625" style="5" customWidth="1"/>
    <col min="15619" max="15619" width="9.85546875" style="5" customWidth="1"/>
    <col min="15620" max="15620" width="10.5703125" style="5" customWidth="1"/>
    <col min="15621" max="15621" width="9.5703125" style="5" customWidth="1"/>
    <col min="15622" max="15622" width="10.85546875" style="5" customWidth="1"/>
    <col min="15623" max="15623" width="30.42578125" style="5" customWidth="1"/>
    <col min="15624" max="15624" width="9.85546875" style="5" customWidth="1"/>
    <col min="15625" max="15630" width="11" style="5" customWidth="1"/>
    <col min="15631" max="15631" width="29.28515625" style="5" customWidth="1"/>
    <col min="15632" max="15633" width="33.85546875" style="5" customWidth="1"/>
    <col min="15634" max="15635" width="11" style="5" customWidth="1"/>
    <col min="15636" max="15636" width="23.5703125" style="5" customWidth="1"/>
    <col min="15637" max="15865" width="11" style="5" customWidth="1"/>
    <col min="15866" max="15872" width="11" style="5"/>
    <col min="15873" max="15873" width="30.42578125" style="5" customWidth="1"/>
    <col min="15874" max="15874" width="11.140625" style="5" customWidth="1"/>
    <col min="15875" max="15875" width="9.85546875" style="5" customWidth="1"/>
    <col min="15876" max="15876" width="10.5703125" style="5" customWidth="1"/>
    <col min="15877" max="15877" width="9.5703125" style="5" customWidth="1"/>
    <col min="15878" max="15878" width="10.85546875" style="5" customWidth="1"/>
    <col min="15879" max="15879" width="30.42578125" style="5" customWidth="1"/>
    <col min="15880" max="15880" width="9.85546875" style="5" customWidth="1"/>
    <col min="15881" max="15886" width="11" style="5" customWidth="1"/>
    <col min="15887" max="15887" width="29.28515625" style="5" customWidth="1"/>
    <col min="15888" max="15889" width="33.85546875" style="5" customWidth="1"/>
    <col min="15890" max="15891" width="11" style="5" customWidth="1"/>
    <col min="15892" max="15892" width="23.5703125" style="5" customWidth="1"/>
    <col min="15893" max="16121" width="11" style="5" customWidth="1"/>
    <col min="16122" max="16128" width="11" style="5"/>
    <col min="16129" max="16129" width="30.42578125" style="5" customWidth="1"/>
    <col min="16130" max="16130" width="11.140625" style="5" customWidth="1"/>
    <col min="16131" max="16131" width="9.85546875" style="5" customWidth="1"/>
    <col min="16132" max="16132" width="10.5703125" style="5" customWidth="1"/>
    <col min="16133" max="16133" width="9.5703125" style="5" customWidth="1"/>
    <col min="16134" max="16134" width="10.85546875" style="5" customWidth="1"/>
    <col min="16135" max="16135" width="30.42578125" style="5" customWidth="1"/>
    <col min="16136" max="16136" width="9.85546875" style="5" customWidth="1"/>
    <col min="16137" max="16142" width="11" style="5" customWidth="1"/>
    <col min="16143" max="16143" width="29.28515625" style="5" customWidth="1"/>
    <col min="16144" max="16145" width="33.85546875" style="5" customWidth="1"/>
    <col min="16146" max="16147" width="11" style="5" customWidth="1"/>
    <col min="16148" max="16148" width="23.5703125" style="5" customWidth="1"/>
    <col min="16149" max="16377" width="11" style="5" customWidth="1"/>
    <col min="16378" max="16384" width="11" style="5"/>
  </cols>
  <sheetData>
    <row r="1" spans="1:20" s="3" customFormat="1" ht="24.75" customHeight="1">
      <c r="A1" s="1" t="s">
        <v>0</v>
      </c>
      <c r="B1" s="63"/>
      <c r="G1" s="4" t="s">
        <v>1</v>
      </c>
      <c r="O1" s="4"/>
    </row>
    <row r="2" spans="1:20" ht="18.95" customHeight="1"/>
    <row r="3" spans="1:20" s="9" customFormat="1" ht="18.95" customHeight="1">
      <c r="A3" s="7" t="s">
        <v>3</v>
      </c>
      <c r="B3" s="8"/>
      <c r="C3" s="8"/>
      <c r="E3" s="5"/>
      <c r="F3" s="10" t="s">
        <v>4</v>
      </c>
      <c r="G3" s="10"/>
      <c r="H3" s="11"/>
      <c r="I3" s="11"/>
      <c r="O3" s="12"/>
    </row>
    <row r="4" spans="1:20" ht="18.95" customHeight="1">
      <c r="A4" s="7" t="s">
        <v>5</v>
      </c>
      <c r="C4" s="6"/>
      <c r="E4" s="9"/>
      <c r="F4" s="13" t="s">
        <v>6</v>
      </c>
      <c r="G4" s="13"/>
      <c r="H4" s="9"/>
      <c r="O4" s="12"/>
    </row>
    <row r="5" spans="1:20" ht="18.95" customHeight="1">
      <c r="A5" s="7" t="s">
        <v>116</v>
      </c>
      <c r="B5" s="14"/>
      <c r="E5" s="13" t="s">
        <v>117</v>
      </c>
      <c r="F5" s="13"/>
      <c r="G5" s="13"/>
      <c r="H5" s="9"/>
      <c r="O5" s="12"/>
    </row>
    <row r="6" spans="1:20" ht="12.95" customHeight="1">
      <c r="C6" s="64"/>
      <c r="D6" s="15"/>
      <c r="E6" s="15"/>
      <c r="F6" s="28"/>
      <c r="I6" s="15"/>
      <c r="J6" s="15"/>
      <c r="K6" s="15"/>
      <c r="O6" s="6"/>
    </row>
    <row r="7" spans="1:20">
      <c r="A7" s="17" t="s">
        <v>9</v>
      </c>
      <c r="B7" s="18" t="s">
        <v>10</v>
      </c>
      <c r="C7" s="18" t="s">
        <v>11</v>
      </c>
      <c r="D7" s="19" t="s">
        <v>12</v>
      </c>
      <c r="E7" s="20" t="s">
        <v>13</v>
      </c>
      <c r="F7" s="19" t="s">
        <v>14</v>
      </c>
      <c r="G7" s="21" t="s">
        <v>15</v>
      </c>
      <c r="H7" s="22"/>
      <c r="I7" s="23"/>
      <c r="J7" s="20"/>
      <c r="K7" s="20"/>
      <c r="L7" s="18"/>
      <c r="M7" s="18"/>
      <c r="N7" s="18"/>
      <c r="O7" s="6"/>
    </row>
    <row r="8" spans="1:20" ht="13.5" customHeight="1">
      <c r="A8" s="15"/>
      <c r="B8" s="24" t="s">
        <v>16</v>
      </c>
      <c r="C8" s="24"/>
      <c r="E8" s="20" t="s">
        <v>17</v>
      </c>
      <c r="F8" s="25"/>
      <c r="G8" s="26"/>
      <c r="H8" s="26"/>
      <c r="I8" s="19"/>
      <c r="J8" s="19"/>
      <c r="K8" s="19"/>
      <c r="L8" s="19"/>
      <c r="M8" s="20"/>
      <c r="N8" s="19"/>
      <c r="O8" s="27"/>
      <c r="T8" s="27"/>
    </row>
    <row r="9" spans="1:20" ht="13.5" customHeight="1">
      <c r="A9" s="28"/>
      <c r="B9" s="24" t="s">
        <v>18</v>
      </c>
      <c r="C9" s="20" t="s">
        <v>19</v>
      </c>
      <c r="D9" s="29" t="s">
        <v>20</v>
      </c>
      <c r="E9" s="29" t="s">
        <v>21</v>
      </c>
      <c r="F9" s="29" t="s">
        <v>22</v>
      </c>
      <c r="G9" s="15"/>
      <c r="H9" s="15"/>
      <c r="I9" s="15"/>
      <c r="J9" s="19"/>
      <c r="K9" s="19"/>
      <c r="O9" s="30"/>
      <c r="T9" s="30"/>
    </row>
    <row r="10" spans="1:20" ht="8.1" customHeight="1">
      <c r="A10" s="28"/>
      <c r="G10" s="15"/>
      <c r="H10" s="15"/>
      <c r="I10" s="15"/>
      <c r="J10" s="19"/>
      <c r="K10" s="19"/>
      <c r="O10" s="30"/>
      <c r="T10" s="30"/>
    </row>
    <row r="11" spans="1:20" ht="11.25" customHeight="1">
      <c r="A11" s="65" t="s">
        <v>118</v>
      </c>
      <c r="B11" s="34">
        <f>SUM(B12:B22)</f>
        <v>31</v>
      </c>
      <c r="C11" s="54">
        <f>SUM(C12:C22)</f>
        <v>5785</v>
      </c>
      <c r="D11" s="54">
        <f>SUM(D12:D22)</f>
        <v>11570</v>
      </c>
      <c r="E11" s="54">
        <f>SUM(E12:E22)</f>
        <v>2134</v>
      </c>
      <c r="F11" s="54">
        <f>SUM(F12:F22)</f>
        <v>47838</v>
      </c>
      <c r="G11" s="58" t="s">
        <v>119</v>
      </c>
      <c r="H11" s="66"/>
      <c r="I11" s="37"/>
      <c r="K11" s="38"/>
      <c r="L11" s="39"/>
      <c r="M11" s="39"/>
      <c r="N11" s="39"/>
      <c r="O11" s="40"/>
      <c r="T11" s="30"/>
    </row>
    <row r="12" spans="1:20" ht="11.25" customHeight="1">
      <c r="A12" s="67" t="s">
        <v>120</v>
      </c>
      <c r="B12" s="42">
        <v>2</v>
      </c>
      <c r="C12" s="42">
        <v>551</v>
      </c>
      <c r="D12" s="42">
        <v>735</v>
      </c>
      <c r="E12" s="42">
        <v>253</v>
      </c>
      <c r="F12" s="42">
        <v>4175</v>
      </c>
      <c r="G12" s="68" t="s">
        <v>121</v>
      </c>
      <c r="H12" s="69"/>
      <c r="I12" s="45"/>
      <c r="K12" s="46"/>
      <c r="L12" s="47"/>
      <c r="M12" s="47"/>
      <c r="N12" s="47"/>
      <c r="O12" s="49"/>
      <c r="T12" s="30"/>
    </row>
    <row r="13" spans="1:20" ht="11.25" customHeight="1">
      <c r="A13" s="67" t="s">
        <v>122</v>
      </c>
      <c r="B13" s="42">
        <v>20</v>
      </c>
      <c r="C13" s="42">
        <v>277</v>
      </c>
      <c r="D13" s="42">
        <v>2370</v>
      </c>
      <c r="E13" s="42">
        <v>95</v>
      </c>
      <c r="F13" s="42">
        <v>3222</v>
      </c>
      <c r="G13" s="68" t="s">
        <v>123</v>
      </c>
      <c r="H13" s="69"/>
      <c r="I13" s="45"/>
      <c r="K13" s="46"/>
      <c r="L13" s="47"/>
      <c r="M13" s="47"/>
      <c r="N13" s="47"/>
      <c r="O13" s="49"/>
      <c r="T13" s="30"/>
    </row>
    <row r="14" spans="1:20" ht="11.25" customHeight="1">
      <c r="A14" s="70" t="s">
        <v>124</v>
      </c>
      <c r="B14" s="42">
        <v>4</v>
      </c>
      <c r="C14" s="42">
        <v>188</v>
      </c>
      <c r="D14" s="42">
        <v>801</v>
      </c>
      <c r="E14" s="42">
        <v>15</v>
      </c>
      <c r="F14" s="42">
        <v>2241</v>
      </c>
      <c r="G14" s="43" t="s">
        <v>125</v>
      </c>
      <c r="H14" s="69"/>
      <c r="I14" s="45"/>
      <c r="K14" s="46"/>
      <c r="L14" s="47"/>
      <c r="M14" s="47"/>
      <c r="N14" s="47"/>
      <c r="O14" s="49"/>
      <c r="T14" s="30"/>
    </row>
    <row r="15" spans="1:20" ht="11.25" customHeight="1">
      <c r="A15" s="67" t="s">
        <v>126</v>
      </c>
      <c r="B15" s="42">
        <v>1</v>
      </c>
      <c r="C15" s="42">
        <v>375</v>
      </c>
      <c r="D15" s="42">
        <v>1200</v>
      </c>
      <c r="E15" s="42">
        <v>790</v>
      </c>
      <c r="F15" s="42">
        <v>5868</v>
      </c>
      <c r="G15" s="68" t="s">
        <v>127</v>
      </c>
      <c r="H15" s="69"/>
      <c r="I15" s="45"/>
      <c r="O15" s="49"/>
      <c r="T15" s="30"/>
    </row>
    <row r="16" spans="1:20" ht="11.25" customHeight="1">
      <c r="A16" s="67" t="s">
        <v>128</v>
      </c>
      <c r="B16" s="42" t="s">
        <v>24</v>
      </c>
      <c r="C16" s="42">
        <v>272</v>
      </c>
      <c r="D16" s="42">
        <v>942</v>
      </c>
      <c r="E16" s="42">
        <v>391</v>
      </c>
      <c r="F16" s="42">
        <v>2892</v>
      </c>
      <c r="G16" s="68" t="s">
        <v>129</v>
      </c>
      <c r="H16" s="69"/>
      <c r="I16" s="45"/>
      <c r="O16" s="48"/>
      <c r="T16" s="30"/>
    </row>
    <row r="17" spans="1:20" ht="11.25" customHeight="1">
      <c r="A17" s="71" t="s">
        <v>130</v>
      </c>
      <c r="B17" s="42" t="s">
        <v>24</v>
      </c>
      <c r="C17" s="42">
        <v>532</v>
      </c>
      <c r="D17" s="42">
        <v>1411</v>
      </c>
      <c r="E17" s="42">
        <v>3</v>
      </c>
      <c r="F17" s="42">
        <v>4365</v>
      </c>
      <c r="G17" s="43" t="s">
        <v>131</v>
      </c>
      <c r="H17" s="69"/>
      <c r="I17" s="45"/>
      <c r="O17" s="49"/>
      <c r="T17" s="30"/>
    </row>
    <row r="18" spans="1:20" ht="11.25" customHeight="1">
      <c r="A18" s="71" t="s">
        <v>132</v>
      </c>
      <c r="B18" s="42" t="s">
        <v>24</v>
      </c>
      <c r="C18" s="42">
        <v>659</v>
      </c>
      <c r="D18" s="42">
        <v>411</v>
      </c>
      <c r="E18" s="42">
        <v>25</v>
      </c>
      <c r="F18" s="42">
        <v>2304</v>
      </c>
      <c r="G18" s="68" t="s">
        <v>133</v>
      </c>
      <c r="H18" s="69"/>
      <c r="I18" s="45"/>
      <c r="K18" s="46"/>
      <c r="L18" s="47"/>
      <c r="M18" s="47"/>
      <c r="N18" s="47"/>
      <c r="O18" s="49"/>
      <c r="T18" s="30"/>
    </row>
    <row r="19" spans="1:20" ht="11.25" customHeight="1">
      <c r="A19" s="72" t="s">
        <v>134</v>
      </c>
      <c r="B19" s="42" t="s">
        <v>24</v>
      </c>
      <c r="C19" s="42">
        <v>383</v>
      </c>
      <c r="D19" s="42">
        <v>439</v>
      </c>
      <c r="E19" s="42" t="s">
        <v>24</v>
      </c>
      <c r="F19" s="42">
        <v>3212</v>
      </c>
      <c r="G19" s="43" t="s">
        <v>135</v>
      </c>
      <c r="H19" s="69"/>
      <c r="I19" s="45"/>
      <c r="K19" s="46"/>
      <c r="L19" s="47"/>
      <c r="M19" s="47"/>
      <c r="N19" s="47"/>
      <c r="O19" s="49"/>
      <c r="T19" s="30"/>
    </row>
    <row r="20" spans="1:20" ht="11.25" customHeight="1">
      <c r="A20" s="73" t="s">
        <v>136</v>
      </c>
      <c r="B20" s="42">
        <v>4</v>
      </c>
      <c r="C20" s="42">
        <v>848</v>
      </c>
      <c r="D20" s="42">
        <v>1128</v>
      </c>
      <c r="E20" s="42">
        <v>89</v>
      </c>
      <c r="F20" s="42">
        <v>7367</v>
      </c>
      <c r="G20" s="68" t="s">
        <v>137</v>
      </c>
      <c r="H20" s="69"/>
      <c r="I20" s="45"/>
      <c r="K20" s="46"/>
      <c r="L20" s="47"/>
      <c r="M20" s="47"/>
      <c r="N20" s="47"/>
      <c r="O20" s="49"/>
      <c r="T20" s="30"/>
    </row>
    <row r="21" spans="1:20" ht="11.25" customHeight="1">
      <c r="A21" s="71" t="s">
        <v>138</v>
      </c>
      <c r="B21" s="42" t="s">
        <v>24</v>
      </c>
      <c r="C21" s="42">
        <v>671</v>
      </c>
      <c r="D21" s="42">
        <v>273</v>
      </c>
      <c r="E21" s="42">
        <v>473</v>
      </c>
      <c r="F21" s="42">
        <v>5123</v>
      </c>
      <c r="G21" s="43" t="s">
        <v>139</v>
      </c>
      <c r="H21" s="69"/>
      <c r="I21" s="45"/>
      <c r="K21" s="46"/>
      <c r="L21" s="47"/>
      <c r="M21" s="47"/>
      <c r="N21" s="47"/>
      <c r="O21" s="49"/>
      <c r="T21" s="30"/>
    </row>
    <row r="22" spans="1:20" ht="11.25" customHeight="1">
      <c r="A22" s="67" t="s">
        <v>140</v>
      </c>
      <c r="B22" s="42" t="s">
        <v>24</v>
      </c>
      <c r="C22" s="42">
        <v>1029</v>
      </c>
      <c r="D22" s="42">
        <v>1860</v>
      </c>
      <c r="E22" s="42" t="s">
        <v>24</v>
      </c>
      <c r="F22" s="42">
        <v>7069</v>
      </c>
      <c r="G22" s="43" t="s">
        <v>141</v>
      </c>
      <c r="H22" s="69"/>
      <c r="I22" s="45"/>
      <c r="K22" s="46"/>
      <c r="L22" s="47"/>
      <c r="M22" s="47"/>
      <c r="N22" s="47"/>
      <c r="O22" s="49"/>
      <c r="T22" s="30"/>
    </row>
    <row r="23" spans="1:20" ht="11.25" customHeight="1">
      <c r="A23" s="53" t="s">
        <v>142</v>
      </c>
      <c r="B23" s="34">
        <f>SUM(B24:B27)</f>
        <v>24</v>
      </c>
      <c r="C23" s="54">
        <f>SUM(C24:C27)</f>
        <v>3806</v>
      </c>
      <c r="D23" s="54">
        <f>SUM(D24:D27)</f>
        <v>4082</v>
      </c>
      <c r="E23" s="54">
        <f>SUM(E24:E27)</f>
        <v>871</v>
      </c>
      <c r="F23" s="54">
        <f>SUM(F24:F27)</f>
        <v>28836</v>
      </c>
      <c r="G23" s="35" t="s">
        <v>143</v>
      </c>
      <c r="H23" s="66"/>
      <c r="I23" s="45"/>
      <c r="K23" s="46"/>
      <c r="L23" s="47"/>
      <c r="M23" s="47"/>
      <c r="N23" s="47"/>
      <c r="O23" s="49"/>
      <c r="T23" s="30"/>
    </row>
    <row r="24" spans="1:20" ht="11.25" customHeight="1">
      <c r="A24" s="50" t="s">
        <v>144</v>
      </c>
      <c r="B24" s="42" t="s">
        <v>24</v>
      </c>
      <c r="C24" s="42">
        <v>1303</v>
      </c>
      <c r="D24" s="42">
        <v>239</v>
      </c>
      <c r="E24" s="42" t="s">
        <v>24</v>
      </c>
      <c r="F24" s="42">
        <v>5518</v>
      </c>
      <c r="G24" s="43" t="s">
        <v>145</v>
      </c>
      <c r="H24" s="69"/>
      <c r="I24" s="45"/>
      <c r="K24" s="46"/>
      <c r="L24" s="47"/>
      <c r="M24" s="47"/>
      <c r="N24" s="47"/>
      <c r="O24" s="49"/>
      <c r="T24" s="30"/>
    </row>
    <row r="25" spans="1:20" ht="11.25" customHeight="1">
      <c r="A25" s="50" t="s">
        <v>146</v>
      </c>
      <c r="B25" s="42">
        <v>10</v>
      </c>
      <c r="C25" s="42">
        <v>366</v>
      </c>
      <c r="D25" s="42">
        <v>905</v>
      </c>
      <c r="E25" s="42">
        <v>86</v>
      </c>
      <c r="F25" s="42">
        <v>5295</v>
      </c>
      <c r="G25" s="43" t="s">
        <v>147</v>
      </c>
      <c r="H25" s="69"/>
      <c r="I25" s="45"/>
      <c r="K25" s="46"/>
      <c r="L25" s="47"/>
      <c r="M25" s="47"/>
      <c r="N25" s="47"/>
      <c r="O25" s="48"/>
      <c r="T25" s="30"/>
    </row>
    <row r="26" spans="1:20" ht="11.25" customHeight="1">
      <c r="A26" s="50" t="s">
        <v>148</v>
      </c>
      <c r="B26" s="42">
        <v>14</v>
      </c>
      <c r="C26" s="42">
        <v>1488</v>
      </c>
      <c r="D26" s="42">
        <v>1992</v>
      </c>
      <c r="E26" s="42">
        <v>471</v>
      </c>
      <c r="F26" s="42">
        <v>10373</v>
      </c>
      <c r="G26" s="43" t="s">
        <v>149</v>
      </c>
      <c r="H26" s="69"/>
      <c r="I26" s="45"/>
      <c r="K26" s="46"/>
      <c r="L26" s="47"/>
      <c r="M26" s="47"/>
      <c r="N26" s="47"/>
      <c r="O26" s="48"/>
      <c r="T26" s="30"/>
    </row>
    <row r="27" spans="1:20" ht="11.25" customHeight="1">
      <c r="A27" s="41" t="s">
        <v>150</v>
      </c>
      <c r="B27" s="42" t="s">
        <v>24</v>
      </c>
      <c r="C27" s="42">
        <v>649</v>
      </c>
      <c r="D27" s="42">
        <v>946</v>
      </c>
      <c r="E27" s="42">
        <v>314</v>
      </c>
      <c r="F27" s="42">
        <v>7650</v>
      </c>
      <c r="G27" s="43" t="s">
        <v>151</v>
      </c>
      <c r="H27" s="69"/>
      <c r="I27" s="45"/>
      <c r="K27" s="46"/>
      <c r="L27" s="47"/>
      <c r="M27" s="47"/>
      <c r="N27" s="47"/>
      <c r="O27" s="49"/>
      <c r="T27" s="30"/>
    </row>
    <row r="28" spans="1:20" ht="11.25" customHeight="1">
      <c r="A28" s="53" t="s">
        <v>152</v>
      </c>
      <c r="B28" s="54">
        <f>SUM(B29:B32)</f>
        <v>21</v>
      </c>
      <c r="C28" s="54">
        <f>SUM(C29:C32)</f>
        <v>6248</v>
      </c>
      <c r="D28" s="54">
        <f>SUM(D29:D32)</f>
        <v>3122</v>
      </c>
      <c r="E28" s="54">
        <f>SUM(E29:E32)</f>
        <v>965</v>
      </c>
      <c r="F28" s="54">
        <f>SUM(F29:F32)</f>
        <v>32309</v>
      </c>
      <c r="G28" s="35" t="s">
        <v>153</v>
      </c>
      <c r="H28" s="66"/>
      <c r="I28" s="45"/>
      <c r="K28" s="46"/>
      <c r="L28" s="47"/>
      <c r="M28" s="47"/>
      <c r="N28" s="47"/>
      <c r="O28" s="49"/>
      <c r="T28" s="27"/>
    </row>
    <row r="29" spans="1:20" ht="11.25" customHeight="1">
      <c r="A29" s="50" t="s">
        <v>154</v>
      </c>
      <c r="B29" s="42">
        <v>10</v>
      </c>
      <c r="C29" s="42">
        <v>2289</v>
      </c>
      <c r="D29" s="42">
        <v>1302</v>
      </c>
      <c r="E29" s="42">
        <v>595</v>
      </c>
      <c r="F29" s="42">
        <v>12777</v>
      </c>
      <c r="G29" s="43" t="s">
        <v>155</v>
      </c>
      <c r="H29" s="69"/>
      <c r="I29" s="45"/>
      <c r="K29" s="46"/>
      <c r="L29" s="47"/>
      <c r="M29" s="47"/>
      <c r="N29" s="47"/>
      <c r="O29" s="49"/>
      <c r="T29" s="55"/>
    </row>
    <row r="30" spans="1:20" ht="11.25" customHeight="1">
      <c r="A30" s="50" t="s">
        <v>156</v>
      </c>
      <c r="B30" s="42">
        <v>11</v>
      </c>
      <c r="C30" s="42">
        <v>2054</v>
      </c>
      <c r="D30" s="42">
        <v>993</v>
      </c>
      <c r="E30" s="42">
        <v>197</v>
      </c>
      <c r="F30" s="42">
        <v>9303</v>
      </c>
      <c r="G30" s="43" t="s">
        <v>157</v>
      </c>
      <c r="H30" s="69"/>
      <c r="I30" s="37"/>
      <c r="K30" s="38"/>
      <c r="L30" s="39"/>
      <c r="M30" s="39"/>
      <c r="N30" s="39"/>
      <c r="O30" s="40"/>
      <c r="T30" s="30"/>
    </row>
    <row r="31" spans="1:20" ht="11.25" customHeight="1">
      <c r="A31" s="74" t="s">
        <v>158</v>
      </c>
      <c r="B31" s="42" t="s">
        <v>24</v>
      </c>
      <c r="C31" s="42">
        <v>1048</v>
      </c>
      <c r="D31" s="42">
        <v>583</v>
      </c>
      <c r="E31" s="42">
        <v>140</v>
      </c>
      <c r="F31" s="42">
        <v>5112</v>
      </c>
      <c r="G31" s="52" t="s">
        <v>159</v>
      </c>
      <c r="H31" s="69"/>
      <c r="I31" s="37"/>
      <c r="K31" s="38"/>
      <c r="L31" s="39"/>
      <c r="M31" s="39"/>
      <c r="N31" s="39"/>
      <c r="O31" s="40"/>
      <c r="T31" s="30"/>
    </row>
    <row r="32" spans="1:20" ht="11.25" customHeight="1">
      <c r="A32" s="51" t="s">
        <v>160</v>
      </c>
      <c r="B32" s="42" t="s">
        <v>24</v>
      </c>
      <c r="C32" s="42">
        <v>857</v>
      </c>
      <c r="D32" s="42">
        <v>244</v>
      </c>
      <c r="E32" s="42">
        <v>33</v>
      </c>
      <c r="F32" s="42">
        <v>5117</v>
      </c>
      <c r="G32" s="52" t="s">
        <v>161</v>
      </c>
      <c r="H32" s="69"/>
      <c r="I32" s="37"/>
      <c r="K32" s="38"/>
      <c r="L32" s="39"/>
      <c r="M32" s="39"/>
      <c r="N32" s="39"/>
      <c r="O32" s="40"/>
      <c r="T32" s="30"/>
    </row>
    <row r="33" spans="1:20" ht="11.25" customHeight="1">
      <c r="A33" s="53" t="s">
        <v>162</v>
      </c>
      <c r="B33" s="54">
        <f>SUM(B34:B36)</f>
        <v>8</v>
      </c>
      <c r="C33" s="54">
        <f>SUM(C34:C36)</f>
        <v>2076</v>
      </c>
      <c r="D33" s="54">
        <f>SUM(D34:D36)</f>
        <v>1147</v>
      </c>
      <c r="E33" s="54">
        <f>SUM(E34:E36)</f>
        <v>794</v>
      </c>
      <c r="F33" s="54">
        <f>SUM(F34:F36)</f>
        <v>25281</v>
      </c>
      <c r="G33" s="35" t="s">
        <v>163</v>
      </c>
      <c r="H33" s="66"/>
      <c r="I33" s="45"/>
      <c r="K33" s="46"/>
      <c r="L33" s="47"/>
      <c r="M33" s="47"/>
      <c r="N33" s="47"/>
      <c r="O33" s="48"/>
      <c r="T33" s="30"/>
    </row>
    <row r="34" spans="1:20" ht="11.25" customHeight="1">
      <c r="A34" s="50" t="s">
        <v>164</v>
      </c>
      <c r="B34" s="42">
        <v>8</v>
      </c>
      <c r="C34" s="42">
        <v>908</v>
      </c>
      <c r="D34" s="42">
        <v>314</v>
      </c>
      <c r="E34" s="42">
        <v>256</v>
      </c>
      <c r="F34" s="42">
        <v>8979</v>
      </c>
      <c r="G34" s="43" t="s">
        <v>165</v>
      </c>
      <c r="H34" s="69"/>
      <c r="I34" s="45"/>
      <c r="K34" s="46"/>
      <c r="L34" s="47"/>
      <c r="M34" s="47"/>
      <c r="N34" s="47"/>
      <c r="O34" s="49"/>
      <c r="T34" s="30"/>
    </row>
    <row r="35" spans="1:20" ht="11.25" customHeight="1">
      <c r="A35" s="41" t="s">
        <v>166</v>
      </c>
      <c r="B35" s="42" t="s">
        <v>24</v>
      </c>
      <c r="C35" s="42">
        <v>736</v>
      </c>
      <c r="D35" s="42">
        <v>448</v>
      </c>
      <c r="E35" s="42">
        <v>282</v>
      </c>
      <c r="F35" s="42">
        <v>8704</v>
      </c>
      <c r="G35" s="43" t="s">
        <v>167</v>
      </c>
      <c r="H35" s="69"/>
      <c r="I35" s="45"/>
      <c r="K35" s="46"/>
      <c r="L35" s="47"/>
      <c r="M35" s="47"/>
      <c r="N35" s="47"/>
      <c r="O35" s="49"/>
      <c r="T35" s="30"/>
    </row>
    <row r="36" spans="1:20" ht="11.25" customHeight="1">
      <c r="A36" s="56" t="s">
        <v>168</v>
      </c>
      <c r="B36" s="42" t="s">
        <v>24</v>
      </c>
      <c r="C36" s="42">
        <v>432</v>
      </c>
      <c r="D36" s="42">
        <v>385</v>
      </c>
      <c r="E36" s="42">
        <v>256</v>
      </c>
      <c r="F36" s="42">
        <v>7598</v>
      </c>
      <c r="G36" s="52" t="s">
        <v>169</v>
      </c>
      <c r="H36" s="69"/>
      <c r="I36" s="45"/>
      <c r="K36" s="46"/>
      <c r="L36" s="47"/>
      <c r="M36" s="47"/>
      <c r="N36" s="47"/>
      <c r="O36" s="49"/>
      <c r="T36" s="30"/>
    </row>
    <row r="37" spans="1:20" ht="11.25" customHeight="1">
      <c r="A37" s="53" t="s">
        <v>170</v>
      </c>
      <c r="B37" s="54">
        <f>SUM(B38:B43)</f>
        <v>58</v>
      </c>
      <c r="C37" s="54">
        <f>SUM(C38:C43)</f>
        <v>3292</v>
      </c>
      <c r="D37" s="54">
        <f>SUM(D38:D43)</f>
        <v>5658</v>
      </c>
      <c r="E37" s="54">
        <f>SUM(E38:E43)</f>
        <v>1886</v>
      </c>
      <c r="F37" s="54">
        <f>SUM(F38:F43)</f>
        <v>43310</v>
      </c>
      <c r="G37" s="35" t="s">
        <v>171</v>
      </c>
      <c r="H37" s="66"/>
      <c r="I37" s="45"/>
      <c r="K37" s="46"/>
      <c r="L37" s="47"/>
      <c r="M37" s="47"/>
      <c r="N37" s="47"/>
      <c r="O37" s="49"/>
      <c r="T37" s="30"/>
    </row>
    <row r="38" spans="1:20" ht="11.25" customHeight="1">
      <c r="A38" s="50" t="s">
        <v>172</v>
      </c>
      <c r="B38" s="42">
        <v>13</v>
      </c>
      <c r="C38" s="42">
        <v>397</v>
      </c>
      <c r="D38" s="42">
        <v>555</v>
      </c>
      <c r="E38" s="42">
        <v>500</v>
      </c>
      <c r="F38" s="42">
        <v>4116</v>
      </c>
      <c r="G38" s="43" t="s">
        <v>173</v>
      </c>
      <c r="H38" s="69"/>
      <c r="I38" s="45"/>
      <c r="K38" s="46"/>
      <c r="L38" s="47"/>
      <c r="M38" s="47"/>
      <c r="N38" s="47"/>
      <c r="O38" s="49"/>
      <c r="T38" s="30"/>
    </row>
    <row r="39" spans="1:20" ht="11.25" customHeight="1">
      <c r="A39" s="50" t="s">
        <v>174</v>
      </c>
      <c r="B39" s="42" t="s">
        <v>24</v>
      </c>
      <c r="C39" s="42">
        <v>519</v>
      </c>
      <c r="D39" s="42">
        <v>1318</v>
      </c>
      <c r="E39" s="42">
        <v>62</v>
      </c>
      <c r="F39" s="42">
        <v>8138</v>
      </c>
      <c r="G39" s="43" t="s">
        <v>175</v>
      </c>
      <c r="H39" s="69"/>
      <c r="I39" s="45"/>
      <c r="K39" s="46"/>
      <c r="L39" s="47"/>
      <c r="M39" s="47"/>
      <c r="N39" s="47"/>
      <c r="O39" s="49"/>
      <c r="T39" s="30"/>
    </row>
    <row r="40" spans="1:20" ht="11.25" customHeight="1">
      <c r="A40" s="50" t="s">
        <v>176</v>
      </c>
      <c r="B40" s="42" t="s">
        <v>24</v>
      </c>
      <c r="C40" s="42">
        <v>555</v>
      </c>
      <c r="D40" s="42">
        <v>424</v>
      </c>
      <c r="E40" s="42">
        <v>149</v>
      </c>
      <c r="F40" s="42">
        <v>3247</v>
      </c>
      <c r="G40" s="43" t="s">
        <v>177</v>
      </c>
      <c r="H40" s="69"/>
      <c r="I40" s="45"/>
      <c r="K40" s="46"/>
      <c r="L40" s="47"/>
      <c r="M40" s="47"/>
      <c r="N40" s="47"/>
      <c r="O40" s="49"/>
      <c r="T40" s="30"/>
    </row>
    <row r="41" spans="1:20" ht="11.25" customHeight="1">
      <c r="A41" s="50" t="s">
        <v>178</v>
      </c>
      <c r="B41" s="42">
        <v>17</v>
      </c>
      <c r="C41" s="42">
        <v>439</v>
      </c>
      <c r="D41" s="42">
        <v>282</v>
      </c>
      <c r="E41" s="42">
        <v>322</v>
      </c>
      <c r="F41" s="42">
        <v>9451</v>
      </c>
      <c r="G41" s="43" t="s">
        <v>179</v>
      </c>
      <c r="H41" s="69"/>
      <c r="I41" s="45"/>
      <c r="K41" s="46"/>
      <c r="L41" s="47"/>
      <c r="M41" s="47"/>
      <c r="N41" s="47"/>
      <c r="O41" s="49"/>
      <c r="T41" s="27"/>
    </row>
    <row r="42" spans="1:20" ht="11.25" customHeight="1">
      <c r="A42" s="41" t="s">
        <v>180</v>
      </c>
      <c r="B42" s="42">
        <v>28</v>
      </c>
      <c r="C42" s="42">
        <v>1108</v>
      </c>
      <c r="D42" s="42">
        <v>2934</v>
      </c>
      <c r="E42" s="42">
        <v>675</v>
      </c>
      <c r="F42" s="42">
        <v>12517</v>
      </c>
      <c r="G42" s="43" t="s">
        <v>181</v>
      </c>
      <c r="H42" s="69"/>
      <c r="I42" s="45"/>
      <c r="K42" s="46"/>
      <c r="L42" s="47"/>
      <c r="M42" s="47"/>
      <c r="N42" s="47"/>
      <c r="O42" s="49"/>
      <c r="T42" s="30"/>
    </row>
    <row r="43" spans="1:20" ht="11.25" customHeight="1">
      <c r="A43" s="57" t="s">
        <v>182</v>
      </c>
      <c r="B43" s="42" t="s">
        <v>24</v>
      </c>
      <c r="C43" s="42">
        <v>274</v>
      </c>
      <c r="D43" s="42">
        <v>145</v>
      </c>
      <c r="E43" s="42">
        <v>178</v>
      </c>
      <c r="F43" s="42">
        <v>5841</v>
      </c>
      <c r="G43" s="52" t="s">
        <v>183</v>
      </c>
      <c r="H43" s="69"/>
      <c r="I43" s="45"/>
      <c r="K43" s="46"/>
      <c r="L43" s="47"/>
      <c r="M43" s="47"/>
      <c r="N43" s="47"/>
      <c r="O43" s="49"/>
      <c r="T43" s="30"/>
    </row>
    <row r="44" spans="1:20" ht="11.25" customHeight="1">
      <c r="A44" s="53" t="s">
        <v>184</v>
      </c>
      <c r="B44" s="34" t="s">
        <v>24</v>
      </c>
      <c r="C44" s="54">
        <f>SUM(C45:C48)</f>
        <v>2764</v>
      </c>
      <c r="D44" s="54">
        <f>SUM(D45:D48)</f>
        <v>3729</v>
      </c>
      <c r="E44" s="54">
        <f>SUM(E45:E48)</f>
        <v>1257</v>
      </c>
      <c r="F44" s="54">
        <f>SUM(F45:F48)</f>
        <v>32782</v>
      </c>
      <c r="G44" s="35" t="s">
        <v>185</v>
      </c>
      <c r="H44" s="66"/>
      <c r="I44" s="45"/>
      <c r="K44" s="46"/>
      <c r="L44" s="47"/>
      <c r="M44" s="47"/>
      <c r="N44" s="47"/>
      <c r="O44" s="49"/>
      <c r="T44" s="30"/>
    </row>
    <row r="45" spans="1:20" ht="11.25" customHeight="1">
      <c r="A45" s="50" t="s">
        <v>186</v>
      </c>
      <c r="B45" s="42" t="s">
        <v>24</v>
      </c>
      <c r="C45" s="42">
        <v>440</v>
      </c>
      <c r="D45" s="42">
        <v>57</v>
      </c>
      <c r="E45" s="42">
        <v>429</v>
      </c>
      <c r="F45" s="42">
        <v>4904</v>
      </c>
      <c r="G45" s="43" t="s">
        <v>187</v>
      </c>
      <c r="H45" s="69"/>
      <c r="I45" s="45"/>
      <c r="K45" s="46"/>
      <c r="L45" s="47"/>
      <c r="M45" s="47"/>
      <c r="N45" s="47"/>
      <c r="O45" s="49"/>
      <c r="T45" s="30"/>
    </row>
    <row r="46" spans="1:20" ht="11.25" customHeight="1">
      <c r="A46" s="41" t="s">
        <v>188</v>
      </c>
      <c r="B46" s="42" t="s">
        <v>24</v>
      </c>
      <c r="C46" s="42">
        <v>1295</v>
      </c>
      <c r="D46" s="42">
        <v>2964</v>
      </c>
      <c r="E46" s="42">
        <v>197</v>
      </c>
      <c r="F46" s="42">
        <v>18187</v>
      </c>
      <c r="G46" s="43" t="s">
        <v>189</v>
      </c>
      <c r="H46" s="69"/>
      <c r="I46" s="45"/>
      <c r="K46" s="46"/>
      <c r="L46" s="47"/>
      <c r="M46" s="47"/>
      <c r="N46" s="47"/>
      <c r="O46" s="48"/>
      <c r="T46" s="30"/>
    </row>
    <row r="47" spans="1:20" ht="11.25" customHeight="1">
      <c r="A47" s="50" t="s">
        <v>190</v>
      </c>
      <c r="B47" s="42" t="s">
        <v>24</v>
      </c>
      <c r="C47" s="42">
        <v>309</v>
      </c>
      <c r="D47" s="42">
        <v>207</v>
      </c>
      <c r="E47" s="42">
        <v>114</v>
      </c>
      <c r="F47" s="42">
        <v>5012</v>
      </c>
      <c r="G47" s="75" t="s">
        <v>191</v>
      </c>
      <c r="H47" s="69"/>
      <c r="I47" s="45"/>
      <c r="K47" s="46"/>
      <c r="L47" s="47"/>
      <c r="M47" s="47"/>
      <c r="N47" s="47"/>
      <c r="O47" s="49"/>
      <c r="T47" s="6"/>
    </row>
    <row r="48" spans="1:20" ht="11.25" customHeight="1">
      <c r="A48" s="5" t="s">
        <v>192</v>
      </c>
      <c r="B48" s="42" t="s">
        <v>24</v>
      </c>
      <c r="C48" s="42">
        <v>720</v>
      </c>
      <c r="D48" s="42">
        <v>501</v>
      </c>
      <c r="E48" s="42">
        <v>517</v>
      </c>
      <c r="F48" s="42">
        <v>4679</v>
      </c>
      <c r="G48" s="43" t="s">
        <v>193</v>
      </c>
      <c r="H48" s="69"/>
      <c r="I48" s="45"/>
      <c r="K48" s="46"/>
      <c r="L48" s="47"/>
      <c r="M48" s="47"/>
      <c r="N48" s="47"/>
      <c r="O48" s="48"/>
      <c r="T48" s="30"/>
    </row>
    <row r="49" spans="1:20" ht="11.25" customHeight="1">
      <c r="A49" s="53" t="s">
        <v>194</v>
      </c>
      <c r="B49" s="54">
        <f>SUM(B50:B53)</f>
        <v>14</v>
      </c>
      <c r="C49" s="54">
        <f>SUM(C50:C53)</f>
        <v>3211</v>
      </c>
      <c r="D49" s="54">
        <f>SUM(D50:D53)</f>
        <v>2431</v>
      </c>
      <c r="E49" s="54">
        <f>SUM(E50:E53)</f>
        <v>2296</v>
      </c>
      <c r="F49" s="54">
        <f>SUM(F50:F53)</f>
        <v>29661</v>
      </c>
      <c r="G49" s="35" t="s">
        <v>195</v>
      </c>
      <c r="H49" s="66"/>
      <c r="I49" s="45"/>
      <c r="K49" s="46"/>
      <c r="L49" s="47"/>
      <c r="M49" s="47"/>
      <c r="N49" s="47"/>
      <c r="O49" s="49"/>
      <c r="T49" s="30"/>
    </row>
    <row r="50" spans="1:20" ht="11.25" customHeight="1">
      <c r="A50" s="50" t="s">
        <v>196</v>
      </c>
      <c r="B50" s="42">
        <v>1</v>
      </c>
      <c r="C50" s="42">
        <v>533</v>
      </c>
      <c r="D50" s="42">
        <v>707</v>
      </c>
      <c r="E50" s="42">
        <v>737</v>
      </c>
      <c r="F50" s="42">
        <v>5026</v>
      </c>
      <c r="G50" s="43" t="s">
        <v>197</v>
      </c>
      <c r="H50" s="69"/>
      <c r="I50" s="45"/>
      <c r="K50" s="46"/>
      <c r="L50" s="47"/>
      <c r="M50" s="47"/>
      <c r="N50" s="47"/>
      <c r="O50" s="49"/>
      <c r="T50" s="30"/>
    </row>
    <row r="51" spans="1:20" ht="11.25" customHeight="1">
      <c r="A51" s="51" t="s">
        <v>198</v>
      </c>
      <c r="B51" s="42" t="s">
        <v>24</v>
      </c>
      <c r="C51" s="42">
        <v>332</v>
      </c>
      <c r="D51" s="42">
        <v>25</v>
      </c>
      <c r="E51" s="42">
        <v>52</v>
      </c>
      <c r="F51" s="42">
        <v>3357</v>
      </c>
      <c r="G51" s="52" t="s">
        <v>199</v>
      </c>
      <c r="H51" s="69"/>
      <c r="I51" s="45"/>
      <c r="K51" s="46"/>
      <c r="L51" s="47"/>
      <c r="M51" s="47"/>
      <c r="N51" s="47"/>
      <c r="O51" s="49"/>
      <c r="T51" s="30"/>
    </row>
    <row r="52" spans="1:20" ht="11.25" customHeight="1">
      <c r="A52" s="50" t="s">
        <v>200</v>
      </c>
      <c r="B52" s="42">
        <v>8</v>
      </c>
      <c r="C52" s="42">
        <v>1351</v>
      </c>
      <c r="D52" s="42">
        <v>696</v>
      </c>
      <c r="E52" s="42">
        <v>1383</v>
      </c>
      <c r="F52" s="42">
        <v>13804</v>
      </c>
      <c r="G52" s="43" t="s">
        <v>201</v>
      </c>
      <c r="H52" s="69"/>
      <c r="I52" s="45"/>
      <c r="K52" s="46"/>
      <c r="L52" s="47"/>
      <c r="M52" s="47"/>
      <c r="N52" s="47"/>
      <c r="O52" s="49"/>
      <c r="T52" s="30"/>
    </row>
    <row r="53" spans="1:20" ht="11.25" customHeight="1">
      <c r="A53" s="50" t="s">
        <v>202</v>
      </c>
      <c r="B53" s="42">
        <v>5</v>
      </c>
      <c r="C53" s="42">
        <v>995</v>
      </c>
      <c r="D53" s="42">
        <v>1003</v>
      </c>
      <c r="E53" s="42">
        <v>124</v>
      </c>
      <c r="F53" s="42">
        <v>7474</v>
      </c>
      <c r="G53" s="43" t="s">
        <v>203</v>
      </c>
      <c r="H53" s="69"/>
      <c r="I53" s="45"/>
      <c r="K53" s="46"/>
      <c r="L53" s="47"/>
      <c r="M53" s="47"/>
      <c r="N53" s="47"/>
      <c r="O53" s="49"/>
      <c r="T53" s="30"/>
    </row>
    <row r="54" spans="1:20" ht="11.25" customHeight="1">
      <c r="A54" s="53" t="s">
        <v>204</v>
      </c>
      <c r="B54" s="54">
        <f>SUM(B55:B61)</f>
        <v>22</v>
      </c>
      <c r="C54" s="54">
        <f>SUM(C55:C61)</f>
        <v>5649</v>
      </c>
      <c r="D54" s="54">
        <f>SUM(D55:D61)</f>
        <v>9210</v>
      </c>
      <c r="E54" s="54">
        <f>SUM(E55:E61)</f>
        <v>1488</v>
      </c>
      <c r="F54" s="54">
        <f>SUM(F55:F61)</f>
        <v>35062</v>
      </c>
      <c r="G54" s="35" t="s">
        <v>205</v>
      </c>
      <c r="H54" s="66"/>
      <c r="I54" s="45"/>
      <c r="K54" s="46"/>
      <c r="L54" s="47"/>
      <c r="M54" s="47"/>
      <c r="N54" s="47"/>
      <c r="O54" s="49"/>
      <c r="T54" s="27"/>
    </row>
    <row r="55" spans="1:20" ht="11.25" customHeight="1">
      <c r="A55" s="50" t="s">
        <v>206</v>
      </c>
      <c r="B55" s="42" t="s">
        <v>24</v>
      </c>
      <c r="C55" s="42">
        <v>1369</v>
      </c>
      <c r="D55" s="42">
        <v>1060</v>
      </c>
      <c r="E55" s="42">
        <v>150</v>
      </c>
      <c r="F55" s="42">
        <v>3591</v>
      </c>
      <c r="G55" s="43" t="s">
        <v>207</v>
      </c>
      <c r="H55" s="69"/>
      <c r="I55" s="45"/>
      <c r="K55" s="46"/>
      <c r="L55" s="47"/>
      <c r="M55" s="47"/>
      <c r="N55" s="47"/>
      <c r="O55" s="48"/>
      <c r="T55" s="30"/>
    </row>
    <row r="56" spans="1:20" ht="11.25" customHeight="1">
      <c r="A56" s="76" t="s">
        <v>208</v>
      </c>
      <c r="B56" s="42" t="s">
        <v>24</v>
      </c>
      <c r="C56" s="42">
        <v>165</v>
      </c>
      <c r="D56" s="42">
        <v>186</v>
      </c>
      <c r="E56" s="42">
        <v>186</v>
      </c>
      <c r="F56" s="42">
        <v>1005</v>
      </c>
      <c r="G56" s="43" t="s">
        <v>209</v>
      </c>
      <c r="H56" s="69"/>
      <c r="I56" s="45"/>
      <c r="K56" s="46"/>
      <c r="L56" s="47"/>
      <c r="M56" s="47"/>
      <c r="N56" s="47"/>
      <c r="O56" s="48"/>
      <c r="T56" s="30"/>
    </row>
    <row r="57" spans="1:20" ht="11.25" customHeight="1">
      <c r="A57" s="50" t="s">
        <v>210</v>
      </c>
      <c r="B57" s="42" t="s">
        <v>24</v>
      </c>
      <c r="C57" s="42">
        <v>1264</v>
      </c>
      <c r="D57" s="42">
        <v>767</v>
      </c>
      <c r="E57" s="42">
        <v>422</v>
      </c>
      <c r="F57" s="42">
        <v>6448</v>
      </c>
      <c r="G57" s="43" t="s">
        <v>211</v>
      </c>
      <c r="H57" s="69"/>
      <c r="I57" s="45"/>
      <c r="K57" s="46"/>
      <c r="L57" s="47"/>
      <c r="M57" s="47"/>
      <c r="N57" s="47"/>
      <c r="O57" s="49"/>
      <c r="T57" s="30"/>
    </row>
    <row r="58" spans="1:20" ht="11.25" customHeight="1">
      <c r="A58" s="50" t="s">
        <v>212</v>
      </c>
      <c r="B58" s="42" t="s">
        <v>24</v>
      </c>
      <c r="C58" s="42">
        <v>252</v>
      </c>
      <c r="D58" s="42">
        <v>584</v>
      </c>
      <c r="E58" s="42">
        <v>110</v>
      </c>
      <c r="F58" s="42">
        <v>1547</v>
      </c>
      <c r="G58" s="43" t="s">
        <v>213</v>
      </c>
      <c r="H58" s="69"/>
      <c r="I58" s="45"/>
      <c r="K58" s="46"/>
      <c r="L58" s="47"/>
      <c r="M58" s="47"/>
      <c r="N58" s="47"/>
      <c r="O58" s="49"/>
      <c r="T58" s="30"/>
    </row>
    <row r="59" spans="1:20" ht="11.25" customHeight="1">
      <c r="A59" s="77" t="s">
        <v>214</v>
      </c>
      <c r="B59" s="42" t="s">
        <v>24</v>
      </c>
      <c r="C59" s="42">
        <v>586</v>
      </c>
      <c r="D59" s="42">
        <v>1061</v>
      </c>
      <c r="E59" s="42">
        <v>132</v>
      </c>
      <c r="F59" s="42">
        <v>4054</v>
      </c>
      <c r="G59" s="52" t="s">
        <v>215</v>
      </c>
      <c r="H59" s="69"/>
      <c r="I59" s="45"/>
      <c r="K59" s="46"/>
      <c r="L59" s="47"/>
      <c r="M59" s="47"/>
      <c r="N59" s="47"/>
      <c r="O59" s="49"/>
      <c r="T59" s="30"/>
    </row>
    <row r="60" spans="1:20" ht="11.25" customHeight="1">
      <c r="A60" s="41" t="s">
        <v>216</v>
      </c>
      <c r="B60" s="42">
        <v>2</v>
      </c>
      <c r="C60" s="42">
        <v>1456</v>
      </c>
      <c r="D60" s="42">
        <v>3293</v>
      </c>
      <c r="E60" s="42">
        <v>141</v>
      </c>
      <c r="F60" s="42">
        <v>12457</v>
      </c>
      <c r="G60" s="78" t="s">
        <v>217</v>
      </c>
      <c r="H60" s="69"/>
      <c r="I60" s="45"/>
      <c r="K60" s="46"/>
      <c r="L60" s="47"/>
      <c r="M60" s="47"/>
      <c r="N60" s="47"/>
      <c r="O60" s="49"/>
      <c r="T60" s="30"/>
    </row>
    <row r="61" spans="1:20" ht="11.25" customHeight="1">
      <c r="A61" s="50" t="s">
        <v>218</v>
      </c>
      <c r="B61" s="42">
        <v>20</v>
      </c>
      <c r="C61" s="42">
        <v>557</v>
      </c>
      <c r="D61" s="42">
        <v>2259</v>
      </c>
      <c r="E61" s="42">
        <v>347</v>
      </c>
      <c r="F61" s="42">
        <v>5960</v>
      </c>
      <c r="G61" s="43" t="s">
        <v>219</v>
      </c>
      <c r="H61" s="69"/>
      <c r="I61" s="37"/>
      <c r="K61" s="38"/>
      <c r="L61" s="39"/>
      <c r="M61" s="39"/>
      <c r="N61" s="39"/>
      <c r="O61" s="40"/>
      <c r="T61" s="30"/>
    </row>
    <row r="62" spans="1:20" ht="11.25" customHeight="1">
      <c r="A62" s="50"/>
      <c r="B62" s="79"/>
      <c r="C62" s="80"/>
      <c r="D62" s="80"/>
      <c r="E62" s="80"/>
      <c r="F62" s="80"/>
      <c r="G62" s="81"/>
      <c r="H62" s="69"/>
      <c r="I62" s="37"/>
      <c r="K62" s="38"/>
      <c r="L62" s="39"/>
      <c r="M62" s="39"/>
      <c r="N62" s="39"/>
      <c r="O62" s="40"/>
      <c r="T62" s="30"/>
    </row>
    <row r="63" spans="1:20" ht="11.25" customHeight="1">
      <c r="A63" s="82" t="s">
        <v>220</v>
      </c>
      <c r="B63" s="83">
        <f>SUM(B54,B49,B44,B37,B33,B28,B23,B11,'[5]15'!B11,'[5]15'!B13,'[5]15'!B17,'[5]15'!B23,'[5]15'!B33,'[5]15'!B37,'[5]15'!B42,'[5]15'!B49)</f>
        <v>467</v>
      </c>
      <c r="C63" s="83">
        <f>SUM(C54,C49,C44,C37,C33,C28,C23,C11,'[5]15'!C11,'[5]15'!C13,'[5]15'!C17,'[5]15'!C23,'[5]15'!C33,'[5]15'!C37,'[5]15'!C42,'[5]15'!C49)</f>
        <v>67118</v>
      </c>
      <c r="D63" s="83">
        <f>SUM(D54,D49,D44,D37,D33,D28,D23,D11,'[5]15'!D11,'[5]15'!D13,'[5]15'!D17,'[5]15'!D23,'[5]15'!D33,'[5]15'!D37,'[5]15'!D42,'[5]15'!D49)</f>
        <v>58608</v>
      </c>
      <c r="E63" s="83">
        <f>SUM(E54,E49,E44,E37,E33,E28,E23,E11,'[5]15'!E11,'[5]15'!E13,'[5]15'!E17,'[5]15'!E23,'[5]15'!E33,'[5]15'!E37,'[5]15'!E42,'[5]15'!E49)</f>
        <v>23368</v>
      </c>
      <c r="F63" s="83">
        <f>SUM(F54,F49,F44,F37,F33,F28,F23,F11,'[5]15'!F11,'[5]15'!F13,'[5]15'!F17,'[5]15'!F23,'[5]15'!F33,'[5]15'!F37,'[5]15'!F42,'[5]15'!F49)</f>
        <v>501378</v>
      </c>
      <c r="G63" s="58" t="s">
        <v>221</v>
      </c>
      <c r="H63" s="84"/>
      <c r="I63" s="45"/>
      <c r="K63" s="46"/>
      <c r="L63" s="47"/>
      <c r="M63" s="47"/>
      <c r="N63" s="47"/>
      <c r="O63" s="49"/>
      <c r="T63" s="30"/>
    </row>
    <row r="64" spans="1:20" ht="12.6" hidden="1" customHeight="1">
      <c r="B64" s="85"/>
      <c r="C64" s="86"/>
      <c r="D64" s="86"/>
      <c r="E64" s="85"/>
      <c r="F64" s="86"/>
      <c r="G64" s="49"/>
    </row>
    <row r="65" spans="1:20" ht="13.5" customHeight="1">
      <c r="G65" s="49"/>
    </row>
    <row r="66" spans="1:20" ht="12.75" customHeight="1">
      <c r="B66" s="87"/>
      <c r="C66" s="88"/>
      <c r="D66" s="88"/>
      <c r="E66" s="88"/>
      <c r="F66" s="88"/>
    </row>
    <row r="67" spans="1:20" ht="12.75" customHeight="1">
      <c r="A67" s="89" t="s">
        <v>222</v>
      </c>
      <c r="B67" s="8"/>
      <c r="C67" s="8"/>
      <c r="D67" s="9"/>
      <c r="F67" s="9"/>
      <c r="G67" s="90" t="s">
        <v>223</v>
      </c>
      <c r="J67" s="46"/>
    </row>
    <row r="68" spans="1:20" ht="12.75" customHeight="1">
      <c r="A68" s="91" t="s">
        <v>224</v>
      </c>
      <c r="G68" s="44"/>
      <c r="H68" s="44"/>
      <c r="I68" s="45"/>
      <c r="J68" s="46"/>
      <c r="K68" s="46"/>
      <c r="L68" s="47"/>
      <c r="M68" s="47"/>
      <c r="N68" s="47"/>
      <c r="O68" s="49"/>
      <c r="T68" s="30"/>
    </row>
    <row r="69" spans="1:20" s="93" customFormat="1" ht="12.75" customHeight="1">
      <c r="A69" s="89" t="s">
        <v>225</v>
      </c>
      <c r="B69" s="92"/>
      <c r="C69" s="92"/>
      <c r="D69" s="92"/>
      <c r="E69" s="92"/>
      <c r="G69" s="90" t="s">
        <v>226</v>
      </c>
      <c r="H69" s="94"/>
      <c r="I69" s="94"/>
      <c r="J69" s="94"/>
      <c r="K69" s="94"/>
      <c r="L69" s="95"/>
    </row>
    <row r="70" spans="1:20" ht="12.75" customHeight="1">
      <c r="A70" s="96"/>
      <c r="B70" s="96"/>
      <c r="C70" s="96"/>
      <c r="D70" s="96"/>
      <c r="E70" s="96"/>
      <c r="F70" s="96"/>
      <c r="G70" s="96"/>
      <c r="H70" s="44"/>
      <c r="I70" s="45"/>
      <c r="J70" s="46"/>
      <c r="K70" s="46"/>
      <c r="L70" s="47"/>
      <c r="M70" s="47"/>
      <c r="N70" s="47"/>
      <c r="O70" s="49"/>
      <c r="T70" s="30"/>
    </row>
    <row r="71" spans="1:20" ht="12.75" customHeight="1">
      <c r="A71" s="50"/>
      <c r="B71" s="97"/>
      <c r="C71" s="44"/>
      <c r="D71" s="44"/>
      <c r="E71" s="44"/>
      <c r="F71" s="44"/>
      <c r="G71" s="44"/>
      <c r="H71" s="44"/>
      <c r="I71" s="45"/>
      <c r="J71" s="46"/>
      <c r="K71" s="46"/>
      <c r="L71" s="47"/>
      <c r="M71" s="47"/>
      <c r="N71" s="47"/>
      <c r="O71" s="49"/>
      <c r="T71" s="30"/>
    </row>
    <row r="72" spans="1:20" ht="12.75" customHeight="1">
      <c r="A72" s="50"/>
      <c r="B72" s="98"/>
      <c r="C72" s="99"/>
      <c r="D72" s="99"/>
      <c r="E72" s="99"/>
      <c r="F72" s="99"/>
      <c r="G72" s="44"/>
      <c r="H72" s="44"/>
      <c r="I72" s="45"/>
      <c r="J72" s="46"/>
      <c r="K72" s="46"/>
      <c r="L72" s="47"/>
      <c r="M72" s="47"/>
      <c r="N72" s="47"/>
      <c r="O72" s="49"/>
      <c r="T72" s="30"/>
    </row>
    <row r="73" spans="1:20" ht="12.75" customHeight="1">
      <c r="A73" s="100"/>
      <c r="B73" s="101"/>
      <c r="C73" s="44"/>
      <c r="D73" s="44"/>
      <c r="F73" s="44"/>
      <c r="G73" s="44"/>
      <c r="H73" s="44"/>
      <c r="I73" s="45"/>
      <c r="J73" s="38"/>
      <c r="K73" s="46"/>
      <c r="L73" s="47"/>
      <c r="M73" s="47"/>
      <c r="N73" s="47"/>
      <c r="O73" s="49"/>
      <c r="T73" s="27"/>
    </row>
    <row r="74" spans="1:20" ht="12.75" customHeight="1">
      <c r="A74" s="50"/>
      <c r="B74" s="101"/>
      <c r="C74" s="44"/>
      <c r="D74" s="44"/>
      <c r="E74" s="44"/>
      <c r="F74" s="44"/>
      <c r="G74" s="44"/>
      <c r="H74" s="44"/>
      <c r="I74" s="45"/>
      <c r="J74" s="46"/>
      <c r="K74" s="46"/>
      <c r="L74" s="47"/>
      <c r="M74" s="47"/>
      <c r="N74" s="47"/>
      <c r="O74" s="49"/>
      <c r="T74" s="30"/>
    </row>
    <row r="75" spans="1:20" ht="15" customHeight="1">
      <c r="A75" s="41"/>
      <c r="B75" s="102"/>
      <c r="C75" s="44"/>
      <c r="D75" s="44"/>
      <c r="E75" s="44"/>
      <c r="F75" s="44"/>
      <c r="G75" s="36"/>
      <c r="H75" s="36"/>
      <c r="I75" s="37"/>
      <c r="J75" s="46"/>
      <c r="K75" s="38"/>
      <c r="L75" s="39"/>
      <c r="M75" s="39"/>
      <c r="N75" s="39"/>
      <c r="O75" s="40"/>
      <c r="T75" s="30"/>
    </row>
    <row r="76" spans="1:20" ht="15" customHeight="1">
      <c r="A76" s="100"/>
      <c r="B76" s="101"/>
      <c r="C76" s="44"/>
      <c r="D76" s="44"/>
      <c r="E76" s="44"/>
      <c r="F76" s="44"/>
      <c r="G76" s="44"/>
      <c r="H76" s="44"/>
      <c r="I76" s="45"/>
      <c r="J76" s="46"/>
      <c r="K76" s="46"/>
      <c r="L76" s="47"/>
      <c r="M76" s="47"/>
      <c r="N76" s="47"/>
      <c r="O76" s="49"/>
      <c r="T76" s="30"/>
    </row>
    <row r="77" spans="1:20" ht="15" customHeight="1">
      <c r="A77" s="50"/>
      <c r="B77" s="97"/>
      <c r="C77" s="36"/>
      <c r="D77" s="36"/>
      <c r="E77" s="36"/>
      <c r="F77" s="36"/>
      <c r="G77" s="44"/>
      <c r="H77" s="44"/>
      <c r="I77" s="45"/>
      <c r="J77" s="46"/>
      <c r="K77" s="46"/>
      <c r="L77" s="47"/>
      <c r="M77" s="47"/>
      <c r="N77" s="47"/>
      <c r="O77" s="49"/>
      <c r="T77" s="30"/>
    </row>
    <row r="78" spans="1:20" ht="15" customHeight="1">
      <c r="A78" s="50"/>
      <c r="B78" s="102"/>
      <c r="C78" s="44"/>
      <c r="D78" s="44"/>
      <c r="E78" s="44"/>
      <c r="F78" s="44"/>
      <c r="G78" s="44"/>
      <c r="H78" s="44"/>
      <c r="I78" s="45"/>
      <c r="J78" s="46"/>
      <c r="K78" s="46"/>
      <c r="L78" s="47"/>
      <c r="M78" s="47"/>
      <c r="N78" s="47"/>
      <c r="O78" s="49"/>
      <c r="T78" s="30"/>
    </row>
    <row r="79" spans="1:20" ht="15" customHeight="1">
      <c r="A79" s="50"/>
      <c r="B79" s="101"/>
      <c r="C79" s="44"/>
      <c r="D79" s="44"/>
      <c r="E79" s="44"/>
      <c r="F79" s="44"/>
      <c r="G79" s="44"/>
      <c r="H79" s="44"/>
      <c r="I79" s="45"/>
      <c r="J79" s="38"/>
      <c r="K79" s="46"/>
      <c r="L79" s="47"/>
      <c r="M79" s="47"/>
      <c r="N79" s="47"/>
      <c r="O79" s="48"/>
      <c r="T79" s="27"/>
    </row>
    <row r="80" spans="1:20" ht="15" customHeight="1">
      <c r="A80" s="50"/>
      <c r="B80" s="101"/>
      <c r="C80" s="44"/>
      <c r="D80" s="44"/>
      <c r="E80" s="44"/>
      <c r="F80" s="44"/>
      <c r="G80" s="44"/>
      <c r="H80" s="44"/>
      <c r="I80" s="45"/>
      <c r="J80" s="46"/>
      <c r="K80" s="46"/>
      <c r="L80" s="47"/>
      <c r="M80" s="47"/>
      <c r="N80" s="47"/>
      <c r="O80" s="49"/>
      <c r="T80" s="55"/>
    </row>
    <row r="81" spans="1:20" ht="15" customHeight="1">
      <c r="A81" s="50"/>
      <c r="B81" s="101"/>
      <c r="C81" s="44"/>
      <c r="D81" s="44"/>
      <c r="E81" s="44"/>
      <c r="F81" s="44"/>
      <c r="G81" s="36"/>
      <c r="H81" s="36"/>
      <c r="I81" s="37"/>
      <c r="J81" s="46"/>
      <c r="K81" s="38"/>
      <c r="L81" s="39"/>
      <c r="M81" s="39"/>
      <c r="N81" s="39"/>
      <c r="O81" s="40"/>
      <c r="T81" s="30"/>
    </row>
    <row r="82" spans="1:20" ht="15" customHeight="1">
      <c r="A82" s="41"/>
      <c r="B82" s="101"/>
      <c r="C82" s="44"/>
      <c r="D82" s="44"/>
      <c r="E82" s="44"/>
      <c r="F82" s="44"/>
      <c r="G82" s="44"/>
      <c r="H82" s="44"/>
      <c r="I82" s="45"/>
      <c r="J82" s="46"/>
      <c r="K82" s="46"/>
      <c r="L82" s="47"/>
      <c r="M82" s="47"/>
      <c r="N82" s="47"/>
      <c r="O82" s="48"/>
      <c r="T82" s="30"/>
    </row>
    <row r="83" spans="1:20" ht="15" customHeight="1">
      <c r="A83" s="100"/>
      <c r="B83" s="101"/>
      <c r="C83" s="36"/>
      <c r="D83" s="36"/>
      <c r="E83" s="36"/>
      <c r="F83" s="36"/>
      <c r="G83" s="44"/>
      <c r="H83" s="44"/>
      <c r="I83" s="45"/>
      <c r="J83" s="46"/>
      <c r="K83" s="46"/>
      <c r="L83" s="47"/>
      <c r="M83" s="47"/>
      <c r="N83" s="47"/>
      <c r="O83" s="49"/>
      <c r="T83" s="30"/>
    </row>
    <row r="84" spans="1:20" ht="15" customHeight="1">
      <c r="A84" s="50"/>
      <c r="B84" s="97"/>
      <c r="C84" s="44"/>
      <c r="D84" s="44"/>
      <c r="E84" s="44"/>
      <c r="F84" s="44"/>
      <c r="G84" s="44"/>
      <c r="H84" s="44"/>
      <c r="I84" s="45"/>
      <c r="J84" s="46"/>
      <c r="K84" s="46"/>
      <c r="L84" s="47"/>
      <c r="M84" s="47"/>
      <c r="N84" s="47"/>
      <c r="O84" s="49"/>
      <c r="T84" s="30"/>
    </row>
    <row r="85" spans="1:20" ht="15" customHeight="1">
      <c r="A85" s="41"/>
      <c r="B85" s="102"/>
      <c r="C85" s="44"/>
      <c r="D85" s="44"/>
      <c r="E85" s="44"/>
      <c r="F85" s="44"/>
      <c r="G85" s="44"/>
      <c r="H85" s="44"/>
      <c r="I85" s="45"/>
      <c r="J85" s="46"/>
      <c r="K85" s="46"/>
      <c r="L85" s="47"/>
      <c r="M85" s="47"/>
      <c r="N85" s="47"/>
      <c r="O85" s="49"/>
      <c r="T85" s="30"/>
    </row>
    <row r="86" spans="1:20" ht="15" customHeight="1">
      <c r="A86" s="41"/>
      <c r="B86" s="101"/>
      <c r="C86" s="44"/>
      <c r="D86" s="44"/>
      <c r="E86" s="44"/>
      <c r="F86" s="44"/>
      <c r="G86" s="44"/>
      <c r="H86" s="44"/>
      <c r="I86" s="45"/>
      <c r="J86" s="38"/>
      <c r="K86" s="46"/>
      <c r="L86" s="47"/>
      <c r="M86" s="47"/>
      <c r="N86" s="47"/>
      <c r="O86" s="49"/>
      <c r="T86" s="27"/>
    </row>
    <row r="87" spans="1:20" ht="15" customHeight="1">
      <c r="A87" s="50"/>
      <c r="B87" s="97"/>
      <c r="C87" s="44"/>
      <c r="D87" s="44"/>
      <c r="E87" s="44"/>
      <c r="F87" s="44"/>
      <c r="G87" s="44"/>
      <c r="H87" s="44"/>
      <c r="I87" s="45"/>
      <c r="J87" s="38"/>
      <c r="K87" s="46"/>
      <c r="L87" s="47"/>
      <c r="M87" s="47"/>
      <c r="N87" s="47"/>
      <c r="O87" s="49"/>
    </row>
    <row r="88" spans="1:20" ht="15" customHeight="1">
      <c r="A88" s="41"/>
      <c r="B88" s="97"/>
      <c r="C88" s="44"/>
      <c r="D88" s="44"/>
      <c r="E88" s="44"/>
      <c r="F88" s="44"/>
      <c r="G88" s="36"/>
      <c r="H88" s="36"/>
      <c r="I88" s="37"/>
      <c r="K88" s="38"/>
      <c r="L88" s="39"/>
      <c r="M88" s="39"/>
      <c r="N88" s="39"/>
      <c r="O88" s="103"/>
    </row>
    <row r="89" spans="1:20" ht="15" customHeight="1">
      <c r="A89" s="100"/>
      <c r="B89" s="101"/>
      <c r="C89" s="44"/>
      <c r="D89" s="44"/>
      <c r="E89" s="44"/>
      <c r="F89" s="44"/>
      <c r="G89" s="36"/>
      <c r="H89" s="36"/>
      <c r="I89" s="37"/>
      <c r="K89" s="38"/>
      <c r="L89" s="39"/>
      <c r="M89" s="39"/>
      <c r="N89" s="39"/>
      <c r="O89" s="103"/>
    </row>
    <row r="90" spans="1:20" ht="15" customHeight="1">
      <c r="A90" s="50"/>
      <c r="B90" s="97"/>
      <c r="C90" s="36"/>
      <c r="D90" s="36"/>
      <c r="E90" s="36"/>
      <c r="F90" s="36"/>
    </row>
    <row r="91" spans="1:20" ht="15" customHeight="1">
      <c r="A91" s="50"/>
      <c r="B91" s="102"/>
      <c r="C91" s="36"/>
      <c r="D91" s="36"/>
      <c r="E91" s="36"/>
      <c r="F91" s="36"/>
      <c r="O91" s="6"/>
    </row>
    <row r="92" spans="1:20" ht="15" customHeight="1">
      <c r="A92" s="50"/>
      <c r="B92" s="101"/>
      <c r="O92" s="104"/>
    </row>
    <row r="93" spans="1:20" ht="15" customHeight="1">
      <c r="A93" s="100"/>
      <c r="B93" s="101"/>
      <c r="C93" s="105"/>
      <c r="D93" s="105"/>
      <c r="E93" s="105"/>
      <c r="F93" s="105"/>
      <c r="O93" s="11"/>
    </row>
    <row r="94" spans="1:20" ht="15" customHeight="1">
      <c r="A94" s="50"/>
      <c r="B94" s="101"/>
      <c r="C94" s="105"/>
      <c r="D94" s="105"/>
      <c r="E94" s="105"/>
      <c r="F94" s="105"/>
    </row>
    <row r="95" spans="1:20" ht="15" customHeight="1">
      <c r="A95" s="50"/>
      <c r="B95" s="102"/>
      <c r="C95" s="105"/>
      <c r="D95" s="105"/>
      <c r="E95" s="105"/>
      <c r="F95" s="105"/>
    </row>
    <row r="96" spans="1:20" ht="15" customHeight="1">
      <c r="A96" s="50"/>
      <c r="B96" s="101"/>
    </row>
    <row r="97" spans="1:15" ht="15" customHeight="1">
      <c r="A97" s="50"/>
      <c r="B97" s="101"/>
      <c r="O97" s="6"/>
    </row>
    <row r="98" spans="1:15" ht="15" customHeight="1">
      <c r="A98" s="106"/>
      <c r="B98" s="101"/>
      <c r="O98" s="6"/>
    </row>
    <row r="99" spans="1:15" ht="15" customHeight="1">
      <c r="B99" s="101"/>
      <c r="O99" s="6"/>
    </row>
    <row r="100" spans="1:15" ht="15" customHeight="1">
      <c r="B100" s="107"/>
      <c r="O100" s="6"/>
    </row>
    <row r="101" spans="1:15" ht="15" customHeight="1">
      <c r="O101" s="6"/>
    </row>
    <row r="102" spans="1:15" ht="15" customHeight="1">
      <c r="A102" s="60"/>
      <c r="O102" s="6"/>
    </row>
    <row r="103" spans="1:15" ht="15" customHeight="1">
      <c r="O103" s="6"/>
    </row>
    <row r="104" spans="1:15" ht="15" customHeight="1">
      <c r="A104" s="60"/>
      <c r="B104" s="61"/>
      <c r="O104" s="6"/>
    </row>
    <row r="105" spans="1:15" ht="15" customHeight="1">
      <c r="A105" s="60"/>
      <c r="O105" s="6"/>
    </row>
    <row r="106" spans="1:15" ht="15" customHeight="1">
      <c r="B106" s="61"/>
      <c r="O106" s="6"/>
    </row>
    <row r="107" spans="1:15" ht="15" customHeight="1">
      <c r="B107" s="61"/>
      <c r="O107" s="6"/>
    </row>
    <row r="108" spans="1:15" ht="15" customHeight="1">
      <c r="C108" s="60"/>
      <c r="G108" s="61"/>
      <c r="H108" s="61"/>
      <c r="O108" s="6"/>
    </row>
    <row r="109" spans="1:15" ht="15" customHeight="1">
      <c r="A109" s="60"/>
      <c r="O109" s="6"/>
    </row>
    <row r="110" spans="1:15" ht="15" customHeight="1">
      <c r="A110" s="60"/>
      <c r="C110" s="61"/>
      <c r="D110" s="61"/>
      <c r="E110" s="61"/>
      <c r="F110" s="61"/>
      <c r="O110" s="6"/>
    </row>
    <row r="111" spans="1:15" ht="15" customHeight="1">
      <c r="A111" s="60"/>
      <c r="B111" s="61"/>
      <c r="O111" s="6"/>
    </row>
    <row r="112" spans="1:15" ht="15" customHeight="1">
      <c r="A112" s="60"/>
      <c r="B112" s="61"/>
      <c r="O112" s="6"/>
    </row>
    <row r="113" spans="1:15" ht="15" customHeight="1">
      <c r="A113" s="60"/>
      <c r="B113" s="61"/>
      <c r="O113" s="6"/>
    </row>
    <row r="114" spans="1:15" ht="15" customHeight="1">
      <c r="A114" s="60"/>
      <c r="B114" s="61"/>
      <c r="O114" s="6"/>
    </row>
    <row r="115" spans="1:15" ht="15" customHeight="1">
      <c r="A115" s="60"/>
      <c r="B115" s="61"/>
      <c r="O115" s="6"/>
    </row>
    <row r="116" spans="1:15" ht="15" customHeight="1">
      <c r="A116" s="60"/>
      <c r="B116" s="61"/>
      <c r="O116" s="6"/>
    </row>
    <row r="117" spans="1:15" ht="15" customHeight="1">
      <c r="A117" s="60"/>
      <c r="B117" s="61"/>
      <c r="O117" s="6"/>
    </row>
    <row r="118" spans="1:15" ht="15" customHeight="1">
      <c r="A118" s="60"/>
      <c r="B118" s="61"/>
      <c r="O118" s="6"/>
    </row>
    <row r="119" spans="1:15" ht="15" customHeight="1">
      <c r="A119" s="60"/>
      <c r="B119" s="61"/>
      <c r="O119" s="6"/>
    </row>
    <row r="120" spans="1:15" ht="15" customHeight="1">
      <c r="A120" s="60"/>
      <c r="B120" s="61"/>
      <c r="O120" s="6"/>
    </row>
    <row r="121" spans="1:15" ht="15" customHeight="1">
      <c r="A121" s="60"/>
      <c r="B121" s="61"/>
      <c r="O121" s="6"/>
    </row>
    <row r="122" spans="1:15" ht="15" customHeight="1">
      <c r="A122" s="60"/>
      <c r="B122" s="61"/>
      <c r="O122" s="6"/>
    </row>
    <row r="123" spans="1:15" ht="15" customHeight="1">
      <c r="A123" s="60"/>
      <c r="B123" s="61"/>
      <c r="O123" s="6"/>
    </row>
    <row r="124" spans="1:15" ht="15" customHeight="1">
      <c r="A124" s="60"/>
      <c r="B124" s="61"/>
      <c r="O124" s="6"/>
    </row>
    <row r="125" spans="1:15" ht="15" customHeight="1">
      <c r="B125" s="61"/>
      <c r="O125" s="6"/>
    </row>
    <row r="126" spans="1:15" ht="15" customHeight="1">
      <c r="A126" s="60"/>
      <c r="B126" s="61"/>
      <c r="O126" s="6"/>
    </row>
    <row r="127" spans="1:15" ht="15" customHeight="1">
      <c r="A127" s="60"/>
      <c r="O127" s="6"/>
    </row>
    <row r="128" spans="1:15" ht="15" customHeight="1">
      <c r="A128" s="60"/>
      <c r="B128" s="61"/>
      <c r="O128" s="6"/>
    </row>
    <row r="129" spans="1:15" ht="15" customHeight="1">
      <c r="A129" s="60"/>
      <c r="B129" s="61"/>
      <c r="O129" s="6"/>
    </row>
    <row r="130" spans="1:15" ht="15" customHeight="1">
      <c r="A130" s="60"/>
      <c r="B130" s="61"/>
      <c r="O130" s="6"/>
    </row>
    <row r="131" spans="1:15" ht="15" customHeight="1">
      <c r="A131" s="60"/>
      <c r="B131" s="61"/>
      <c r="O131" s="6"/>
    </row>
    <row r="132" spans="1:15" ht="15" customHeight="1">
      <c r="A132" s="60"/>
      <c r="B132" s="61"/>
      <c r="O132" s="6"/>
    </row>
    <row r="133" spans="1:15" ht="15" customHeight="1">
      <c r="A133" s="60"/>
      <c r="B133" s="61"/>
      <c r="O133" s="6"/>
    </row>
    <row r="134" spans="1:15" ht="15" customHeight="1">
      <c r="A134" s="60"/>
      <c r="B134" s="61"/>
      <c r="O134" s="6"/>
    </row>
    <row r="135" spans="1:15" ht="15" customHeight="1">
      <c r="B135" s="61"/>
      <c r="O135" s="6"/>
    </row>
    <row r="136" spans="1:15" ht="15" customHeight="1">
      <c r="A136" s="60"/>
      <c r="B136" s="61"/>
      <c r="O136" s="6"/>
    </row>
    <row r="137" spans="1:15">
      <c r="A137" s="60"/>
      <c r="O137" s="6"/>
    </row>
    <row r="138" spans="1:15">
      <c r="A138" s="60"/>
      <c r="B138" s="61"/>
      <c r="O138" s="6"/>
    </row>
    <row r="139" spans="1:15">
      <c r="A139" s="60"/>
      <c r="B139" s="61"/>
      <c r="O139" s="6"/>
    </row>
    <row r="140" spans="1:15">
      <c r="A140" s="60"/>
      <c r="B140" s="61"/>
      <c r="O140" s="6"/>
    </row>
    <row r="141" spans="1:15">
      <c r="A141" s="60"/>
      <c r="B141" s="61"/>
      <c r="O141" s="6"/>
    </row>
    <row r="142" spans="1:15">
      <c r="A142" s="60"/>
      <c r="B142" s="61"/>
      <c r="O142" s="6"/>
    </row>
    <row r="143" spans="1:15">
      <c r="A143" s="60"/>
      <c r="B143" s="61"/>
      <c r="O143" s="6"/>
    </row>
    <row r="144" spans="1:15">
      <c r="A144" s="60"/>
      <c r="B144" s="61"/>
      <c r="O144" s="6"/>
    </row>
    <row r="145" spans="1:15">
      <c r="A145" s="60"/>
      <c r="B145" s="61"/>
      <c r="O145" s="6"/>
    </row>
    <row r="146" spans="1:15">
      <c r="A146" s="60"/>
      <c r="B146" s="61"/>
      <c r="O146" s="6"/>
    </row>
    <row r="147" spans="1:15">
      <c r="A147" s="60"/>
      <c r="B147" s="61"/>
      <c r="O147" s="6"/>
    </row>
    <row r="148" spans="1:15">
      <c r="A148" s="60"/>
      <c r="B148" s="61"/>
      <c r="O148" s="6"/>
    </row>
    <row r="149" spans="1:15">
      <c r="A149" s="60"/>
      <c r="B149" s="61"/>
      <c r="O149" s="6"/>
    </row>
    <row r="150" spans="1:15">
      <c r="B150" s="61"/>
      <c r="O150" s="6"/>
    </row>
    <row r="151" spans="1:15">
      <c r="A151" s="60"/>
      <c r="B151" s="61"/>
      <c r="O151" s="6"/>
    </row>
    <row r="152" spans="1:15">
      <c r="A152" s="60"/>
      <c r="O152" s="6"/>
    </row>
    <row r="153" spans="1:15">
      <c r="A153" s="60"/>
      <c r="B153" s="61"/>
      <c r="O153" s="6"/>
    </row>
    <row r="154" spans="1:15">
      <c r="A154" s="60"/>
      <c r="B154" s="61"/>
      <c r="O154" s="6"/>
    </row>
    <row r="155" spans="1:15">
      <c r="A155" s="60"/>
      <c r="B155" s="61"/>
      <c r="O155" s="6"/>
    </row>
    <row r="156" spans="1:15">
      <c r="A156" s="60"/>
      <c r="B156" s="61"/>
      <c r="O156" s="6"/>
    </row>
    <row r="157" spans="1:15">
      <c r="A157" s="60"/>
      <c r="B157" s="61"/>
      <c r="O157" s="6"/>
    </row>
    <row r="158" spans="1:15">
      <c r="A158" s="60"/>
      <c r="B158" s="61"/>
    </row>
    <row r="159" spans="1:15">
      <c r="A159" s="60"/>
      <c r="B159" s="61"/>
    </row>
    <row r="160" spans="1:15">
      <c r="A160" s="60"/>
      <c r="B160" s="61"/>
    </row>
    <row r="161" spans="1:2">
      <c r="A161" s="60"/>
      <c r="B161" s="61"/>
    </row>
    <row r="162" spans="1:2">
      <c r="B162" s="61"/>
    </row>
    <row r="163" spans="1:2">
      <c r="A163" s="60"/>
      <c r="B163" s="61"/>
    </row>
    <row r="164" spans="1:2">
      <c r="A164" s="60"/>
    </row>
    <row r="165" spans="1:2">
      <c r="A165" s="60"/>
      <c r="B165" s="61"/>
    </row>
    <row r="166" spans="1:2">
      <c r="A166" s="60"/>
      <c r="B166" s="61"/>
    </row>
    <row r="167" spans="1:2">
      <c r="A167" s="60"/>
      <c r="B167" s="61"/>
    </row>
    <row r="168" spans="1:2">
      <c r="A168" s="60"/>
      <c r="B168" s="61"/>
    </row>
    <row r="169" spans="1:2">
      <c r="A169" s="60"/>
      <c r="B169" s="61"/>
    </row>
    <row r="170" spans="1:2">
      <c r="A170" s="60"/>
      <c r="B170" s="61"/>
    </row>
    <row r="171" spans="1:2">
      <c r="A171" s="60"/>
      <c r="B171" s="61"/>
    </row>
    <row r="172" spans="1:2">
      <c r="B172" s="61"/>
    </row>
    <row r="173" spans="1:2">
      <c r="A173" s="60"/>
      <c r="B173" s="61"/>
    </row>
    <row r="174" spans="1:2">
      <c r="A174" s="60"/>
    </row>
    <row r="175" spans="1:2">
      <c r="A175" s="60"/>
      <c r="B175" s="61"/>
    </row>
    <row r="176" spans="1:2">
      <c r="A176" s="60"/>
      <c r="B176" s="61"/>
    </row>
    <row r="177" spans="1:2">
      <c r="A177" s="60"/>
      <c r="B177" s="61"/>
    </row>
    <row r="178" spans="1:2">
      <c r="A178" s="60"/>
      <c r="B178" s="61"/>
    </row>
    <row r="179" spans="1:2">
      <c r="B179" s="61"/>
    </row>
    <row r="180" spans="1:2">
      <c r="A180" s="60"/>
      <c r="B180" s="61"/>
    </row>
    <row r="181" spans="1:2">
      <c r="A181" s="60"/>
    </row>
    <row r="182" spans="1:2">
      <c r="A182" s="60"/>
      <c r="B182" s="61"/>
    </row>
    <row r="183" spans="1:2">
      <c r="A183" s="60"/>
      <c r="B183" s="61"/>
    </row>
    <row r="184" spans="1:2">
      <c r="A184" s="60"/>
      <c r="B184" s="61"/>
    </row>
    <row r="185" spans="1:2">
      <c r="A185" s="60"/>
      <c r="B185" s="61"/>
    </row>
    <row r="186" spans="1:2">
      <c r="A186" s="60"/>
      <c r="B186" s="61"/>
    </row>
    <row r="187" spans="1:2">
      <c r="B187" s="61"/>
    </row>
    <row r="188" spans="1:2">
      <c r="A188" s="60"/>
      <c r="B188" s="61"/>
    </row>
    <row r="190" spans="1:2">
      <c r="B190" s="61"/>
    </row>
    <row r="191" spans="1:2">
      <c r="A191" s="60"/>
    </row>
    <row r="192" spans="1:2">
      <c r="A192" s="60"/>
    </row>
    <row r="193" spans="1:2">
      <c r="A193" s="60"/>
      <c r="B193" s="61"/>
    </row>
    <row r="194" spans="1:2">
      <c r="B194" s="61"/>
    </row>
    <row r="195" spans="1:2">
      <c r="B195" s="61"/>
    </row>
  </sheetData>
  <mergeCells count="4">
    <mergeCell ref="F3:G3"/>
    <mergeCell ref="F4:G4"/>
    <mergeCell ref="E5:G5"/>
    <mergeCell ref="A70:G70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15</vt:lpstr>
      <vt:lpstr>15(1)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2013-03-20T13:17:35Z</dcterms:created>
  <dcterms:modified xsi:type="dcterms:W3CDTF">2013-03-20T13:17:35Z</dcterms:modified>
</cp:coreProperties>
</file>