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 activeTab="1"/>
  </bookViews>
  <sheets>
    <sheet name="16" sheetId="4" r:id="rId1"/>
    <sheet name="16(1)" sheetId="5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_f100">#REF!</definedName>
    <definedName name="_f100">#REF!</definedName>
    <definedName name="_Key1" localSheetId="0" hidden="1">[1]HOPITAUX!$B$5:$B$121</definedName>
    <definedName name="_Key1" localSheetId="1" hidden="1">[1]HOPITAUX!$B$5:$B$121</definedName>
    <definedName name="_Key1" hidden="1">#REF!</definedName>
    <definedName name="_Key2" hidden="1">[3]litsexistants!#REF!</definedName>
    <definedName name="_Order1" hidden="1">255</definedName>
    <definedName name="_Order2" hidden="1">255</definedName>
    <definedName name="_Regression_Int" localSheetId="0" hidden="1">1</definedName>
    <definedName name="_Regression_Int" localSheetId="1" hidden="1">1</definedName>
    <definedName name="_Regression_Int" hidden="1">1</definedName>
    <definedName name="_Sort" localSheetId="0" hidden="1">[1]HOPITAUX!$B$5:$E$121</definedName>
    <definedName name="_Sort" localSheetId="1" hidden="1">[1]HOPITAUX!$B$5:$E$121</definedName>
    <definedName name="_Sort" hidden="1">#REF!</definedName>
    <definedName name="Print_Area_MI" localSheetId="0">#REF!</definedName>
    <definedName name="Print_Area_MI" localSheetId="1">#REF!</definedName>
    <definedName name="Print_Area_MI">#REF!</definedName>
    <definedName name="Zone_impres_MI" localSheetId="0">#REF!</definedName>
    <definedName name="Zone_impres_MI" localSheetId="1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E54" i="5"/>
  <c r="E63" s="1"/>
  <c r="D54"/>
  <c r="D63" s="1"/>
  <c r="C54"/>
  <c r="C63" s="1"/>
  <c r="B54"/>
  <c r="B63" s="1"/>
  <c r="E49"/>
  <c r="D49"/>
  <c r="C49"/>
  <c r="B49"/>
  <c r="E44"/>
  <c r="D44"/>
  <c r="C44"/>
  <c r="B44"/>
  <c r="E37"/>
  <c r="D37"/>
  <c r="C37"/>
  <c r="B37"/>
  <c r="E33"/>
  <c r="D33"/>
  <c r="C33"/>
  <c r="B33"/>
  <c r="E28"/>
  <c r="D28"/>
  <c r="C28"/>
  <c r="B28"/>
  <c r="E23"/>
  <c r="D23"/>
  <c r="C23"/>
  <c r="B23"/>
  <c r="E11"/>
  <c r="D11"/>
  <c r="C11"/>
  <c r="B11"/>
  <c r="E49" i="4"/>
  <c r="D49"/>
  <c r="C49"/>
  <c r="B49"/>
  <c r="E42"/>
  <c r="D42"/>
  <c r="C42"/>
  <c r="B42"/>
  <c r="E37"/>
  <c r="D37"/>
  <c r="C37"/>
  <c r="B37"/>
  <c r="E33"/>
  <c r="D33"/>
  <c r="C33"/>
  <c r="B33"/>
  <c r="E23"/>
  <c r="D23"/>
  <c r="C23"/>
  <c r="B23"/>
  <c r="E17"/>
  <c r="D17"/>
  <c r="C17"/>
  <c r="B17"/>
  <c r="E13"/>
  <c r="D13"/>
  <c r="C13"/>
  <c r="B13"/>
  <c r="E11"/>
  <c r="D11"/>
  <c r="C11"/>
  <c r="B11"/>
</calcChain>
</file>

<file path=xl/sharedStrings.xml><?xml version="1.0" encoding="utf-8"?>
<sst xmlns="http://schemas.openxmlformats.org/spreadsheetml/2006/main" count="255" uniqueCount="224">
  <si>
    <t>Santé</t>
  </si>
  <si>
    <t xml:space="preserve">الصحة </t>
  </si>
  <si>
    <t xml:space="preserve"> </t>
  </si>
  <si>
    <t>12 - 16 Nombre de femmes bénéficiaires des prestations</t>
  </si>
  <si>
    <r>
      <t xml:space="preserve">12 - 16 </t>
    </r>
    <r>
      <rPr>
        <b/>
        <sz val="16"/>
        <rFont val="Times New Roman"/>
        <family val="1"/>
      </rPr>
      <t xml:space="preserve">عدد النساء المستفيدات من خدمات </t>
    </r>
  </si>
  <si>
    <t xml:space="preserve">            de la planification familiale par province</t>
  </si>
  <si>
    <t xml:space="preserve">            التخطيط العائلي  حسب الإقليم </t>
  </si>
  <si>
    <r>
      <t xml:space="preserve">                   </t>
    </r>
    <r>
      <rPr>
        <b/>
        <sz val="14"/>
        <rFont val="Times New Roman"/>
        <family val="1"/>
      </rPr>
      <t xml:space="preserve"> (ou préfecture) : Anciennes acceptantes  </t>
    </r>
  </si>
  <si>
    <r>
      <t xml:space="preserve">               </t>
    </r>
    <r>
      <rPr>
        <b/>
        <sz val="16"/>
        <rFont val="Times New Roman"/>
        <family val="1"/>
      </rPr>
      <t xml:space="preserve">   (أوالعمالة) : المتلقيات القديمات</t>
    </r>
    <r>
      <rPr>
        <sz val="10"/>
        <rFont val="Times New Roman"/>
        <family val="1"/>
      </rPr>
      <t xml:space="preserve">                 </t>
    </r>
  </si>
  <si>
    <t>Année 2011</t>
  </si>
  <si>
    <t>الحقن</t>
  </si>
  <si>
    <t>اللولب</t>
  </si>
  <si>
    <t xml:space="preserve">العازل </t>
  </si>
  <si>
    <t>الأقراص</t>
  </si>
  <si>
    <t>2011 سنة</t>
  </si>
  <si>
    <t>االطبي</t>
  </si>
  <si>
    <t>Injections</t>
  </si>
  <si>
    <t xml:space="preserve">     DIU</t>
  </si>
  <si>
    <t xml:space="preserve">  Condom</t>
  </si>
  <si>
    <t xml:space="preserve">    Pilules</t>
  </si>
  <si>
    <t>Oued Ed-Dahab - Lagouira</t>
  </si>
  <si>
    <t>وادي الذهب ــ لكويرة</t>
  </si>
  <si>
    <t xml:space="preserve">   Oued Ed-Dahab</t>
  </si>
  <si>
    <t xml:space="preserve">  وادي الذهب </t>
  </si>
  <si>
    <t>Laâyoune - Boujdour - S. El Hamra</t>
  </si>
  <si>
    <t>العيون ــ بوجدور ــ الساقية الحمراء</t>
  </si>
  <si>
    <t xml:space="preserve">   Boujdour</t>
  </si>
  <si>
    <t xml:space="preserve">  بوجدور </t>
  </si>
  <si>
    <t xml:space="preserve">   Laâyoune</t>
  </si>
  <si>
    <t xml:space="preserve">  العيون </t>
  </si>
  <si>
    <t xml:space="preserve">   Tarfaya</t>
  </si>
  <si>
    <t>-</t>
  </si>
  <si>
    <t xml:space="preserve">  طرفاية </t>
  </si>
  <si>
    <t>Guelmim - Es-Semara</t>
  </si>
  <si>
    <t>كلميم ــ السمارة</t>
  </si>
  <si>
    <t xml:space="preserve">   Assa-Zag</t>
  </si>
  <si>
    <t xml:space="preserve">  أسا ــ الزاك</t>
  </si>
  <si>
    <t xml:space="preserve">   Es-Semara</t>
  </si>
  <si>
    <t xml:space="preserve">  السمارة</t>
  </si>
  <si>
    <t xml:space="preserve">   Guelmim</t>
  </si>
  <si>
    <t xml:space="preserve">  كلميم </t>
  </si>
  <si>
    <t xml:space="preserve">   Tan-Tan</t>
  </si>
  <si>
    <t xml:space="preserve">  طانطان</t>
  </si>
  <si>
    <t xml:space="preserve">   Tata</t>
  </si>
  <si>
    <t xml:space="preserve">  طاطا</t>
  </si>
  <si>
    <t>Souss - Massa - Drâa</t>
  </si>
  <si>
    <t>سوس ــ ماسة ــ درعة</t>
  </si>
  <si>
    <t xml:space="preserve">   Agadir-Ida-Ou-Tanane</t>
  </si>
  <si>
    <t xml:space="preserve">  أكاديرــ إداوتنان</t>
  </si>
  <si>
    <t xml:space="preserve">   Chtouka-Aït Baha</t>
  </si>
  <si>
    <t xml:space="preserve">  اشتوكة ــ أيت باها</t>
  </si>
  <si>
    <t xml:space="preserve">   Inezgane-Aït Melloul</t>
  </si>
  <si>
    <t xml:space="preserve">  إنزكان ــ أيت ملول</t>
  </si>
  <si>
    <t xml:space="preserve">   Ouarzazate</t>
  </si>
  <si>
    <t xml:space="preserve">  ورزازات </t>
  </si>
  <si>
    <t xml:space="preserve">   Sidi Ifni</t>
  </si>
  <si>
    <t xml:space="preserve">  سيدي افني </t>
  </si>
  <si>
    <t xml:space="preserve">   Taroudannt</t>
  </si>
  <si>
    <t xml:space="preserve">  تارودانت</t>
  </si>
  <si>
    <t xml:space="preserve">  Tinghir</t>
  </si>
  <si>
    <t xml:space="preserve">  تينغير</t>
  </si>
  <si>
    <t xml:space="preserve">   Tiznit</t>
  </si>
  <si>
    <t xml:space="preserve">  تيزنيت</t>
  </si>
  <si>
    <t xml:space="preserve">   Zagora</t>
  </si>
  <si>
    <t xml:space="preserve">  زاكورة</t>
  </si>
  <si>
    <t>Gharb - Chrarda - Béni Hssen</t>
  </si>
  <si>
    <t>الغرب ــ الشراردة ــ بني حسن</t>
  </si>
  <si>
    <t xml:space="preserve">   Kénitra</t>
  </si>
  <si>
    <t xml:space="preserve">  القنيطرة</t>
  </si>
  <si>
    <t xml:space="preserve">   Sidi Kacem</t>
  </si>
  <si>
    <t xml:space="preserve">  سيدي قاسم</t>
  </si>
  <si>
    <t xml:space="preserve">  Sidi Slimane</t>
  </si>
  <si>
    <t xml:space="preserve">  سيدي سليمان</t>
  </si>
  <si>
    <t>Chaouia - Ouardigha</t>
  </si>
  <si>
    <t>الشاوية ــ ورديغة</t>
  </si>
  <si>
    <t xml:space="preserve">   Benslimane</t>
  </si>
  <si>
    <t xml:space="preserve">  بنسليمان</t>
  </si>
  <si>
    <t xml:space="preserve">   Berrechid</t>
  </si>
  <si>
    <t xml:space="preserve">  برشيد</t>
  </si>
  <si>
    <t xml:space="preserve">   Khouribga</t>
  </si>
  <si>
    <t xml:space="preserve">  خريبكة</t>
  </si>
  <si>
    <t xml:space="preserve">   Settat</t>
  </si>
  <si>
    <t xml:space="preserve">  سطات</t>
  </si>
  <si>
    <t>Marrakech - Tensift - Al Haouz</t>
  </si>
  <si>
    <t>مراكش ــ تانسيفت ــ الحوز</t>
  </si>
  <si>
    <t xml:space="preserve">   Al Haouz</t>
  </si>
  <si>
    <t xml:space="preserve">  الحوز</t>
  </si>
  <si>
    <t xml:space="preserve">   Chichaoua</t>
  </si>
  <si>
    <t xml:space="preserve">  شيشاوة</t>
  </si>
  <si>
    <t xml:space="preserve">   El Kelâa des Sraghna</t>
  </si>
  <si>
    <t xml:space="preserve">  قلعة السراغنة</t>
  </si>
  <si>
    <t xml:space="preserve">   Essaouira</t>
  </si>
  <si>
    <t xml:space="preserve">  الصويرة</t>
  </si>
  <si>
    <t xml:space="preserve">   Marrakech</t>
  </si>
  <si>
    <t xml:space="preserve">  مراكش </t>
  </si>
  <si>
    <t xml:space="preserve">   Rehamna</t>
  </si>
  <si>
    <t xml:space="preserve">  الرحامنة </t>
  </si>
  <si>
    <t>Oriental</t>
  </si>
  <si>
    <t>الشرق</t>
  </si>
  <si>
    <t xml:space="preserve">   Berkane</t>
  </si>
  <si>
    <t xml:space="preserve">  بركان </t>
  </si>
  <si>
    <t xml:space="preserve">   Driouch</t>
  </si>
  <si>
    <t xml:space="preserve">  دريوش </t>
  </si>
  <si>
    <t xml:space="preserve">   Figuig</t>
  </si>
  <si>
    <t xml:space="preserve">  فجيج</t>
  </si>
  <si>
    <t xml:space="preserve">   Jerada </t>
  </si>
  <si>
    <t xml:space="preserve">  جرادة</t>
  </si>
  <si>
    <t xml:space="preserve">   Nador</t>
  </si>
  <si>
    <t xml:space="preserve">  الناضور</t>
  </si>
  <si>
    <t xml:space="preserve">   Oujda-Angad</t>
  </si>
  <si>
    <t xml:space="preserve">  وجدة-أنجاد</t>
  </si>
  <si>
    <t xml:space="preserve">   Taourirt</t>
  </si>
  <si>
    <t xml:space="preserve">  تاوريرت</t>
  </si>
  <si>
    <r>
      <t xml:space="preserve">            (ou préfecture) : Anciennes acceptantes </t>
    </r>
    <r>
      <rPr>
        <sz val="9"/>
        <rFont val="Times New Roman"/>
        <family val="1"/>
      </rPr>
      <t>(suite)</t>
    </r>
  </si>
  <si>
    <r>
      <t xml:space="preserve">          (أوالعمالة) : المتلقيات القديمات</t>
    </r>
    <r>
      <rPr>
        <sz val="10"/>
        <rFont val="Times New Roman"/>
        <family val="1"/>
      </rPr>
      <t>(تابع)</t>
    </r>
    <r>
      <rPr>
        <b/>
        <sz val="9"/>
        <rFont val="Times New Roman"/>
        <family val="1"/>
      </rPr>
      <t xml:space="preserve"> </t>
    </r>
  </si>
  <si>
    <t>Grand Casablanca</t>
  </si>
  <si>
    <t>الدارالبيضاء الكبرى</t>
  </si>
  <si>
    <t xml:space="preserve">   Aïn Chock</t>
  </si>
  <si>
    <t xml:space="preserve">  عين الشق </t>
  </si>
  <si>
    <t xml:space="preserve">   Aïn Sebaâ-Hay Mohammadi</t>
  </si>
  <si>
    <t xml:space="preserve">  عين السبع ــ الحي المحمدي</t>
  </si>
  <si>
    <t xml:space="preserve">   Al Fida-Mers Sultan</t>
  </si>
  <si>
    <t xml:space="preserve">  الفداء ــ مرس السلطان</t>
  </si>
  <si>
    <t xml:space="preserve">   Ben M'Sick</t>
  </si>
  <si>
    <t xml:space="preserve">  ابن امسيك </t>
  </si>
  <si>
    <t xml:space="preserve">   Casablanca-Anfa</t>
  </si>
  <si>
    <t xml:space="preserve">  الدار البيضاء ــ أنفا</t>
  </si>
  <si>
    <t xml:space="preserve">   Hay Al Hassani</t>
  </si>
  <si>
    <t xml:space="preserve">  الحي الحسني</t>
  </si>
  <si>
    <t xml:space="preserve">   Mediouna</t>
  </si>
  <si>
    <t xml:space="preserve">  مديونة</t>
  </si>
  <si>
    <t xml:space="preserve">   Mohammadia </t>
  </si>
  <si>
    <t xml:space="preserve">  المحمدية</t>
  </si>
  <si>
    <t xml:space="preserve">   Moulay Rachid-Sidi Othmane </t>
  </si>
  <si>
    <t xml:space="preserve">  مولاي رشيد ــ سيدي عثمان</t>
  </si>
  <si>
    <t xml:space="preserve">   Nouacer</t>
  </si>
  <si>
    <t xml:space="preserve">  النواصر</t>
  </si>
  <si>
    <t xml:space="preserve">   Sidi Bernoussi-Zenata</t>
  </si>
  <si>
    <t xml:space="preserve">  سيدي البرنوصي ــ زناتة </t>
  </si>
  <si>
    <t>Rabat - Salé - Zemmour - Zaër</t>
  </si>
  <si>
    <t>الرباط ــ سـلا ــ زمور ــ زعير</t>
  </si>
  <si>
    <t xml:space="preserve">   Khémisset</t>
  </si>
  <si>
    <t xml:space="preserve">  الخميسات</t>
  </si>
  <si>
    <t xml:space="preserve">   Rabat</t>
  </si>
  <si>
    <t xml:space="preserve">  الرباط</t>
  </si>
  <si>
    <t xml:space="preserve">   Salé</t>
  </si>
  <si>
    <t xml:space="preserve">  سـلا </t>
  </si>
  <si>
    <t xml:space="preserve">   Skhirate-Témara</t>
  </si>
  <si>
    <t xml:space="preserve">  الصخيرات ــ تمارة</t>
  </si>
  <si>
    <t>Doukkala - Abda</t>
  </si>
  <si>
    <t>دكالة ــ عبدة</t>
  </si>
  <si>
    <t xml:space="preserve">   El Jadida</t>
  </si>
  <si>
    <t xml:space="preserve">  الجديدة</t>
  </si>
  <si>
    <t xml:space="preserve">   Safi</t>
  </si>
  <si>
    <t xml:space="preserve">  آسفي</t>
  </si>
  <si>
    <t xml:space="preserve">   Sidi Bennour</t>
  </si>
  <si>
    <t xml:space="preserve">  سيدي بنور</t>
  </si>
  <si>
    <t xml:space="preserve">   Youssoufia</t>
  </si>
  <si>
    <t xml:space="preserve">  اليوسفية</t>
  </si>
  <si>
    <t>Tadla - Azilal</t>
  </si>
  <si>
    <t>تادلة ــ أزيلال</t>
  </si>
  <si>
    <t xml:space="preserve">   Azilal</t>
  </si>
  <si>
    <t xml:space="preserve">  أزيلال</t>
  </si>
  <si>
    <t xml:space="preserve">   Béni Mellal</t>
  </si>
  <si>
    <t xml:space="preserve">  بني ملال</t>
  </si>
  <si>
    <t xml:space="preserve">   Fquih Ben Salah</t>
  </si>
  <si>
    <t xml:space="preserve"> الفقيه بن صالح</t>
  </si>
  <si>
    <t>Meknès - Tafilalet</t>
  </si>
  <si>
    <t>مكناس ــ تافيلالت</t>
  </si>
  <si>
    <t xml:space="preserve">   El Hajeb</t>
  </si>
  <si>
    <t xml:space="preserve">  الحاجب</t>
  </si>
  <si>
    <t xml:space="preserve">   Errachidia</t>
  </si>
  <si>
    <t xml:space="preserve">  الرشيدية</t>
  </si>
  <si>
    <t xml:space="preserve">   Ifrane</t>
  </si>
  <si>
    <t xml:space="preserve">  إفران</t>
  </si>
  <si>
    <t xml:space="preserve">   Khénifra</t>
  </si>
  <si>
    <t xml:space="preserve">  خنيفرة</t>
  </si>
  <si>
    <t xml:space="preserve">   Meknès</t>
  </si>
  <si>
    <t xml:space="preserve">  مكناس </t>
  </si>
  <si>
    <t xml:space="preserve">   Midelt</t>
  </si>
  <si>
    <t xml:space="preserve">  ميدلت </t>
  </si>
  <si>
    <t>Fès - Boulemane</t>
  </si>
  <si>
    <t>فاس ــ بولمان</t>
  </si>
  <si>
    <t xml:space="preserve">   Boulemane</t>
  </si>
  <si>
    <t xml:space="preserve">  بولمان</t>
  </si>
  <si>
    <t xml:space="preserve">   Fès</t>
  </si>
  <si>
    <t xml:space="preserve">  فاس </t>
  </si>
  <si>
    <t xml:space="preserve">   Moulay Yacoub</t>
  </si>
  <si>
    <t xml:space="preserve">  مولاي يعقوب</t>
  </si>
  <si>
    <t xml:space="preserve">   Sefrou</t>
  </si>
  <si>
    <t xml:space="preserve">  صفرو</t>
  </si>
  <si>
    <t>Taza - Al Hoceima - Taounate</t>
  </si>
  <si>
    <t>تازة ــ الحسيمة ــ تاونات</t>
  </si>
  <si>
    <t xml:space="preserve">   Al Hoceima</t>
  </si>
  <si>
    <t xml:space="preserve">  الحسيمة</t>
  </si>
  <si>
    <t xml:space="preserve">   Guercif</t>
  </si>
  <si>
    <t xml:space="preserve">  جرسيف</t>
  </si>
  <si>
    <t xml:space="preserve">   Taounate</t>
  </si>
  <si>
    <t xml:space="preserve">  تاونات</t>
  </si>
  <si>
    <t xml:space="preserve">   Taza</t>
  </si>
  <si>
    <t xml:space="preserve">  تازة</t>
  </si>
  <si>
    <t>Tanger - Tétouan</t>
  </si>
  <si>
    <t>طنجة ــ تطوان</t>
  </si>
  <si>
    <t xml:space="preserve">   Chefchaouen</t>
  </si>
  <si>
    <t xml:space="preserve">  شفشاون</t>
  </si>
  <si>
    <t xml:space="preserve">   Fahs Anjra</t>
  </si>
  <si>
    <t xml:space="preserve">  الفحص-أنجرة</t>
  </si>
  <si>
    <t xml:space="preserve">   Larache</t>
  </si>
  <si>
    <t xml:space="preserve">  العرائش</t>
  </si>
  <si>
    <t xml:space="preserve">   M'Diq-Fnidaq</t>
  </si>
  <si>
    <t xml:space="preserve">  المضيق- الفنيدق</t>
  </si>
  <si>
    <t xml:space="preserve">   Ouezzane</t>
  </si>
  <si>
    <t xml:space="preserve">  وزان</t>
  </si>
  <si>
    <t xml:space="preserve">   Tanger-Assilah</t>
  </si>
  <si>
    <t xml:space="preserve">  طنجة ــ أصيلة </t>
  </si>
  <si>
    <t xml:space="preserve">   Tétouan </t>
  </si>
  <si>
    <t xml:space="preserve">  تطوان </t>
  </si>
  <si>
    <t xml:space="preserve"> Ensemble</t>
  </si>
  <si>
    <t>المجموع</t>
  </si>
  <si>
    <t>(1) Il s'agit des activités du programme national de la planification familiale.</t>
  </si>
  <si>
    <t>(1)  يتعلق الأمر بأنشطة البرنامج الوطني للتخطيط العائلي.</t>
  </si>
  <si>
    <t xml:space="preserve">  DIU : Dispositif intra-utérin</t>
  </si>
  <si>
    <t xml:space="preserve">  Source :  Ministère de la Santé.</t>
  </si>
  <si>
    <t xml:space="preserve"> المصدر :  وزارة الصحة. </t>
  </si>
</sst>
</file>

<file path=xl/styles.xml><?xml version="1.0" encoding="utf-8"?>
<styleSheet xmlns="http://schemas.openxmlformats.org/spreadsheetml/2006/main">
  <numFmts count="10">
    <numFmt numFmtId="164" formatCode="General_)"/>
    <numFmt numFmtId="165" formatCode="#\ ###\ ###"/>
    <numFmt numFmtId="166" formatCode="_-* #,##0.00\ [$€-1]_-;\-* #,##0.00\ [$€-1]_-;_-* &quot;-&quot;??\ [$€-1]_-"/>
    <numFmt numFmtId="167" formatCode="0_)"/>
    <numFmt numFmtId="168" formatCode="_-&quot;ر.س.&quot;\ * #,##0_-;_-&quot;ر.س.&quot;\ * #,##0\-;_-&quot;ر.س.&quot;\ * &quot;-&quot;_-;_-@_-"/>
    <numFmt numFmtId="169" formatCode="_-&quot;ر.س.&quot;\ * #,##0.00_-;_-&quot;ر.س.&quot;\ * #,##0.00\-;_-&quot;ر.س.&quot;\ * &quot;-&quot;??_-;_-@_-"/>
    <numFmt numFmtId="170" formatCode="_-* #,##0_-;_-* #,##0\-;_-* &quot;-&quot;_-;_-@_-"/>
    <numFmt numFmtId="171" formatCode="_-* #,##0.00_-;_-* #,##0.00\-;_-* &quot;-&quot;??_-;_-@_-"/>
    <numFmt numFmtId="172" formatCode="#\ ###"/>
    <numFmt numFmtId="173" formatCode="0;0;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b/>
      <sz val="18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sz val="10"/>
      <name val="Courier"/>
      <charset val="178"/>
    </font>
    <font>
      <b/>
      <sz val="10"/>
      <color indexed="8"/>
      <name val="Times New Roman"/>
      <family val="1"/>
    </font>
    <font>
      <b/>
      <sz val="11"/>
      <name val="Times New Roman"/>
      <family val="1"/>
    </font>
    <font>
      <sz val="10"/>
      <color indexed="8"/>
      <name val="Times New Roman"/>
      <family val="1"/>
    </font>
    <font>
      <sz val="11"/>
      <name val="Times New Roman"/>
      <family val="1"/>
    </font>
    <font>
      <sz val="10"/>
      <name val="CG Times (W1)"/>
      <charset val="178"/>
    </font>
    <font>
      <sz val="10"/>
      <name val="CG Times (WN)"/>
      <family val="1"/>
      <charset val="178"/>
    </font>
    <font>
      <sz val="10"/>
      <name val="Courier"/>
      <family val="3"/>
      <charset val="178"/>
    </font>
    <font>
      <sz val="9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1">
    <border>
      <left/>
      <right/>
      <top/>
      <bottom/>
      <diagonal/>
    </border>
  </borders>
  <cellStyleXfs count="24">
    <xf numFmtId="0" fontId="0" fillId="0" borderId="0"/>
    <xf numFmtId="164" fontId="2" fillId="0" borderId="0"/>
    <xf numFmtId="164" fontId="2" fillId="0" borderId="0"/>
    <xf numFmtId="0" fontId="8" fillId="0" borderId="0"/>
    <xf numFmtId="164" fontId="2" fillId="0" borderId="0"/>
    <xf numFmtId="0" fontId="9" fillId="0" borderId="0"/>
    <xf numFmtId="164" fontId="2" fillId="0" borderId="0"/>
    <xf numFmtId="164" fontId="2" fillId="0" borderId="0"/>
    <xf numFmtId="0" fontId="14" fillId="0" borderId="0"/>
    <xf numFmtId="0" fontId="1" fillId="0" borderId="0"/>
    <xf numFmtId="166" fontId="8" fillId="0" borderId="0" applyFont="0" applyFill="0" applyBorder="0" applyAlignment="0" applyProtection="0"/>
    <xf numFmtId="0" fontId="15" fillId="0" borderId="0" applyNumberFormat="0">
      <alignment horizontal="right"/>
    </xf>
    <xf numFmtId="164" fontId="2" fillId="0" borderId="0"/>
    <xf numFmtId="164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164" fontId="2" fillId="0" borderId="0"/>
    <xf numFmtId="164" fontId="2" fillId="0" borderId="0"/>
    <xf numFmtId="16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1" fontId="8" fillId="0" borderId="0" applyFont="0" applyFill="0" applyBorder="0" applyAlignment="0" applyProtection="0"/>
  </cellStyleXfs>
  <cellXfs count="93">
    <xf numFmtId="0" fontId="0" fillId="0" borderId="0" xfId="0"/>
    <xf numFmtId="164" fontId="3" fillId="0" borderId="0" xfId="1" quotePrefix="1" applyFont="1" applyAlignment="1" applyProtection="1">
      <alignment horizontal="left" vertical="center"/>
    </xf>
    <xf numFmtId="164" fontId="3" fillId="0" borderId="0" xfId="1" applyFont="1" applyAlignment="1">
      <alignment vertical="center"/>
    </xf>
    <xf numFmtId="164" fontId="4" fillId="0" borderId="0" xfId="1" applyFont="1" applyAlignment="1">
      <alignment vertical="center"/>
    </xf>
    <xf numFmtId="164" fontId="5" fillId="0" borderId="0" xfId="1" applyFont="1" applyAlignment="1">
      <alignment vertical="center"/>
    </xf>
    <xf numFmtId="164" fontId="6" fillId="0" borderId="0" xfId="1" quotePrefix="1" applyFont="1" applyAlignment="1" applyProtection="1">
      <alignment horizontal="left" vertical="center"/>
    </xf>
    <xf numFmtId="164" fontId="6" fillId="0" borderId="0" xfId="1" applyFont="1" applyAlignment="1">
      <alignment horizontal="right" vertical="center"/>
    </xf>
    <xf numFmtId="164" fontId="6" fillId="0" borderId="0" xfId="1" applyFont="1" applyAlignment="1">
      <alignment vertical="center"/>
    </xf>
    <xf numFmtId="164" fontId="6" fillId="0" borderId="0" xfId="1" quotePrefix="1" applyFont="1" applyAlignment="1">
      <alignment horizontal="right" vertical="center" readingOrder="2"/>
    </xf>
    <xf numFmtId="164" fontId="5" fillId="0" borderId="0" xfId="1" quotePrefix="1" applyFont="1" applyAlignment="1">
      <alignment horizontal="right" vertical="center"/>
    </xf>
    <xf numFmtId="164" fontId="3" fillId="0" borderId="0" xfId="1" quotePrefix="1" applyFont="1" applyAlignment="1">
      <alignment horizontal="right" vertical="center"/>
    </xf>
    <xf numFmtId="164" fontId="5" fillId="0" borderId="0" xfId="1" applyFont="1" applyAlignment="1">
      <alignment horizontal="right" vertical="center"/>
    </xf>
    <xf numFmtId="164" fontId="3" fillId="0" borderId="0" xfId="1" quotePrefix="1" applyFont="1" applyAlignment="1">
      <alignment horizontal="right" vertical="center" readingOrder="2"/>
    </xf>
    <xf numFmtId="164" fontId="5" fillId="0" borderId="0" xfId="1" applyFont="1" applyBorder="1" applyAlignment="1" applyProtection="1">
      <alignment horizontal="left" vertical="center"/>
    </xf>
    <xf numFmtId="164" fontId="5" fillId="0" borderId="0" xfId="1" applyFont="1" applyAlignment="1">
      <alignment horizontal="right" vertical="center" readingOrder="2"/>
    </xf>
    <xf numFmtId="164" fontId="5" fillId="0" borderId="0" xfId="1" applyFont="1" applyBorder="1" applyAlignment="1">
      <alignment vertical="center"/>
    </xf>
    <xf numFmtId="164" fontId="7" fillId="0" borderId="0" xfId="1" quotePrefix="1" applyFont="1" applyBorder="1" applyAlignment="1">
      <alignment horizontal="right" vertical="center" readingOrder="2"/>
    </xf>
    <xf numFmtId="164" fontId="5" fillId="0" borderId="0" xfId="2" applyFont="1" applyAlignment="1" applyProtection="1">
      <alignment horizontal="left" vertical="center"/>
    </xf>
    <xf numFmtId="164" fontId="7" fillId="0" borderId="0" xfId="1" applyFont="1" applyAlignment="1">
      <alignment horizontal="right" vertical="center"/>
    </xf>
    <xf numFmtId="164" fontId="7" fillId="0" borderId="0" xfId="1" applyFont="1" applyBorder="1" applyAlignment="1">
      <alignment vertical="center"/>
    </xf>
    <xf numFmtId="164" fontId="7" fillId="0" borderId="0" xfId="1" applyFont="1" applyBorder="1" applyAlignment="1">
      <alignment horizontal="right" vertical="center"/>
    </xf>
    <xf numFmtId="164" fontId="5" fillId="0" borderId="0" xfId="2" applyFont="1" applyBorder="1" applyAlignment="1">
      <alignment horizontal="right" vertical="center"/>
    </xf>
    <xf numFmtId="164" fontId="5" fillId="0" borderId="0" xfId="1" applyFont="1" applyBorder="1" applyAlignment="1">
      <alignment horizontal="centerContinuous" vertical="center"/>
    </xf>
    <xf numFmtId="164" fontId="5" fillId="0" borderId="0" xfId="1" applyFont="1" applyBorder="1" applyAlignment="1">
      <alignment horizontal="right" vertical="center"/>
    </xf>
    <xf numFmtId="0" fontId="7" fillId="0" borderId="0" xfId="3" applyFont="1" applyFill="1" applyBorder="1" applyAlignment="1">
      <alignment horizontal="right" vertical="center"/>
    </xf>
    <xf numFmtId="0" fontId="7" fillId="0" borderId="0" xfId="3" applyFont="1" applyFill="1" applyBorder="1" applyAlignment="1">
      <alignment horizontal="left" vertical="center"/>
    </xf>
    <xf numFmtId="164" fontId="7" fillId="0" borderId="0" xfId="1" applyFont="1" applyBorder="1" applyAlignment="1" applyProtection="1">
      <alignment horizontal="right" vertical="center"/>
    </xf>
    <xf numFmtId="165" fontId="7" fillId="0" borderId="0" xfId="4" applyNumberFormat="1" applyFont="1" applyAlignment="1">
      <alignment horizontal="right" vertical="center"/>
    </xf>
    <xf numFmtId="3" fontId="10" fillId="0" borderId="0" xfId="5" applyNumberFormat="1" applyFont="1" applyBorder="1" applyAlignment="1">
      <alignment horizontal="right" vertical="center"/>
    </xf>
    <xf numFmtId="3" fontId="7" fillId="0" borderId="0" xfId="1" applyNumberFormat="1" applyFont="1" applyBorder="1" applyAlignment="1" applyProtection="1">
      <alignment horizontal="right" vertical="center"/>
    </xf>
    <xf numFmtId="165" fontId="5" fillId="0" borderId="0" xfId="4" applyNumberFormat="1" applyFont="1" applyAlignment="1">
      <alignment horizontal="right" vertical="center"/>
    </xf>
    <xf numFmtId="165" fontId="7" fillId="0" borderId="0" xfId="6" quotePrefix="1" applyNumberFormat="1" applyFont="1" applyAlignment="1" applyProtection="1">
      <alignment horizontal="left" vertical="center"/>
    </xf>
    <xf numFmtId="0" fontId="11" fillId="0" borderId="0" xfId="5" quotePrefix="1" applyFont="1" applyAlignment="1">
      <alignment horizontal="right" vertical="center" readingOrder="2"/>
    </xf>
    <xf numFmtId="165" fontId="7" fillId="0" borderId="0" xfId="1" applyNumberFormat="1" applyFont="1" applyBorder="1" applyAlignment="1">
      <alignment horizontal="right" vertical="center"/>
    </xf>
    <xf numFmtId="165" fontId="7" fillId="0" borderId="0" xfId="1" applyNumberFormat="1" applyFont="1" applyBorder="1" applyAlignment="1">
      <alignment vertical="center"/>
    </xf>
    <xf numFmtId="165" fontId="7" fillId="0" borderId="0" xfId="1" applyNumberFormat="1" applyFont="1" applyAlignment="1">
      <alignment vertical="center"/>
    </xf>
    <xf numFmtId="165" fontId="11" fillId="0" borderId="0" xfId="6" applyNumberFormat="1" applyFont="1" applyAlignment="1">
      <alignment horizontal="right" vertical="center"/>
    </xf>
    <xf numFmtId="164" fontId="5" fillId="0" borderId="0" xfId="7" quotePrefix="1" applyFont="1" applyAlignment="1" applyProtection="1">
      <alignment horizontal="left" vertical="center"/>
    </xf>
    <xf numFmtId="3" fontId="12" fillId="0" borderId="0" xfId="5" applyNumberFormat="1" applyFont="1" applyBorder="1" applyAlignment="1">
      <alignment horizontal="right" vertical="center"/>
    </xf>
    <xf numFmtId="0" fontId="13" fillId="0" borderId="0" xfId="5" applyFont="1" applyAlignment="1">
      <alignment horizontal="right" vertical="center" readingOrder="2"/>
    </xf>
    <xf numFmtId="165" fontId="5" fillId="0" borderId="0" xfId="1" applyNumberFormat="1" applyFont="1" applyBorder="1" applyAlignment="1">
      <alignment horizontal="right" vertical="center"/>
    </xf>
    <xf numFmtId="165" fontId="5" fillId="0" borderId="0" xfId="1" applyNumberFormat="1" applyFont="1" applyBorder="1" applyAlignment="1">
      <alignment vertical="center"/>
    </xf>
    <xf numFmtId="165" fontId="5" fillId="0" borderId="0" xfId="1" applyNumberFormat="1" applyFont="1" applyAlignment="1">
      <alignment vertical="center"/>
    </xf>
    <xf numFmtId="165" fontId="13" fillId="0" borderId="0" xfId="6" quotePrefix="1" applyNumberFormat="1" applyFont="1" applyAlignment="1">
      <alignment horizontal="right" vertical="center"/>
    </xf>
    <xf numFmtId="165" fontId="13" fillId="0" borderId="0" xfId="6" applyNumberFormat="1" applyFont="1" applyAlignment="1">
      <alignment horizontal="right" vertical="center"/>
    </xf>
    <xf numFmtId="164" fontId="5" fillId="0" borderId="0" xfId="7" applyFont="1" applyAlignment="1" applyProtection="1">
      <alignment horizontal="left" vertical="center"/>
    </xf>
    <xf numFmtId="0" fontId="12" fillId="0" borderId="0" xfId="5" applyFont="1" applyBorder="1" applyAlignment="1">
      <alignment horizontal="right" vertical="center"/>
    </xf>
    <xf numFmtId="0" fontId="5" fillId="0" borderId="0" xfId="8" quotePrefix="1" applyFont="1" applyAlignment="1">
      <alignment horizontal="left" vertical="center"/>
    </xf>
    <xf numFmtId="1" fontId="13" fillId="0" borderId="0" xfId="9" applyNumberFormat="1" applyFont="1" applyAlignment="1">
      <alignment vertical="center"/>
    </xf>
    <xf numFmtId="165" fontId="7" fillId="0" borderId="0" xfId="6" applyNumberFormat="1" applyFont="1" applyAlignment="1" applyProtection="1">
      <alignment horizontal="left" vertical="center"/>
    </xf>
    <xf numFmtId="165" fontId="5" fillId="0" borderId="0" xfId="4" quotePrefix="1" applyNumberFormat="1" applyFont="1" applyAlignment="1">
      <alignment horizontal="right" vertical="center"/>
    </xf>
    <xf numFmtId="165" fontId="5" fillId="0" borderId="0" xfId="8" quotePrefix="1" applyNumberFormat="1" applyFont="1" applyAlignment="1" applyProtection="1">
      <alignment horizontal="left" vertical="center"/>
    </xf>
    <xf numFmtId="0" fontId="11" fillId="0" borderId="0" xfId="5" applyFont="1" applyAlignment="1">
      <alignment horizontal="right" vertical="center" readingOrder="2"/>
    </xf>
    <xf numFmtId="164" fontId="5" fillId="0" borderId="0" xfId="1" quotePrefix="1" applyFont="1" applyAlignment="1">
      <alignment horizontal="left" vertical="center"/>
    </xf>
    <xf numFmtId="164" fontId="5" fillId="0" borderId="0" xfId="1" applyFont="1" applyAlignment="1" applyProtection="1">
      <alignment horizontal="left" vertical="center"/>
    </xf>
    <xf numFmtId="164" fontId="6" fillId="0" borderId="0" xfId="1" quotePrefix="1" applyFont="1" applyAlignment="1" applyProtection="1">
      <alignment horizontal="right" vertical="center"/>
    </xf>
    <xf numFmtId="164" fontId="7" fillId="0" borderId="0" xfId="1" quotePrefix="1" applyFont="1" applyBorder="1" applyAlignment="1">
      <alignment horizontal="center" vertical="center" readingOrder="2"/>
    </xf>
    <xf numFmtId="165" fontId="7" fillId="0" borderId="0" xfId="1" quotePrefix="1" applyNumberFormat="1" applyFont="1" applyAlignment="1">
      <alignment horizontal="left" vertical="center"/>
    </xf>
    <xf numFmtId="165" fontId="7" fillId="0" borderId="0" xfId="3" applyNumberFormat="1" applyFont="1" applyFill="1" applyBorder="1" applyAlignment="1">
      <alignment horizontal="right" vertical="center"/>
    </xf>
    <xf numFmtId="164" fontId="5" fillId="0" borderId="0" xfId="13" quotePrefix="1" applyFont="1" applyAlignment="1" applyProtection="1">
      <alignment horizontal="left" vertical="center" readingOrder="1"/>
    </xf>
    <xf numFmtId="0" fontId="13" fillId="0" borderId="0" xfId="5" quotePrefix="1" applyFont="1" applyAlignment="1">
      <alignment horizontal="right" vertical="center" readingOrder="2"/>
    </xf>
    <xf numFmtId="165" fontId="5" fillId="0" borderId="0" xfId="3" applyNumberFormat="1" applyFont="1" applyFill="1" applyBorder="1" applyAlignment="1">
      <alignment horizontal="right" vertical="center"/>
    </xf>
    <xf numFmtId="164" fontId="5" fillId="0" borderId="0" xfId="12" quotePrefix="1" applyFont="1" applyAlignment="1" applyProtection="1">
      <alignment horizontal="left" vertical="center"/>
    </xf>
    <xf numFmtId="0" fontId="12" fillId="0" borderId="0" xfId="5" applyFont="1" applyBorder="1" applyAlignment="1">
      <alignment vertical="center" readingOrder="1"/>
    </xf>
    <xf numFmtId="164" fontId="5" fillId="0" borderId="0" xfId="2" quotePrefix="1" applyFont="1" applyBorder="1" applyAlignment="1" applyProtection="1">
      <alignment horizontal="left" vertical="center" readingOrder="1"/>
    </xf>
    <xf numFmtId="164" fontId="5" fillId="0" borderId="0" xfId="18" quotePrefix="1" applyFont="1" applyBorder="1" applyAlignment="1" applyProtection="1">
      <alignment horizontal="left" vertical="center" readingOrder="1"/>
    </xf>
    <xf numFmtId="0" fontId="5" fillId="0" borderId="0" xfId="8" applyFont="1" applyAlignment="1">
      <alignment vertical="center"/>
    </xf>
    <xf numFmtId="165" fontId="5" fillId="0" borderId="0" xfId="8" applyNumberFormat="1" applyFont="1" applyAlignment="1" applyProtection="1">
      <alignment horizontal="left" vertical="center"/>
    </xf>
    <xf numFmtId="164" fontId="13" fillId="0" borderId="0" xfId="1" applyFont="1" applyAlignment="1">
      <alignment horizontal="right" vertical="center"/>
    </xf>
    <xf numFmtId="0" fontId="12" fillId="2" borderId="0" xfId="5" applyFont="1" applyFill="1" applyBorder="1" applyAlignment="1">
      <alignment vertical="center"/>
    </xf>
    <xf numFmtId="165" fontId="11" fillId="0" borderId="0" xfId="3" applyNumberFormat="1" applyFont="1" applyFill="1" applyBorder="1" applyAlignment="1">
      <alignment horizontal="right" vertical="center"/>
    </xf>
    <xf numFmtId="164" fontId="5" fillId="0" borderId="0" xfId="17" applyNumberFormat="1" applyFont="1" applyAlignment="1">
      <alignment vertical="center"/>
    </xf>
    <xf numFmtId="164" fontId="13" fillId="0" borderId="0" xfId="19" applyFont="1" applyAlignment="1">
      <alignment horizontal="right" vertical="center"/>
    </xf>
    <xf numFmtId="165" fontId="7" fillId="0" borderId="0" xfId="16" applyNumberFormat="1" applyFont="1" applyBorder="1" applyAlignment="1">
      <alignment vertical="center"/>
    </xf>
    <xf numFmtId="172" fontId="11" fillId="0" borderId="0" xfId="1" applyNumberFormat="1" applyFont="1" applyAlignment="1">
      <alignment vertical="center"/>
    </xf>
    <xf numFmtId="3" fontId="7" fillId="0" borderId="0" xfId="1" applyNumberFormat="1" applyFont="1" applyAlignment="1">
      <alignment vertical="center"/>
    </xf>
    <xf numFmtId="164" fontId="19" fillId="0" borderId="0" xfId="18" quotePrefix="1" applyFont="1" applyAlignment="1" applyProtection="1">
      <alignment horizontal="left" vertical="center"/>
    </xf>
    <xf numFmtId="172" fontId="5" fillId="0" borderId="0" xfId="18" quotePrefix="1" applyNumberFormat="1" applyFont="1" applyAlignment="1">
      <alignment horizontal="right" vertical="center" readingOrder="2"/>
    </xf>
    <xf numFmtId="164" fontId="19" fillId="0" borderId="0" xfId="1" applyFont="1" applyBorder="1" applyAlignment="1" applyProtection="1">
      <alignment horizontal="left" vertical="center"/>
    </xf>
    <xf numFmtId="165" fontId="5" fillId="0" borderId="0" xfId="14" applyNumberFormat="1" applyFont="1" applyAlignment="1">
      <alignment horizontal="right" vertical="center"/>
    </xf>
    <xf numFmtId="173" fontId="7" fillId="3" borderId="0" xfId="18" applyNumberFormat="1" applyFont="1" applyFill="1" applyBorder="1" applyAlignment="1" applyProtection="1">
      <alignment horizontal="right" vertical="center"/>
    </xf>
    <xf numFmtId="164" fontId="7" fillId="0" borderId="0" xfId="18" applyFont="1" applyBorder="1" applyAlignment="1">
      <alignment vertical="center"/>
    </xf>
    <xf numFmtId="165" fontId="7" fillId="0" borderId="0" xfId="18" applyNumberFormat="1" applyFont="1" applyBorder="1" applyAlignment="1" applyProtection="1">
      <alignment horizontal="right" vertical="center"/>
    </xf>
    <xf numFmtId="164" fontId="11" fillId="0" borderId="0" xfId="18" quotePrefix="1" applyFont="1" applyBorder="1" applyAlignment="1">
      <alignment horizontal="right" vertical="center"/>
    </xf>
    <xf numFmtId="165" fontId="20" fillId="0" borderId="0" xfId="14" applyNumberFormat="1" applyFont="1" applyAlignment="1">
      <alignment horizontal="center" vertical="center"/>
    </xf>
    <xf numFmtId="165" fontId="21" fillId="0" borderId="0" xfId="14" applyNumberFormat="1" applyFont="1" applyAlignment="1">
      <alignment horizontal="center" vertical="center"/>
    </xf>
    <xf numFmtId="165" fontId="11" fillId="0" borderId="0" xfId="6" applyNumberFormat="1" applyFont="1" applyAlignment="1" applyProtection="1">
      <alignment horizontal="left" vertical="center"/>
    </xf>
    <xf numFmtId="165" fontId="7" fillId="0" borderId="0" xfId="14" applyNumberFormat="1" applyFont="1" applyAlignment="1">
      <alignment horizontal="right" vertical="center"/>
    </xf>
    <xf numFmtId="165" fontId="11" fillId="0" borderId="0" xfId="6" quotePrefix="1" applyNumberFormat="1" applyFont="1" applyAlignment="1">
      <alignment horizontal="right" vertical="center"/>
    </xf>
    <xf numFmtId="164" fontId="5" fillId="0" borderId="0" xfId="1" quotePrefix="1" applyFont="1" applyAlignment="1">
      <alignment horizontal="right" vertical="center" readingOrder="2"/>
    </xf>
    <xf numFmtId="164" fontId="19" fillId="0" borderId="0" xfId="1" applyFont="1" applyAlignment="1">
      <alignment vertical="center"/>
    </xf>
    <xf numFmtId="172" fontId="7" fillId="0" borderId="0" xfId="1" applyNumberFormat="1" applyFont="1" applyAlignment="1">
      <alignment vertical="center"/>
    </xf>
    <xf numFmtId="164" fontId="5" fillId="0" borderId="0" xfId="1" applyFont="1" applyAlignment="1" applyProtection="1">
      <alignment horizontal="right" vertical="center"/>
    </xf>
  </cellXfs>
  <cellStyles count="24">
    <cellStyle name="Euro" xfId="10"/>
    <cellStyle name="MS_Arabic" xfId="11"/>
    <cellStyle name="Normal" xfId="0" builtinId="0"/>
    <cellStyle name="Normal 2" xfId="5"/>
    <cellStyle name="Normal 4" xfId="9"/>
    <cellStyle name="Normal_E18_SANTE3" xfId="6"/>
    <cellStyle name="Normal_E27_sante1" xfId="12"/>
    <cellStyle name="Normal_E27_SANTE2" xfId="13"/>
    <cellStyle name="Normal_E27_SANTE3" xfId="7"/>
    <cellStyle name="Normal_E37_SANTE3" xfId="4"/>
    <cellStyle name="Normal_Feuil1" xfId="8"/>
    <cellStyle name="Normal_PF (4)" xfId="3"/>
    <cellStyle name="Normal_pf u+r" xfId="14"/>
    <cellStyle name="عادي_agros99" xfId="15"/>
    <cellStyle name="عادي_pf2000sansnorplant" xfId="16"/>
    <cellStyle name="عادي_pop-2002" xfId="17"/>
    <cellStyle name="عادي_sante1" xfId="18"/>
    <cellStyle name="عادي_sante1b" xfId="19"/>
    <cellStyle name="عادي_SANTE2" xfId="2"/>
    <cellStyle name="عادي_SANTE3" xfId="1"/>
    <cellStyle name="عملة [0]_Book1" xfId="20"/>
    <cellStyle name="عملة_Book1" xfId="21"/>
    <cellStyle name="فاصلة [0]_Book1" xfId="22"/>
    <cellStyle name="فاصلة_Book1" xfId="2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lyousfi\ANNUAIRE2003\ann2002\sante\NRHOP9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HARM.TBL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SIBER2010\KSIBER2009\LABORATOIRES\SEIS2009\LABORATOIRE2008\fichHosp2006lab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1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sant&#233;/sant&#233;%20de%2012-29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OPITAUX"/>
    </sheetNames>
    <sheetDataSet>
      <sheetData sheetId="0">
        <row r="5">
          <cell r="B5" t="str">
            <v>Préféctures</v>
          </cell>
          <cell r="C5" t="str">
            <v>l'hôpital</v>
          </cell>
          <cell r="D5" t="str">
            <v xml:space="preserve"> </v>
          </cell>
          <cell r="E5" t="str">
            <v xml:space="preserve"> </v>
          </cell>
        </row>
        <row r="6">
          <cell r="B6" t="str">
            <v>OUED EDDAHAB</v>
          </cell>
          <cell r="C6" t="str">
            <v>HASSAN II</v>
          </cell>
          <cell r="D6" t="str">
            <v>H.G.P</v>
          </cell>
          <cell r="E6">
            <v>53</v>
          </cell>
        </row>
        <row r="7">
          <cell r="B7" t="str">
            <v>Total région</v>
          </cell>
          <cell r="C7">
            <v>1</v>
          </cell>
          <cell r="E7">
            <v>53</v>
          </cell>
        </row>
        <row r="8">
          <cell r="B8" t="str">
            <v>BOUJDOUR</v>
          </cell>
          <cell r="C8" t="str">
            <v>BOUJDOUR</v>
          </cell>
          <cell r="D8" t="str">
            <v>H.G.P</v>
          </cell>
          <cell r="E8">
            <v>36</v>
          </cell>
        </row>
        <row r="9">
          <cell r="B9" t="str">
            <v>LAAYOUNE</v>
          </cell>
          <cell r="C9" t="str">
            <v>My HASSAN BEN EL MEHDI</v>
          </cell>
          <cell r="D9" t="str">
            <v xml:space="preserve">H.G.P </v>
          </cell>
          <cell r="E9">
            <v>216</v>
          </cell>
        </row>
        <row r="10">
          <cell r="B10" t="str">
            <v xml:space="preserve"> </v>
          </cell>
          <cell r="C10" t="str">
            <v xml:space="preserve">HASSAN II </v>
          </cell>
          <cell r="D10" t="str">
            <v xml:space="preserve">H.S.P </v>
          </cell>
          <cell r="E10">
            <v>153</v>
          </cell>
        </row>
        <row r="11">
          <cell r="B11" t="str">
            <v>Total région</v>
          </cell>
          <cell r="C11">
            <v>3</v>
          </cell>
          <cell r="E11">
            <v>405</v>
          </cell>
        </row>
        <row r="12">
          <cell r="B12" t="str">
            <v>ESS-EMARA</v>
          </cell>
          <cell r="C12" t="str">
            <v>ES-SMARA</v>
          </cell>
          <cell r="D12" t="str">
            <v xml:space="preserve">H.G.P </v>
          </cell>
          <cell r="E12">
            <v>90</v>
          </cell>
        </row>
        <row r="13">
          <cell r="B13" t="str">
            <v>GUELMIM</v>
          </cell>
          <cell r="C13" t="str">
            <v>BOUIZAKAREN</v>
          </cell>
          <cell r="D13" t="str">
            <v>P.S.P</v>
          </cell>
          <cell r="E13">
            <v>80</v>
          </cell>
        </row>
        <row r="14">
          <cell r="B14" t="str">
            <v xml:space="preserve"> </v>
          </cell>
          <cell r="C14" t="str">
            <v>GUELMIM</v>
          </cell>
          <cell r="D14" t="str">
            <v>H.G.P</v>
          </cell>
          <cell r="E14">
            <v>50</v>
          </cell>
        </row>
        <row r="15">
          <cell r="B15" t="str">
            <v>TANTAN</v>
          </cell>
          <cell r="C15" t="str">
            <v>HASSAN II</v>
          </cell>
          <cell r="D15" t="str">
            <v>H.G.P</v>
          </cell>
          <cell r="E15">
            <v>120</v>
          </cell>
        </row>
        <row r="16">
          <cell r="B16" t="str">
            <v>Total région</v>
          </cell>
          <cell r="C16">
            <v>4</v>
          </cell>
          <cell r="E16">
            <v>340</v>
          </cell>
        </row>
        <row r="17">
          <cell r="B17" t="str">
            <v>AGADIR</v>
          </cell>
          <cell r="C17" t="str">
            <v>HASSAN II</v>
          </cell>
          <cell r="D17" t="str">
            <v>H.G.R *</v>
          </cell>
          <cell r="E17">
            <v>675</v>
          </cell>
        </row>
        <row r="18">
          <cell r="B18" t="str">
            <v>INEZGANE</v>
          </cell>
          <cell r="C18" t="str">
            <v>INEZGANE</v>
          </cell>
          <cell r="D18" t="str">
            <v>H.G.P *</v>
          </cell>
          <cell r="E18">
            <v>350</v>
          </cell>
        </row>
        <row r="19">
          <cell r="B19" t="str">
            <v>OUARZAZATE</v>
          </cell>
          <cell r="C19" t="str">
            <v>BOUGAFER</v>
          </cell>
          <cell r="D19" t="str">
            <v xml:space="preserve">H.S.P </v>
          </cell>
          <cell r="E19">
            <v>82</v>
          </cell>
        </row>
        <row r="20">
          <cell r="B20" t="str">
            <v xml:space="preserve"> </v>
          </cell>
          <cell r="C20" t="str">
            <v>SIDI HSSAIN BENACEUR</v>
          </cell>
          <cell r="D20" t="str">
            <v xml:space="preserve">H.G.P </v>
          </cell>
          <cell r="E20">
            <v>291</v>
          </cell>
        </row>
        <row r="21">
          <cell r="B21" t="str">
            <v xml:space="preserve"> </v>
          </cell>
          <cell r="C21" t="str">
            <v>TINGHIR</v>
          </cell>
          <cell r="D21" t="str">
            <v>P.S.P</v>
          </cell>
          <cell r="E21">
            <v>47</v>
          </cell>
        </row>
        <row r="22">
          <cell r="B22" t="str">
            <v>TAROUDANTE</v>
          </cell>
          <cell r="C22" t="str">
            <v>TAROUDANTE</v>
          </cell>
          <cell r="D22" t="str">
            <v>H.G.P</v>
          </cell>
          <cell r="E22">
            <v>285</v>
          </cell>
        </row>
        <row r="23">
          <cell r="B23" t="str">
            <v>TIZNIT</v>
          </cell>
          <cell r="C23" t="str">
            <v>HASSAN Ier</v>
          </cell>
          <cell r="D23" t="str">
            <v xml:space="preserve">H.G.P </v>
          </cell>
          <cell r="E23">
            <v>230</v>
          </cell>
        </row>
        <row r="24">
          <cell r="B24" t="str">
            <v xml:space="preserve"> </v>
          </cell>
          <cell r="C24" t="str">
            <v>SIDI IFNI</v>
          </cell>
          <cell r="D24" t="str">
            <v>P.S.P</v>
          </cell>
          <cell r="E24">
            <v>100</v>
          </cell>
        </row>
        <row r="25">
          <cell r="B25" t="str">
            <v xml:space="preserve"> </v>
          </cell>
          <cell r="C25" t="str">
            <v>HOUMANE EL FATOUAKI</v>
          </cell>
          <cell r="D25" t="str">
            <v>H.S.P</v>
          </cell>
          <cell r="E25">
            <v>72</v>
          </cell>
        </row>
        <row r="26">
          <cell r="B26" t="str">
            <v>ZAGORA</v>
          </cell>
          <cell r="C26" t="str">
            <v>ZAGORA</v>
          </cell>
          <cell r="D26" t="str">
            <v>P.S.P</v>
          </cell>
          <cell r="E26">
            <v>72</v>
          </cell>
        </row>
        <row r="27">
          <cell r="B27" t="str">
            <v>Total région</v>
          </cell>
          <cell r="C27">
            <v>10</v>
          </cell>
          <cell r="E27">
            <v>2204</v>
          </cell>
        </row>
        <row r="28">
          <cell r="B28" t="str">
            <v>KENITRA</v>
          </cell>
          <cell r="C28" t="str">
            <v>AL IDRISSI</v>
          </cell>
          <cell r="D28" t="str">
            <v xml:space="preserve">H.G.P </v>
          </cell>
          <cell r="E28">
            <v>501</v>
          </cell>
        </row>
        <row r="29">
          <cell r="B29" t="str">
            <v xml:space="preserve"> </v>
          </cell>
          <cell r="C29" t="str">
            <v>ZOUBIR SKIREJ</v>
          </cell>
          <cell r="D29" t="str">
            <v>P.S.P</v>
          </cell>
          <cell r="E29">
            <v>180</v>
          </cell>
        </row>
        <row r="30">
          <cell r="B30" t="str">
            <v>SIDI KACEM</v>
          </cell>
          <cell r="C30" t="str">
            <v>OUAZZANE</v>
          </cell>
          <cell r="D30" t="str">
            <v>P.S.P</v>
          </cell>
          <cell r="E30">
            <v>153</v>
          </cell>
        </row>
        <row r="31">
          <cell r="B31" t="str">
            <v xml:space="preserve"> </v>
          </cell>
          <cell r="C31" t="str">
            <v>SIDI KACEM</v>
          </cell>
          <cell r="D31" t="str">
            <v xml:space="preserve">H.G.P </v>
          </cell>
          <cell r="E31">
            <v>210</v>
          </cell>
        </row>
        <row r="32">
          <cell r="B32" t="str">
            <v>Total région</v>
          </cell>
          <cell r="C32">
            <v>4</v>
          </cell>
          <cell r="E32">
            <v>1044</v>
          </cell>
        </row>
        <row r="33">
          <cell r="B33" t="str">
            <v>BENSLIMANE</v>
          </cell>
          <cell r="C33" t="str">
            <v>BENSLIMANE</v>
          </cell>
          <cell r="D33" t="str">
            <v xml:space="preserve">H.G.P </v>
          </cell>
          <cell r="E33">
            <v>29</v>
          </cell>
        </row>
        <row r="34">
          <cell r="B34" t="str">
            <v>KHOURIBGA</v>
          </cell>
          <cell r="C34" t="str">
            <v>OUED.ZEM</v>
          </cell>
          <cell r="D34" t="str">
            <v>P.S.P</v>
          </cell>
          <cell r="E34">
            <v>50</v>
          </cell>
        </row>
        <row r="35">
          <cell r="B35" t="str">
            <v xml:space="preserve"> </v>
          </cell>
          <cell r="C35" t="str">
            <v>KHOURIBGA</v>
          </cell>
          <cell r="D35" t="str">
            <v xml:space="preserve">H.G.P </v>
          </cell>
          <cell r="E35">
            <v>230</v>
          </cell>
        </row>
        <row r="36">
          <cell r="B36" t="str">
            <v>SETTAT</v>
          </cell>
          <cell r="C36" t="str">
            <v xml:space="preserve">BEN AHMED ( PHTISIO ) </v>
          </cell>
          <cell r="D36" t="str">
            <v xml:space="preserve">H.S.P </v>
          </cell>
          <cell r="E36">
            <v>187</v>
          </cell>
        </row>
        <row r="37">
          <cell r="B37" t="str">
            <v xml:space="preserve"> </v>
          </cell>
          <cell r="C37" t="str">
            <v>HASSAN II</v>
          </cell>
          <cell r="D37" t="str">
            <v>H.G.P</v>
          </cell>
          <cell r="E37">
            <v>280</v>
          </cell>
        </row>
        <row r="38">
          <cell r="B38" t="str">
            <v xml:space="preserve"> </v>
          </cell>
          <cell r="C38" t="str">
            <v>ER-RAZI</v>
          </cell>
          <cell r="D38" t="str">
            <v>P.S.P</v>
          </cell>
          <cell r="E38">
            <v>120</v>
          </cell>
        </row>
        <row r="39">
          <cell r="B39" t="str">
            <v xml:space="preserve"> </v>
          </cell>
          <cell r="C39" t="str">
            <v>PSYCHIATRIE</v>
          </cell>
          <cell r="D39" t="str">
            <v xml:space="preserve">H.S.P </v>
          </cell>
          <cell r="E39">
            <v>630</v>
          </cell>
        </row>
        <row r="40">
          <cell r="B40" t="str">
            <v xml:space="preserve"> </v>
          </cell>
          <cell r="C40" t="str">
            <v xml:space="preserve">BEN AHMED </v>
          </cell>
          <cell r="D40" t="str">
            <v>P.S.P</v>
          </cell>
          <cell r="E40">
            <v>120</v>
          </cell>
        </row>
        <row r="41">
          <cell r="B41" t="str">
            <v>Total région</v>
          </cell>
          <cell r="C41">
            <v>8</v>
          </cell>
          <cell r="E41">
            <v>1646</v>
          </cell>
        </row>
        <row r="42">
          <cell r="B42" t="str">
            <v>EL KELAA</v>
          </cell>
          <cell r="C42" t="str">
            <v>ASSALAMA</v>
          </cell>
          <cell r="D42" t="str">
            <v>H.G.P</v>
          </cell>
          <cell r="E42">
            <v>417</v>
          </cell>
        </row>
        <row r="43">
          <cell r="B43" t="str">
            <v>ESSAOUIRA</v>
          </cell>
          <cell r="C43" t="str">
            <v>SIDI Med BEN ABDELLAH</v>
          </cell>
          <cell r="D43" t="str">
            <v xml:space="preserve">H.G.P </v>
          </cell>
          <cell r="E43">
            <v>361</v>
          </cell>
        </row>
        <row r="44">
          <cell r="B44" t="str">
            <v>MARRA-MENARA</v>
          </cell>
          <cell r="C44" t="str">
            <v>EL RAZI</v>
          </cell>
          <cell r="D44" t="str">
            <v>H.S.R</v>
          </cell>
          <cell r="E44">
            <v>420</v>
          </cell>
        </row>
        <row r="45">
          <cell r="B45" t="str">
            <v xml:space="preserve"> </v>
          </cell>
          <cell r="C45" t="str">
            <v>IBN NAFIS</v>
          </cell>
          <cell r="D45" t="str">
            <v>H.S.R</v>
          </cell>
          <cell r="E45">
            <v>220</v>
          </cell>
        </row>
        <row r="46">
          <cell r="B46" t="str">
            <v xml:space="preserve"> </v>
          </cell>
          <cell r="C46" t="str">
            <v>IBN TOFAIL MATERNITE</v>
          </cell>
          <cell r="D46" t="str">
            <v xml:space="preserve">H.S.R </v>
          </cell>
          <cell r="E46">
            <v>161</v>
          </cell>
        </row>
        <row r="47">
          <cell r="B47" t="str">
            <v xml:space="preserve"> </v>
          </cell>
          <cell r="C47" t="str">
            <v>IBN TOFAIL CHIRURGIE</v>
          </cell>
          <cell r="D47" t="str">
            <v xml:space="preserve">H.S.R </v>
          </cell>
          <cell r="E47">
            <v>300</v>
          </cell>
        </row>
        <row r="48">
          <cell r="B48" t="str">
            <v>MARRA-MEDINA</v>
          </cell>
          <cell r="C48" t="str">
            <v>IBN ZOHR</v>
          </cell>
          <cell r="D48" t="str">
            <v>H.G.R</v>
          </cell>
          <cell r="E48">
            <v>460</v>
          </cell>
        </row>
        <row r="49">
          <cell r="B49" t="str">
            <v xml:space="preserve"> </v>
          </cell>
          <cell r="C49" t="str">
            <v>EL ANTAKI</v>
          </cell>
          <cell r="D49" t="str">
            <v xml:space="preserve">H.S.R </v>
          </cell>
          <cell r="E49">
            <v>197</v>
          </cell>
        </row>
        <row r="50">
          <cell r="B50" t="str">
            <v>Total région</v>
          </cell>
          <cell r="C50">
            <v>8</v>
          </cell>
          <cell r="E50">
            <v>2536</v>
          </cell>
        </row>
        <row r="51">
          <cell r="B51" t="str">
            <v>FIGUIG</v>
          </cell>
          <cell r="C51" t="str">
            <v>HASSAN II</v>
          </cell>
          <cell r="D51" t="str">
            <v xml:space="preserve">H.G.P </v>
          </cell>
          <cell r="E51">
            <v>100</v>
          </cell>
        </row>
        <row r="52">
          <cell r="B52" t="str">
            <v>NADOR</v>
          </cell>
          <cell r="C52" t="str">
            <v>HASSANI</v>
          </cell>
          <cell r="D52" t="str">
            <v xml:space="preserve">H.G.P </v>
          </cell>
          <cell r="E52">
            <v>343</v>
          </cell>
        </row>
        <row r="53">
          <cell r="B53" t="str">
            <v>OUJDA-ANGAD</v>
          </cell>
          <cell r="C53" t="str">
            <v>AL FARABI</v>
          </cell>
          <cell r="D53" t="str">
            <v>H.G.R</v>
          </cell>
          <cell r="E53">
            <v>747</v>
          </cell>
        </row>
        <row r="54">
          <cell r="B54" t="str">
            <v xml:space="preserve"> </v>
          </cell>
          <cell r="C54" t="str">
            <v>PSYCHIATRIQUE</v>
          </cell>
          <cell r="D54" t="str">
            <v>H.S.R</v>
          </cell>
          <cell r="E54">
            <v>90</v>
          </cell>
        </row>
        <row r="55">
          <cell r="B55" t="str">
            <v>BERKANE</v>
          </cell>
          <cell r="C55" t="str">
            <v>EDDERAK</v>
          </cell>
          <cell r="D55" t="str">
            <v>H.G.P</v>
          </cell>
          <cell r="E55">
            <v>92</v>
          </cell>
        </row>
        <row r="56">
          <cell r="B56" t="str">
            <v>Total région</v>
          </cell>
          <cell r="C56">
            <v>5</v>
          </cell>
          <cell r="E56">
            <v>1372</v>
          </cell>
        </row>
        <row r="57">
          <cell r="B57" t="str">
            <v>BERNO.ZENATA</v>
          </cell>
          <cell r="C57" t="str">
            <v>TIT MELLIL</v>
          </cell>
          <cell r="D57" t="str">
            <v>H.S.P *</v>
          </cell>
          <cell r="E57">
            <v>110</v>
          </cell>
        </row>
        <row r="58">
          <cell r="B58" t="str">
            <v xml:space="preserve">CASA.B.M'SIK </v>
          </cell>
          <cell r="C58" t="str">
            <v>BEN M'SICK S.OTHMANE</v>
          </cell>
          <cell r="D58" t="str">
            <v>H.G.P</v>
          </cell>
          <cell r="E58">
            <v>250</v>
          </cell>
        </row>
        <row r="59">
          <cell r="B59" t="str">
            <v xml:space="preserve">CASA A.SEBAA </v>
          </cell>
          <cell r="C59" t="str">
            <v>MOHAMED V</v>
          </cell>
          <cell r="D59" t="str">
            <v xml:space="preserve">H.G.P </v>
          </cell>
          <cell r="E59">
            <v>226</v>
          </cell>
        </row>
        <row r="60">
          <cell r="B60" t="str">
            <v xml:space="preserve">CASA A.CHOCK </v>
          </cell>
          <cell r="C60" t="str">
            <v>CENTRE DE LEPROLOGIE</v>
          </cell>
          <cell r="D60" t="str">
            <v>H.S.P</v>
          </cell>
          <cell r="E60">
            <v>216</v>
          </cell>
        </row>
        <row r="61">
          <cell r="B61" t="str">
            <v>MOHAMMADIA</v>
          </cell>
          <cell r="C61" t="str">
            <v>My ABDELLAH</v>
          </cell>
          <cell r="D61" t="str">
            <v xml:space="preserve">H.G.P </v>
          </cell>
          <cell r="E61">
            <v>172</v>
          </cell>
        </row>
        <row r="62">
          <cell r="B62" t="str">
            <v>CASA-ANFA</v>
          </cell>
          <cell r="C62" t="str">
            <v>MY YOUSSEF</v>
          </cell>
          <cell r="D62" t="str">
            <v xml:space="preserve">H.G.P </v>
          </cell>
          <cell r="E62">
            <v>203</v>
          </cell>
        </row>
        <row r="63">
          <cell r="B63" t="str">
            <v xml:space="preserve"> </v>
          </cell>
          <cell r="C63" t="str">
            <v>HOPITAL D'ENFANTS</v>
          </cell>
          <cell r="D63" t="str">
            <v>H.S.N *</v>
          </cell>
          <cell r="E63">
            <v>260</v>
          </cell>
        </row>
        <row r="64">
          <cell r="B64" t="str">
            <v xml:space="preserve"> </v>
          </cell>
          <cell r="C64" t="str">
            <v>20 AOUT 1953</v>
          </cell>
          <cell r="D64" t="str">
            <v>H.S.N</v>
          </cell>
          <cell r="E64">
            <v>356</v>
          </cell>
        </row>
        <row r="65">
          <cell r="B65" t="str">
            <v xml:space="preserve"> </v>
          </cell>
          <cell r="C65" t="str">
            <v>H.G IBN ROCHD</v>
          </cell>
          <cell r="D65" t="str">
            <v>H.G.N</v>
          </cell>
          <cell r="E65">
            <v>1141</v>
          </cell>
        </row>
        <row r="66">
          <cell r="B66" t="str">
            <v>CASA EL FIDA</v>
          </cell>
          <cell r="C66" t="str">
            <v>H.G.P BOUAFI</v>
          </cell>
          <cell r="D66" t="str">
            <v xml:space="preserve">H.G.P </v>
          </cell>
          <cell r="E66">
            <v>210</v>
          </cell>
        </row>
        <row r="67">
          <cell r="B67" t="str">
            <v>Total région</v>
          </cell>
          <cell r="C67">
            <v>10</v>
          </cell>
          <cell r="E67">
            <v>3144</v>
          </cell>
        </row>
        <row r="68">
          <cell r="B68" t="str">
            <v>KHEMISSET</v>
          </cell>
          <cell r="C68" t="str">
            <v>KHEMISSET</v>
          </cell>
          <cell r="D68" t="str">
            <v>H.G.P</v>
          </cell>
          <cell r="E68">
            <v>154</v>
          </cell>
        </row>
        <row r="69">
          <cell r="B69" t="str">
            <v xml:space="preserve"> </v>
          </cell>
          <cell r="C69" t="str">
            <v>ROMMANI</v>
          </cell>
          <cell r="D69" t="str">
            <v>P.S.P</v>
          </cell>
          <cell r="E69">
            <v>76</v>
          </cell>
        </row>
        <row r="70">
          <cell r="B70" t="str">
            <v xml:space="preserve"> </v>
          </cell>
          <cell r="C70" t="str">
            <v>TIFLET</v>
          </cell>
          <cell r="D70" t="str">
            <v>P.S.P</v>
          </cell>
          <cell r="E70">
            <v>55</v>
          </cell>
        </row>
        <row r="71">
          <cell r="B71" t="str">
            <v>RABAT</v>
          </cell>
          <cell r="C71" t="str">
            <v>My YOUSSEF</v>
          </cell>
          <cell r="D71" t="str">
            <v>H.S.N</v>
          </cell>
          <cell r="E71">
            <v>465</v>
          </cell>
        </row>
        <row r="72">
          <cell r="B72" t="str">
            <v xml:space="preserve"> </v>
          </cell>
          <cell r="C72" t="str">
            <v>IBNOU SINA</v>
          </cell>
          <cell r="D72" t="str">
            <v>H.G.N *</v>
          </cell>
          <cell r="E72">
            <v>1150</v>
          </cell>
        </row>
        <row r="73">
          <cell r="B73" t="str">
            <v xml:space="preserve"> </v>
          </cell>
          <cell r="C73" t="str">
            <v>H.DES SPECIALITES</v>
          </cell>
          <cell r="D73" t="str">
            <v xml:space="preserve">H.S.N </v>
          </cell>
          <cell r="E73">
            <v>404</v>
          </cell>
        </row>
        <row r="74">
          <cell r="B74" t="str">
            <v xml:space="preserve"> </v>
          </cell>
          <cell r="C74" t="str">
            <v>MATERNITE SOUISSI</v>
          </cell>
          <cell r="D74" t="str">
            <v xml:space="preserve">H.S.N </v>
          </cell>
          <cell r="E74">
            <v>239</v>
          </cell>
        </row>
        <row r="75">
          <cell r="B75" t="str">
            <v xml:space="preserve"> </v>
          </cell>
          <cell r="C75" t="str">
            <v>H.D'ENFANT</v>
          </cell>
          <cell r="D75" t="str">
            <v xml:space="preserve">H.S.N </v>
          </cell>
          <cell r="E75">
            <v>634</v>
          </cell>
        </row>
        <row r="76">
          <cell r="B76" t="str">
            <v xml:space="preserve"> </v>
          </cell>
          <cell r="C76" t="str">
            <v xml:space="preserve"> MAT. ORANGERS</v>
          </cell>
          <cell r="D76" t="str">
            <v>H.S.N</v>
          </cell>
          <cell r="E76">
            <v>80</v>
          </cell>
        </row>
        <row r="77">
          <cell r="B77" t="str">
            <v xml:space="preserve"> </v>
          </cell>
          <cell r="C77" t="str">
            <v xml:space="preserve">Med BEN ABDELLAH </v>
          </cell>
          <cell r="D77" t="str">
            <v xml:space="preserve">H.S.N </v>
          </cell>
          <cell r="E77">
            <v>270</v>
          </cell>
        </row>
        <row r="78">
          <cell r="B78" t="str">
            <v>SALE</v>
          </cell>
          <cell r="C78" t="str">
            <v>MOULAY ABDELLAH</v>
          </cell>
          <cell r="D78" t="str">
            <v>H.G.P</v>
          </cell>
          <cell r="E78">
            <v>130</v>
          </cell>
        </row>
        <row r="79">
          <cell r="B79" t="str">
            <v xml:space="preserve"> </v>
          </cell>
          <cell r="C79" t="str">
            <v>AR-RAZI</v>
          </cell>
          <cell r="D79" t="str">
            <v>H.S.N</v>
          </cell>
          <cell r="E79">
            <v>200</v>
          </cell>
        </row>
        <row r="80">
          <cell r="B80" t="str">
            <v xml:space="preserve"> </v>
          </cell>
          <cell r="C80" t="str">
            <v>EL AYACHI</v>
          </cell>
          <cell r="D80" t="str">
            <v>H.S.N</v>
          </cell>
          <cell r="E80">
            <v>84</v>
          </cell>
        </row>
        <row r="81">
          <cell r="B81" t="str">
            <v>SKHIRAT TEMARA</v>
          </cell>
          <cell r="C81" t="str">
            <v>TEMARA</v>
          </cell>
          <cell r="D81" t="str">
            <v>H.G.P</v>
          </cell>
          <cell r="E81">
            <v>42</v>
          </cell>
        </row>
        <row r="82">
          <cell r="B82" t="str">
            <v>Total région</v>
          </cell>
          <cell r="C82">
            <v>14</v>
          </cell>
          <cell r="E82">
            <v>3983</v>
          </cell>
        </row>
        <row r="83">
          <cell r="B83" t="str">
            <v>EL JADIDA</v>
          </cell>
          <cell r="C83" t="str">
            <v>SIDI LAYACHI</v>
          </cell>
          <cell r="D83" t="str">
            <v xml:space="preserve">H.S.P </v>
          </cell>
          <cell r="E83">
            <v>80</v>
          </cell>
        </row>
        <row r="84">
          <cell r="B84" t="str">
            <v xml:space="preserve"> </v>
          </cell>
          <cell r="C84" t="str">
            <v>MOHAMED V</v>
          </cell>
          <cell r="D84" t="str">
            <v xml:space="preserve">H.G.P </v>
          </cell>
          <cell r="E84">
            <v>425</v>
          </cell>
        </row>
        <row r="85">
          <cell r="B85" t="str">
            <v>SAFI</v>
          </cell>
          <cell r="C85" t="str">
            <v>MOHAMED V</v>
          </cell>
          <cell r="D85" t="str">
            <v>H.G.P</v>
          </cell>
          <cell r="E85">
            <v>747</v>
          </cell>
        </row>
        <row r="86">
          <cell r="B86" t="str">
            <v>Total région</v>
          </cell>
          <cell r="C86">
            <v>3</v>
          </cell>
          <cell r="E86">
            <v>1252</v>
          </cell>
        </row>
        <row r="87">
          <cell r="B87" t="str">
            <v>AZILAL</v>
          </cell>
          <cell r="C87" t="str">
            <v>HAUT ATLAS CENTRAL</v>
          </cell>
          <cell r="D87" t="str">
            <v>H.G.P</v>
          </cell>
          <cell r="E87">
            <v>130</v>
          </cell>
        </row>
        <row r="88">
          <cell r="B88" t="str">
            <v>BENI MELLAL</v>
          </cell>
          <cell r="C88" t="str">
            <v>BENI MELLAL</v>
          </cell>
          <cell r="D88" t="str">
            <v>H.G.P</v>
          </cell>
          <cell r="E88">
            <v>428</v>
          </cell>
        </row>
        <row r="89">
          <cell r="B89" t="str">
            <v xml:space="preserve"> </v>
          </cell>
          <cell r="C89" t="str">
            <v>MOULAY ISMAIL</v>
          </cell>
          <cell r="D89" t="str">
            <v>P.S.P *</v>
          </cell>
          <cell r="E89">
            <v>190</v>
          </cell>
        </row>
        <row r="90">
          <cell r="B90" t="str">
            <v xml:space="preserve"> </v>
          </cell>
          <cell r="C90" t="str">
            <v>FQUIH BEN SALAH</v>
          </cell>
          <cell r="D90" t="str">
            <v>P.S.P</v>
          </cell>
          <cell r="E90">
            <v>66</v>
          </cell>
        </row>
        <row r="91">
          <cell r="B91" t="str">
            <v>Total région</v>
          </cell>
          <cell r="C91">
            <v>4</v>
          </cell>
          <cell r="E91">
            <v>814</v>
          </cell>
        </row>
        <row r="92">
          <cell r="B92" t="str">
            <v>ERRACHIDIA</v>
          </cell>
          <cell r="C92" t="str">
            <v>My ALI CHERIF</v>
          </cell>
          <cell r="D92" t="str">
            <v>H.G.P</v>
          </cell>
          <cell r="E92">
            <v>186</v>
          </cell>
        </row>
        <row r="93">
          <cell r="B93" t="str">
            <v xml:space="preserve"> </v>
          </cell>
          <cell r="C93" t="str">
            <v>HOUMANE FATOUAKI</v>
          </cell>
          <cell r="D93" t="str">
            <v>H.S.P</v>
          </cell>
          <cell r="E93">
            <v>130</v>
          </cell>
        </row>
        <row r="94">
          <cell r="B94" t="str">
            <v xml:space="preserve"> </v>
          </cell>
          <cell r="C94" t="str">
            <v>SGHIRI HAMANI B.MAATI</v>
          </cell>
          <cell r="D94" t="str">
            <v>P.S.P</v>
          </cell>
          <cell r="E94">
            <v>122</v>
          </cell>
        </row>
        <row r="95">
          <cell r="B95" t="str">
            <v xml:space="preserve"> </v>
          </cell>
          <cell r="C95" t="str">
            <v>20 AOUT</v>
          </cell>
          <cell r="D95" t="str">
            <v>P.S.P</v>
          </cell>
          <cell r="E95">
            <v>120</v>
          </cell>
        </row>
        <row r="96">
          <cell r="B96" t="str">
            <v>IFRANE</v>
          </cell>
          <cell r="C96" t="str">
            <v>20 AOUT</v>
          </cell>
          <cell r="D96" t="str">
            <v>P.S.P</v>
          </cell>
          <cell r="E96">
            <v>113</v>
          </cell>
        </row>
        <row r="97">
          <cell r="B97" t="str">
            <v>KHENIFRA</v>
          </cell>
          <cell r="C97" t="str">
            <v>MIDELT</v>
          </cell>
          <cell r="D97" t="str">
            <v>P.S.P</v>
          </cell>
          <cell r="E97">
            <v>108</v>
          </cell>
        </row>
        <row r="98">
          <cell r="B98" t="str">
            <v xml:space="preserve"> </v>
          </cell>
          <cell r="C98" t="str">
            <v>KHENIFRA</v>
          </cell>
          <cell r="D98" t="str">
            <v>H.G.P</v>
          </cell>
          <cell r="E98">
            <v>208</v>
          </cell>
        </row>
        <row r="99">
          <cell r="B99" t="str">
            <v>MEKNES-ISMAI.</v>
          </cell>
          <cell r="C99" t="str">
            <v>SIDI SAID</v>
          </cell>
          <cell r="D99" t="str">
            <v>H.S.R</v>
          </cell>
          <cell r="E99">
            <v>336</v>
          </cell>
        </row>
        <row r="100">
          <cell r="B100" t="str">
            <v>MEKNES-MENZEH</v>
          </cell>
          <cell r="C100" t="str">
            <v>MOULAY ISMAIL</v>
          </cell>
          <cell r="D100" t="str">
            <v>H.S.R</v>
          </cell>
          <cell r="E100">
            <v>344</v>
          </cell>
        </row>
        <row r="101">
          <cell r="B101" t="str">
            <v xml:space="preserve"> </v>
          </cell>
          <cell r="C101" t="str">
            <v>Med V</v>
          </cell>
          <cell r="D101" t="str">
            <v>H.G.R</v>
          </cell>
          <cell r="E101">
            <v>672</v>
          </cell>
        </row>
        <row r="102">
          <cell r="B102" t="str">
            <v>Total région</v>
          </cell>
          <cell r="C102">
            <v>10</v>
          </cell>
          <cell r="E102">
            <v>2339</v>
          </cell>
        </row>
        <row r="103">
          <cell r="B103" t="str">
            <v>BOULEMANE</v>
          </cell>
          <cell r="C103" t="str">
            <v xml:space="preserve">MARCHE VERTE </v>
          </cell>
          <cell r="D103" t="str">
            <v>H.G.P</v>
          </cell>
          <cell r="E103">
            <v>130</v>
          </cell>
        </row>
        <row r="104">
          <cell r="C104" t="str">
            <v>OUTATE EL HAJ</v>
          </cell>
          <cell r="D104" t="str">
            <v>P.S.P</v>
          </cell>
          <cell r="E104">
            <v>34</v>
          </cell>
        </row>
        <row r="105">
          <cell r="B105" t="str">
            <v>FES JDID</v>
          </cell>
          <cell r="C105" t="str">
            <v>AL GHASSANI</v>
          </cell>
          <cell r="D105" t="str">
            <v>H.G.R</v>
          </cell>
          <cell r="E105">
            <v>502</v>
          </cell>
        </row>
        <row r="106">
          <cell r="B106" t="str">
            <v xml:space="preserve"> </v>
          </cell>
          <cell r="C106" t="str">
            <v>IBN BAITAR</v>
          </cell>
          <cell r="D106" t="str">
            <v>H.S.R *</v>
          </cell>
          <cell r="E106">
            <v>60</v>
          </cell>
        </row>
        <row r="107">
          <cell r="B107" t="str">
            <v>FES MEDINA</v>
          </cell>
          <cell r="C107" t="str">
            <v>OMAR DRISSI</v>
          </cell>
          <cell r="D107" t="str">
            <v>H.S.R</v>
          </cell>
          <cell r="E107">
            <v>162</v>
          </cell>
        </row>
        <row r="108">
          <cell r="B108" t="str">
            <v xml:space="preserve">FES ZOUAGHA </v>
          </cell>
          <cell r="C108" t="str">
            <v>IBN AL HASSAN</v>
          </cell>
          <cell r="D108" t="str">
            <v xml:space="preserve">H.S.R </v>
          </cell>
          <cell r="E108">
            <v>112</v>
          </cell>
        </row>
        <row r="109">
          <cell r="B109" t="str">
            <v xml:space="preserve"> </v>
          </cell>
          <cell r="C109" t="str">
            <v>IBN AL KHATIB</v>
          </cell>
          <cell r="D109" t="str">
            <v xml:space="preserve">H.G.R </v>
          </cell>
          <cell r="E109">
            <v>546</v>
          </cell>
        </row>
        <row r="110">
          <cell r="B110" t="str">
            <v>FES SEFROU</v>
          </cell>
          <cell r="C110" t="str">
            <v>MOHAMMED V</v>
          </cell>
          <cell r="D110" t="str">
            <v xml:space="preserve">H.G.P </v>
          </cell>
          <cell r="E110">
            <v>120</v>
          </cell>
        </row>
        <row r="111">
          <cell r="B111" t="str">
            <v>Total région</v>
          </cell>
          <cell r="C111">
            <v>8</v>
          </cell>
          <cell r="E111">
            <v>1666</v>
          </cell>
        </row>
        <row r="112">
          <cell r="B112" t="str">
            <v>AL HOCEIMA</v>
          </cell>
          <cell r="C112" t="str">
            <v>MOHAMED V</v>
          </cell>
          <cell r="D112" t="str">
            <v>H.G.P</v>
          </cell>
          <cell r="E112">
            <v>346</v>
          </cell>
        </row>
        <row r="113">
          <cell r="B113" t="str">
            <v>TAOUNATE</v>
          </cell>
          <cell r="C113" t="str">
            <v xml:space="preserve">HASSAN II </v>
          </cell>
          <cell r="D113" t="str">
            <v>P.S.P</v>
          </cell>
          <cell r="E113">
            <v>70</v>
          </cell>
        </row>
        <row r="114">
          <cell r="B114" t="str">
            <v>TAZA</v>
          </cell>
          <cell r="C114" t="str">
            <v>IBNOU ROCHD</v>
          </cell>
          <cell r="D114" t="str">
            <v xml:space="preserve">H.G.P </v>
          </cell>
          <cell r="E114">
            <v>113</v>
          </cell>
        </row>
        <row r="115">
          <cell r="B115" t="str">
            <v xml:space="preserve"> </v>
          </cell>
          <cell r="C115" t="str">
            <v>IBN BAJA</v>
          </cell>
          <cell r="D115" t="str">
            <v xml:space="preserve">H.G.P </v>
          </cell>
          <cell r="E115">
            <v>343</v>
          </cell>
        </row>
        <row r="116">
          <cell r="B116" t="str">
            <v xml:space="preserve"> </v>
          </cell>
          <cell r="C116" t="str">
            <v>GUERCIF</v>
          </cell>
          <cell r="D116" t="str">
            <v>P.S.P</v>
          </cell>
          <cell r="E116">
            <v>41</v>
          </cell>
        </row>
        <row r="117">
          <cell r="B117" t="str">
            <v>Total région</v>
          </cell>
          <cell r="C117">
            <v>5</v>
          </cell>
          <cell r="E117">
            <v>913</v>
          </cell>
        </row>
        <row r="118">
          <cell r="B118" t="str">
            <v>CHAOUEN</v>
          </cell>
          <cell r="C118" t="str">
            <v>MOHAMED V</v>
          </cell>
          <cell r="D118" t="str">
            <v xml:space="preserve">H.G.P </v>
          </cell>
          <cell r="E118">
            <v>120</v>
          </cell>
        </row>
        <row r="119">
          <cell r="B119" t="str">
            <v>LARACHE</v>
          </cell>
          <cell r="C119" t="str">
            <v>LALLA MERIEM</v>
          </cell>
          <cell r="D119" t="str">
            <v xml:space="preserve">H.G.P </v>
          </cell>
          <cell r="E119">
            <v>194</v>
          </cell>
        </row>
        <row r="120">
          <cell r="B120" t="str">
            <v xml:space="preserve"> </v>
          </cell>
          <cell r="C120" t="str">
            <v>KSAR KEBIR</v>
          </cell>
          <cell r="D120" t="str">
            <v>P.S.P</v>
          </cell>
          <cell r="E120">
            <v>105</v>
          </cell>
        </row>
        <row r="121">
          <cell r="B121" t="str">
            <v>TANGER</v>
          </cell>
          <cell r="C121" t="str">
            <v>AL KORTOBI</v>
          </cell>
          <cell r="D121" t="str">
            <v xml:space="preserve">H.G.P </v>
          </cell>
          <cell r="E121">
            <v>105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HARM"/>
      <sheetName val="maroc2001"/>
      <sheetName val="PHARM (2)"/>
      <sheetName val="PHARM (3)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litsexistants (2)"/>
      <sheetName val="litsexistants"/>
      <sheetName val="litsfonctionnels"/>
      <sheetName val="statuthop"/>
      <sheetName val="Déssertehosp"/>
      <sheetName val="évoluslitshop9403"/>
      <sheetName val="HOP-BLOC-RX-DIALYSE"/>
      <sheetName val="hopmisenSce97-05"/>
      <sheetName val="hopencours-projet-PDSS00-04"/>
      <sheetName val="ES-AVEC-L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ورقة1"/>
      <sheetName val="ورقة2"/>
      <sheetName val="ورقة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12"/>
      <sheetName val="12(2)"/>
      <sheetName val="13"/>
      <sheetName val="13 (1)"/>
      <sheetName val="14"/>
      <sheetName val="14(1)"/>
      <sheetName val="15"/>
      <sheetName val="15(1)"/>
      <sheetName val="16"/>
      <sheetName val="16(1)"/>
      <sheetName val="17"/>
      <sheetName val="17(1)"/>
      <sheetName val="17(2)"/>
      <sheetName val="17(3)"/>
      <sheetName val="18"/>
      <sheetName val="18(1)"/>
      <sheetName val="19"/>
      <sheetName val="19 (1)"/>
      <sheetName val="20"/>
      <sheetName val="20(1)"/>
      <sheetName val="21"/>
      <sheetName val="21 (1)"/>
      <sheetName val="22"/>
      <sheetName val="22(1)"/>
      <sheetName val="23"/>
      <sheetName val="23(1)"/>
      <sheetName val="23(2)"/>
      <sheetName val="23(3)"/>
      <sheetName val="24"/>
      <sheetName val="25"/>
      <sheetName val="26"/>
      <sheetName val="27"/>
      <sheetName val="28"/>
      <sheetName val="Santé Graph2011"/>
      <sheetName val="Santé Graph 2010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1">
          <cell r="B11">
            <v>576</v>
          </cell>
          <cell r="C11">
            <v>11</v>
          </cell>
          <cell r="D11">
            <v>377</v>
          </cell>
          <cell r="E11">
            <v>2956</v>
          </cell>
        </row>
        <row r="13">
          <cell r="B13">
            <v>783</v>
          </cell>
          <cell r="C13">
            <v>2</v>
          </cell>
          <cell r="D13">
            <v>1566</v>
          </cell>
          <cell r="E13">
            <v>15788</v>
          </cell>
        </row>
        <row r="17">
          <cell r="B17">
            <v>1719</v>
          </cell>
          <cell r="C17">
            <v>902</v>
          </cell>
          <cell r="D17">
            <v>1907</v>
          </cell>
          <cell r="E17">
            <v>35213</v>
          </cell>
        </row>
        <row r="23">
          <cell r="B23">
            <v>19537</v>
          </cell>
          <cell r="C23">
            <v>482</v>
          </cell>
          <cell r="D23">
            <v>10131</v>
          </cell>
          <cell r="E23">
            <v>357253</v>
          </cell>
        </row>
        <row r="33">
          <cell r="B33">
            <v>13914</v>
          </cell>
          <cell r="C33">
            <v>859</v>
          </cell>
          <cell r="D33">
            <v>3716</v>
          </cell>
          <cell r="E33">
            <v>168581</v>
          </cell>
        </row>
        <row r="37">
          <cell r="B37">
            <v>13405</v>
          </cell>
          <cell r="C37">
            <v>478</v>
          </cell>
          <cell r="D37">
            <v>2495</v>
          </cell>
          <cell r="E37">
            <v>228499</v>
          </cell>
        </row>
        <row r="42">
          <cell r="B42">
            <v>44200</v>
          </cell>
          <cell r="C42">
            <v>178</v>
          </cell>
          <cell r="D42">
            <v>3744</v>
          </cell>
          <cell r="E42">
            <v>334399</v>
          </cell>
        </row>
        <row r="49">
          <cell r="B49">
            <v>13194</v>
          </cell>
          <cell r="C49">
            <v>42</v>
          </cell>
          <cell r="D49">
            <v>8577</v>
          </cell>
          <cell r="E49">
            <v>204174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/>
  <dimension ref="A1:S77"/>
  <sheetViews>
    <sheetView showGridLines="0" workbookViewId="0"/>
  </sheetViews>
  <sheetFormatPr baseColWidth="10" defaultColWidth="11" defaultRowHeight="12.75"/>
  <cols>
    <col min="1" max="1" width="30.42578125" style="4" customWidth="1"/>
    <col min="2" max="5" width="12.140625" style="4" customWidth="1"/>
    <col min="6" max="6" width="30.42578125" style="4" customWidth="1"/>
    <col min="7" max="7" width="9.85546875" style="4" customWidth="1"/>
    <col min="8" max="13" width="11" style="4" customWidth="1"/>
    <col min="14" max="14" width="29.28515625" style="4" customWidth="1"/>
    <col min="15" max="16" width="33.85546875" style="4" customWidth="1"/>
    <col min="17" max="18" width="11" style="4" customWidth="1"/>
    <col min="19" max="19" width="23.5703125" style="4" customWidth="1"/>
    <col min="20" max="247" width="11" style="4" customWidth="1"/>
    <col min="248" max="256" width="11" style="4"/>
    <col min="257" max="257" width="30.42578125" style="4" customWidth="1"/>
    <col min="258" max="261" width="12.140625" style="4" customWidth="1"/>
    <col min="262" max="262" width="30.42578125" style="4" customWidth="1"/>
    <col min="263" max="263" width="9.85546875" style="4" customWidth="1"/>
    <col min="264" max="269" width="11" style="4" customWidth="1"/>
    <col min="270" max="270" width="29.28515625" style="4" customWidth="1"/>
    <col min="271" max="272" width="33.85546875" style="4" customWidth="1"/>
    <col min="273" max="274" width="11" style="4" customWidth="1"/>
    <col min="275" max="275" width="23.5703125" style="4" customWidth="1"/>
    <col min="276" max="503" width="11" style="4" customWidth="1"/>
    <col min="504" max="512" width="11" style="4"/>
    <col min="513" max="513" width="30.42578125" style="4" customWidth="1"/>
    <col min="514" max="517" width="12.140625" style="4" customWidth="1"/>
    <col min="518" max="518" width="30.42578125" style="4" customWidth="1"/>
    <col min="519" max="519" width="9.85546875" style="4" customWidth="1"/>
    <col min="520" max="525" width="11" style="4" customWidth="1"/>
    <col min="526" max="526" width="29.28515625" style="4" customWidth="1"/>
    <col min="527" max="528" width="33.85546875" style="4" customWidth="1"/>
    <col min="529" max="530" width="11" style="4" customWidth="1"/>
    <col min="531" max="531" width="23.5703125" style="4" customWidth="1"/>
    <col min="532" max="759" width="11" style="4" customWidth="1"/>
    <col min="760" max="768" width="11" style="4"/>
    <col min="769" max="769" width="30.42578125" style="4" customWidth="1"/>
    <col min="770" max="773" width="12.140625" style="4" customWidth="1"/>
    <col min="774" max="774" width="30.42578125" style="4" customWidth="1"/>
    <col min="775" max="775" width="9.85546875" style="4" customWidth="1"/>
    <col min="776" max="781" width="11" style="4" customWidth="1"/>
    <col min="782" max="782" width="29.28515625" style="4" customWidth="1"/>
    <col min="783" max="784" width="33.85546875" style="4" customWidth="1"/>
    <col min="785" max="786" width="11" style="4" customWidth="1"/>
    <col min="787" max="787" width="23.5703125" style="4" customWidth="1"/>
    <col min="788" max="1015" width="11" style="4" customWidth="1"/>
    <col min="1016" max="1024" width="11" style="4"/>
    <col min="1025" max="1025" width="30.42578125" style="4" customWidth="1"/>
    <col min="1026" max="1029" width="12.140625" style="4" customWidth="1"/>
    <col min="1030" max="1030" width="30.42578125" style="4" customWidth="1"/>
    <col min="1031" max="1031" width="9.85546875" style="4" customWidth="1"/>
    <col min="1032" max="1037" width="11" style="4" customWidth="1"/>
    <col min="1038" max="1038" width="29.28515625" style="4" customWidth="1"/>
    <col min="1039" max="1040" width="33.85546875" style="4" customWidth="1"/>
    <col min="1041" max="1042" width="11" style="4" customWidth="1"/>
    <col min="1043" max="1043" width="23.5703125" style="4" customWidth="1"/>
    <col min="1044" max="1271" width="11" style="4" customWidth="1"/>
    <col min="1272" max="1280" width="11" style="4"/>
    <col min="1281" max="1281" width="30.42578125" style="4" customWidth="1"/>
    <col min="1282" max="1285" width="12.140625" style="4" customWidth="1"/>
    <col min="1286" max="1286" width="30.42578125" style="4" customWidth="1"/>
    <col min="1287" max="1287" width="9.85546875" style="4" customWidth="1"/>
    <col min="1288" max="1293" width="11" style="4" customWidth="1"/>
    <col min="1294" max="1294" width="29.28515625" style="4" customWidth="1"/>
    <col min="1295" max="1296" width="33.85546875" style="4" customWidth="1"/>
    <col min="1297" max="1298" width="11" style="4" customWidth="1"/>
    <col min="1299" max="1299" width="23.5703125" style="4" customWidth="1"/>
    <col min="1300" max="1527" width="11" style="4" customWidth="1"/>
    <col min="1528" max="1536" width="11" style="4"/>
    <col min="1537" max="1537" width="30.42578125" style="4" customWidth="1"/>
    <col min="1538" max="1541" width="12.140625" style="4" customWidth="1"/>
    <col min="1542" max="1542" width="30.42578125" style="4" customWidth="1"/>
    <col min="1543" max="1543" width="9.85546875" style="4" customWidth="1"/>
    <col min="1544" max="1549" width="11" style="4" customWidth="1"/>
    <col min="1550" max="1550" width="29.28515625" style="4" customWidth="1"/>
    <col min="1551" max="1552" width="33.85546875" style="4" customWidth="1"/>
    <col min="1553" max="1554" width="11" style="4" customWidth="1"/>
    <col min="1555" max="1555" width="23.5703125" style="4" customWidth="1"/>
    <col min="1556" max="1783" width="11" style="4" customWidth="1"/>
    <col min="1784" max="1792" width="11" style="4"/>
    <col min="1793" max="1793" width="30.42578125" style="4" customWidth="1"/>
    <col min="1794" max="1797" width="12.140625" style="4" customWidth="1"/>
    <col min="1798" max="1798" width="30.42578125" style="4" customWidth="1"/>
    <col min="1799" max="1799" width="9.85546875" style="4" customWidth="1"/>
    <col min="1800" max="1805" width="11" style="4" customWidth="1"/>
    <col min="1806" max="1806" width="29.28515625" style="4" customWidth="1"/>
    <col min="1807" max="1808" width="33.85546875" style="4" customWidth="1"/>
    <col min="1809" max="1810" width="11" style="4" customWidth="1"/>
    <col min="1811" max="1811" width="23.5703125" style="4" customWidth="1"/>
    <col min="1812" max="2039" width="11" style="4" customWidth="1"/>
    <col min="2040" max="2048" width="11" style="4"/>
    <col min="2049" max="2049" width="30.42578125" style="4" customWidth="1"/>
    <col min="2050" max="2053" width="12.140625" style="4" customWidth="1"/>
    <col min="2054" max="2054" width="30.42578125" style="4" customWidth="1"/>
    <col min="2055" max="2055" width="9.85546875" style="4" customWidth="1"/>
    <col min="2056" max="2061" width="11" style="4" customWidth="1"/>
    <col min="2062" max="2062" width="29.28515625" style="4" customWidth="1"/>
    <col min="2063" max="2064" width="33.85546875" style="4" customWidth="1"/>
    <col min="2065" max="2066" width="11" style="4" customWidth="1"/>
    <col min="2067" max="2067" width="23.5703125" style="4" customWidth="1"/>
    <col min="2068" max="2295" width="11" style="4" customWidth="1"/>
    <col min="2296" max="2304" width="11" style="4"/>
    <col min="2305" max="2305" width="30.42578125" style="4" customWidth="1"/>
    <col min="2306" max="2309" width="12.140625" style="4" customWidth="1"/>
    <col min="2310" max="2310" width="30.42578125" style="4" customWidth="1"/>
    <col min="2311" max="2311" width="9.85546875" style="4" customWidth="1"/>
    <col min="2312" max="2317" width="11" style="4" customWidth="1"/>
    <col min="2318" max="2318" width="29.28515625" style="4" customWidth="1"/>
    <col min="2319" max="2320" width="33.85546875" style="4" customWidth="1"/>
    <col min="2321" max="2322" width="11" style="4" customWidth="1"/>
    <col min="2323" max="2323" width="23.5703125" style="4" customWidth="1"/>
    <col min="2324" max="2551" width="11" style="4" customWidth="1"/>
    <col min="2552" max="2560" width="11" style="4"/>
    <col min="2561" max="2561" width="30.42578125" style="4" customWidth="1"/>
    <col min="2562" max="2565" width="12.140625" style="4" customWidth="1"/>
    <col min="2566" max="2566" width="30.42578125" style="4" customWidth="1"/>
    <col min="2567" max="2567" width="9.85546875" style="4" customWidth="1"/>
    <col min="2568" max="2573" width="11" style="4" customWidth="1"/>
    <col min="2574" max="2574" width="29.28515625" style="4" customWidth="1"/>
    <col min="2575" max="2576" width="33.85546875" style="4" customWidth="1"/>
    <col min="2577" max="2578" width="11" style="4" customWidth="1"/>
    <col min="2579" max="2579" width="23.5703125" style="4" customWidth="1"/>
    <col min="2580" max="2807" width="11" style="4" customWidth="1"/>
    <col min="2808" max="2816" width="11" style="4"/>
    <col min="2817" max="2817" width="30.42578125" style="4" customWidth="1"/>
    <col min="2818" max="2821" width="12.140625" style="4" customWidth="1"/>
    <col min="2822" max="2822" width="30.42578125" style="4" customWidth="1"/>
    <col min="2823" max="2823" width="9.85546875" style="4" customWidth="1"/>
    <col min="2824" max="2829" width="11" style="4" customWidth="1"/>
    <col min="2830" max="2830" width="29.28515625" style="4" customWidth="1"/>
    <col min="2831" max="2832" width="33.85546875" style="4" customWidth="1"/>
    <col min="2833" max="2834" width="11" style="4" customWidth="1"/>
    <col min="2835" max="2835" width="23.5703125" style="4" customWidth="1"/>
    <col min="2836" max="3063" width="11" style="4" customWidth="1"/>
    <col min="3064" max="3072" width="11" style="4"/>
    <col min="3073" max="3073" width="30.42578125" style="4" customWidth="1"/>
    <col min="3074" max="3077" width="12.140625" style="4" customWidth="1"/>
    <col min="3078" max="3078" width="30.42578125" style="4" customWidth="1"/>
    <col min="3079" max="3079" width="9.85546875" style="4" customWidth="1"/>
    <col min="3080" max="3085" width="11" style="4" customWidth="1"/>
    <col min="3086" max="3086" width="29.28515625" style="4" customWidth="1"/>
    <col min="3087" max="3088" width="33.85546875" style="4" customWidth="1"/>
    <col min="3089" max="3090" width="11" style="4" customWidth="1"/>
    <col min="3091" max="3091" width="23.5703125" style="4" customWidth="1"/>
    <col min="3092" max="3319" width="11" style="4" customWidth="1"/>
    <col min="3320" max="3328" width="11" style="4"/>
    <col min="3329" max="3329" width="30.42578125" style="4" customWidth="1"/>
    <col min="3330" max="3333" width="12.140625" style="4" customWidth="1"/>
    <col min="3334" max="3334" width="30.42578125" style="4" customWidth="1"/>
    <col min="3335" max="3335" width="9.85546875" style="4" customWidth="1"/>
    <col min="3336" max="3341" width="11" style="4" customWidth="1"/>
    <col min="3342" max="3342" width="29.28515625" style="4" customWidth="1"/>
    <col min="3343" max="3344" width="33.85546875" style="4" customWidth="1"/>
    <col min="3345" max="3346" width="11" style="4" customWidth="1"/>
    <col min="3347" max="3347" width="23.5703125" style="4" customWidth="1"/>
    <col min="3348" max="3575" width="11" style="4" customWidth="1"/>
    <col min="3576" max="3584" width="11" style="4"/>
    <col min="3585" max="3585" width="30.42578125" style="4" customWidth="1"/>
    <col min="3586" max="3589" width="12.140625" style="4" customWidth="1"/>
    <col min="3590" max="3590" width="30.42578125" style="4" customWidth="1"/>
    <col min="3591" max="3591" width="9.85546875" style="4" customWidth="1"/>
    <col min="3592" max="3597" width="11" style="4" customWidth="1"/>
    <col min="3598" max="3598" width="29.28515625" style="4" customWidth="1"/>
    <col min="3599" max="3600" width="33.85546875" style="4" customWidth="1"/>
    <col min="3601" max="3602" width="11" style="4" customWidth="1"/>
    <col min="3603" max="3603" width="23.5703125" style="4" customWidth="1"/>
    <col min="3604" max="3831" width="11" style="4" customWidth="1"/>
    <col min="3832" max="3840" width="11" style="4"/>
    <col min="3841" max="3841" width="30.42578125" style="4" customWidth="1"/>
    <col min="3842" max="3845" width="12.140625" style="4" customWidth="1"/>
    <col min="3846" max="3846" width="30.42578125" style="4" customWidth="1"/>
    <col min="3847" max="3847" width="9.85546875" style="4" customWidth="1"/>
    <col min="3848" max="3853" width="11" style="4" customWidth="1"/>
    <col min="3854" max="3854" width="29.28515625" style="4" customWidth="1"/>
    <col min="3855" max="3856" width="33.85546875" style="4" customWidth="1"/>
    <col min="3857" max="3858" width="11" style="4" customWidth="1"/>
    <col min="3859" max="3859" width="23.5703125" style="4" customWidth="1"/>
    <col min="3860" max="4087" width="11" style="4" customWidth="1"/>
    <col min="4088" max="4096" width="11" style="4"/>
    <col min="4097" max="4097" width="30.42578125" style="4" customWidth="1"/>
    <col min="4098" max="4101" width="12.140625" style="4" customWidth="1"/>
    <col min="4102" max="4102" width="30.42578125" style="4" customWidth="1"/>
    <col min="4103" max="4103" width="9.85546875" style="4" customWidth="1"/>
    <col min="4104" max="4109" width="11" style="4" customWidth="1"/>
    <col min="4110" max="4110" width="29.28515625" style="4" customWidth="1"/>
    <col min="4111" max="4112" width="33.85546875" style="4" customWidth="1"/>
    <col min="4113" max="4114" width="11" style="4" customWidth="1"/>
    <col min="4115" max="4115" width="23.5703125" style="4" customWidth="1"/>
    <col min="4116" max="4343" width="11" style="4" customWidth="1"/>
    <col min="4344" max="4352" width="11" style="4"/>
    <col min="4353" max="4353" width="30.42578125" style="4" customWidth="1"/>
    <col min="4354" max="4357" width="12.140625" style="4" customWidth="1"/>
    <col min="4358" max="4358" width="30.42578125" style="4" customWidth="1"/>
    <col min="4359" max="4359" width="9.85546875" style="4" customWidth="1"/>
    <col min="4360" max="4365" width="11" style="4" customWidth="1"/>
    <col min="4366" max="4366" width="29.28515625" style="4" customWidth="1"/>
    <col min="4367" max="4368" width="33.85546875" style="4" customWidth="1"/>
    <col min="4369" max="4370" width="11" style="4" customWidth="1"/>
    <col min="4371" max="4371" width="23.5703125" style="4" customWidth="1"/>
    <col min="4372" max="4599" width="11" style="4" customWidth="1"/>
    <col min="4600" max="4608" width="11" style="4"/>
    <col min="4609" max="4609" width="30.42578125" style="4" customWidth="1"/>
    <col min="4610" max="4613" width="12.140625" style="4" customWidth="1"/>
    <col min="4614" max="4614" width="30.42578125" style="4" customWidth="1"/>
    <col min="4615" max="4615" width="9.85546875" style="4" customWidth="1"/>
    <col min="4616" max="4621" width="11" style="4" customWidth="1"/>
    <col min="4622" max="4622" width="29.28515625" style="4" customWidth="1"/>
    <col min="4623" max="4624" width="33.85546875" style="4" customWidth="1"/>
    <col min="4625" max="4626" width="11" style="4" customWidth="1"/>
    <col min="4627" max="4627" width="23.5703125" style="4" customWidth="1"/>
    <col min="4628" max="4855" width="11" style="4" customWidth="1"/>
    <col min="4856" max="4864" width="11" style="4"/>
    <col min="4865" max="4865" width="30.42578125" style="4" customWidth="1"/>
    <col min="4866" max="4869" width="12.140625" style="4" customWidth="1"/>
    <col min="4870" max="4870" width="30.42578125" style="4" customWidth="1"/>
    <col min="4871" max="4871" width="9.85546875" style="4" customWidth="1"/>
    <col min="4872" max="4877" width="11" style="4" customWidth="1"/>
    <col min="4878" max="4878" width="29.28515625" style="4" customWidth="1"/>
    <col min="4879" max="4880" width="33.85546875" style="4" customWidth="1"/>
    <col min="4881" max="4882" width="11" style="4" customWidth="1"/>
    <col min="4883" max="4883" width="23.5703125" style="4" customWidth="1"/>
    <col min="4884" max="5111" width="11" style="4" customWidth="1"/>
    <col min="5112" max="5120" width="11" style="4"/>
    <col min="5121" max="5121" width="30.42578125" style="4" customWidth="1"/>
    <col min="5122" max="5125" width="12.140625" style="4" customWidth="1"/>
    <col min="5126" max="5126" width="30.42578125" style="4" customWidth="1"/>
    <col min="5127" max="5127" width="9.85546875" style="4" customWidth="1"/>
    <col min="5128" max="5133" width="11" style="4" customWidth="1"/>
    <col min="5134" max="5134" width="29.28515625" style="4" customWidth="1"/>
    <col min="5135" max="5136" width="33.85546875" style="4" customWidth="1"/>
    <col min="5137" max="5138" width="11" style="4" customWidth="1"/>
    <col min="5139" max="5139" width="23.5703125" style="4" customWidth="1"/>
    <col min="5140" max="5367" width="11" style="4" customWidth="1"/>
    <col min="5368" max="5376" width="11" style="4"/>
    <col min="5377" max="5377" width="30.42578125" style="4" customWidth="1"/>
    <col min="5378" max="5381" width="12.140625" style="4" customWidth="1"/>
    <col min="5382" max="5382" width="30.42578125" style="4" customWidth="1"/>
    <col min="5383" max="5383" width="9.85546875" style="4" customWidth="1"/>
    <col min="5384" max="5389" width="11" style="4" customWidth="1"/>
    <col min="5390" max="5390" width="29.28515625" style="4" customWidth="1"/>
    <col min="5391" max="5392" width="33.85546875" style="4" customWidth="1"/>
    <col min="5393" max="5394" width="11" style="4" customWidth="1"/>
    <col min="5395" max="5395" width="23.5703125" style="4" customWidth="1"/>
    <col min="5396" max="5623" width="11" style="4" customWidth="1"/>
    <col min="5624" max="5632" width="11" style="4"/>
    <col min="5633" max="5633" width="30.42578125" style="4" customWidth="1"/>
    <col min="5634" max="5637" width="12.140625" style="4" customWidth="1"/>
    <col min="5638" max="5638" width="30.42578125" style="4" customWidth="1"/>
    <col min="5639" max="5639" width="9.85546875" style="4" customWidth="1"/>
    <col min="5640" max="5645" width="11" style="4" customWidth="1"/>
    <col min="5646" max="5646" width="29.28515625" style="4" customWidth="1"/>
    <col min="5647" max="5648" width="33.85546875" style="4" customWidth="1"/>
    <col min="5649" max="5650" width="11" style="4" customWidth="1"/>
    <col min="5651" max="5651" width="23.5703125" style="4" customWidth="1"/>
    <col min="5652" max="5879" width="11" style="4" customWidth="1"/>
    <col min="5880" max="5888" width="11" style="4"/>
    <col min="5889" max="5889" width="30.42578125" style="4" customWidth="1"/>
    <col min="5890" max="5893" width="12.140625" style="4" customWidth="1"/>
    <col min="5894" max="5894" width="30.42578125" style="4" customWidth="1"/>
    <col min="5895" max="5895" width="9.85546875" style="4" customWidth="1"/>
    <col min="5896" max="5901" width="11" style="4" customWidth="1"/>
    <col min="5902" max="5902" width="29.28515625" style="4" customWidth="1"/>
    <col min="5903" max="5904" width="33.85546875" style="4" customWidth="1"/>
    <col min="5905" max="5906" width="11" style="4" customWidth="1"/>
    <col min="5907" max="5907" width="23.5703125" style="4" customWidth="1"/>
    <col min="5908" max="6135" width="11" style="4" customWidth="1"/>
    <col min="6136" max="6144" width="11" style="4"/>
    <col min="6145" max="6145" width="30.42578125" style="4" customWidth="1"/>
    <col min="6146" max="6149" width="12.140625" style="4" customWidth="1"/>
    <col min="6150" max="6150" width="30.42578125" style="4" customWidth="1"/>
    <col min="6151" max="6151" width="9.85546875" style="4" customWidth="1"/>
    <col min="6152" max="6157" width="11" style="4" customWidth="1"/>
    <col min="6158" max="6158" width="29.28515625" style="4" customWidth="1"/>
    <col min="6159" max="6160" width="33.85546875" style="4" customWidth="1"/>
    <col min="6161" max="6162" width="11" style="4" customWidth="1"/>
    <col min="6163" max="6163" width="23.5703125" style="4" customWidth="1"/>
    <col min="6164" max="6391" width="11" style="4" customWidth="1"/>
    <col min="6392" max="6400" width="11" style="4"/>
    <col min="6401" max="6401" width="30.42578125" style="4" customWidth="1"/>
    <col min="6402" max="6405" width="12.140625" style="4" customWidth="1"/>
    <col min="6406" max="6406" width="30.42578125" style="4" customWidth="1"/>
    <col min="6407" max="6407" width="9.85546875" style="4" customWidth="1"/>
    <col min="6408" max="6413" width="11" style="4" customWidth="1"/>
    <col min="6414" max="6414" width="29.28515625" style="4" customWidth="1"/>
    <col min="6415" max="6416" width="33.85546875" style="4" customWidth="1"/>
    <col min="6417" max="6418" width="11" style="4" customWidth="1"/>
    <col min="6419" max="6419" width="23.5703125" style="4" customWidth="1"/>
    <col min="6420" max="6647" width="11" style="4" customWidth="1"/>
    <col min="6648" max="6656" width="11" style="4"/>
    <col min="6657" max="6657" width="30.42578125" style="4" customWidth="1"/>
    <col min="6658" max="6661" width="12.140625" style="4" customWidth="1"/>
    <col min="6662" max="6662" width="30.42578125" style="4" customWidth="1"/>
    <col min="6663" max="6663" width="9.85546875" style="4" customWidth="1"/>
    <col min="6664" max="6669" width="11" style="4" customWidth="1"/>
    <col min="6670" max="6670" width="29.28515625" style="4" customWidth="1"/>
    <col min="6671" max="6672" width="33.85546875" style="4" customWidth="1"/>
    <col min="6673" max="6674" width="11" style="4" customWidth="1"/>
    <col min="6675" max="6675" width="23.5703125" style="4" customWidth="1"/>
    <col min="6676" max="6903" width="11" style="4" customWidth="1"/>
    <col min="6904" max="6912" width="11" style="4"/>
    <col min="6913" max="6913" width="30.42578125" style="4" customWidth="1"/>
    <col min="6914" max="6917" width="12.140625" style="4" customWidth="1"/>
    <col min="6918" max="6918" width="30.42578125" style="4" customWidth="1"/>
    <col min="6919" max="6919" width="9.85546875" style="4" customWidth="1"/>
    <col min="6920" max="6925" width="11" style="4" customWidth="1"/>
    <col min="6926" max="6926" width="29.28515625" style="4" customWidth="1"/>
    <col min="6927" max="6928" width="33.85546875" style="4" customWidth="1"/>
    <col min="6929" max="6930" width="11" style="4" customWidth="1"/>
    <col min="6931" max="6931" width="23.5703125" style="4" customWidth="1"/>
    <col min="6932" max="7159" width="11" style="4" customWidth="1"/>
    <col min="7160" max="7168" width="11" style="4"/>
    <col min="7169" max="7169" width="30.42578125" style="4" customWidth="1"/>
    <col min="7170" max="7173" width="12.140625" style="4" customWidth="1"/>
    <col min="7174" max="7174" width="30.42578125" style="4" customWidth="1"/>
    <col min="7175" max="7175" width="9.85546875" style="4" customWidth="1"/>
    <col min="7176" max="7181" width="11" style="4" customWidth="1"/>
    <col min="7182" max="7182" width="29.28515625" style="4" customWidth="1"/>
    <col min="7183" max="7184" width="33.85546875" style="4" customWidth="1"/>
    <col min="7185" max="7186" width="11" style="4" customWidth="1"/>
    <col min="7187" max="7187" width="23.5703125" style="4" customWidth="1"/>
    <col min="7188" max="7415" width="11" style="4" customWidth="1"/>
    <col min="7416" max="7424" width="11" style="4"/>
    <col min="7425" max="7425" width="30.42578125" style="4" customWidth="1"/>
    <col min="7426" max="7429" width="12.140625" style="4" customWidth="1"/>
    <col min="7430" max="7430" width="30.42578125" style="4" customWidth="1"/>
    <col min="7431" max="7431" width="9.85546875" style="4" customWidth="1"/>
    <col min="7432" max="7437" width="11" style="4" customWidth="1"/>
    <col min="7438" max="7438" width="29.28515625" style="4" customWidth="1"/>
    <col min="7439" max="7440" width="33.85546875" style="4" customWidth="1"/>
    <col min="7441" max="7442" width="11" style="4" customWidth="1"/>
    <col min="7443" max="7443" width="23.5703125" style="4" customWidth="1"/>
    <col min="7444" max="7671" width="11" style="4" customWidth="1"/>
    <col min="7672" max="7680" width="11" style="4"/>
    <col min="7681" max="7681" width="30.42578125" style="4" customWidth="1"/>
    <col min="7682" max="7685" width="12.140625" style="4" customWidth="1"/>
    <col min="7686" max="7686" width="30.42578125" style="4" customWidth="1"/>
    <col min="7687" max="7687" width="9.85546875" style="4" customWidth="1"/>
    <col min="7688" max="7693" width="11" style="4" customWidth="1"/>
    <col min="7694" max="7694" width="29.28515625" style="4" customWidth="1"/>
    <col min="7695" max="7696" width="33.85546875" style="4" customWidth="1"/>
    <col min="7697" max="7698" width="11" style="4" customWidth="1"/>
    <col min="7699" max="7699" width="23.5703125" style="4" customWidth="1"/>
    <col min="7700" max="7927" width="11" style="4" customWidth="1"/>
    <col min="7928" max="7936" width="11" style="4"/>
    <col min="7937" max="7937" width="30.42578125" style="4" customWidth="1"/>
    <col min="7938" max="7941" width="12.140625" style="4" customWidth="1"/>
    <col min="7942" max="7942" width="30.42578125" style="4" customWidth="1"/>
    <col min="7943" max="7943" width="9.85546875" style="4" customWidth="1"/>
    <col min="7944" max="7949" width="11" style="4" customWidth="1"/>
    <col min="7950" max="7950" width="29.28515625" style="4" customWidth="1"/>
    <col min="7951" max="7952" width="33.85546875" style="4" customWidth="1"/>
    <col min="7953" max="7954" width="11" style="4" customWidth="1"/>
    <col min="7955" max="7955" width="23.5703125" style="4" customWidth="1"/>
    <col min="7956" max="8183" width="11" style="4" customWidth="1"/>
    <col min="8184" max="8192" width="11" style="4"/>
    <col min="8193" max="8193" width="30.42578125" style="4" customWidth="1"/>
    <col min="8194" max="8197" width="12.140625" style="4" customWidth="1"/>
    <col min="8198" max="8198" width="30.42578125" style="4" customWidth="1"/>
    <col min="8199" max="8199" width="9.85546875" style="4" customWidth="1"/>
    <col min="8200" max="8205" width="11" style="4" customWidth="1"/>
    <col min="8206" max="8206" width="29.28515625" style="4" customWidth="1"/>
    <col min="8207" max="8208" width="33.85546875" style="4" customWidth="1"/>
    <col min="8209" max="8210" width="11" style="4" customWidth="1"/>
    <col min="8211" max="8211" width="23.5703125" style="4" customWidth="1"/>
    <col min="8212" max="8439" width="11" style="4" customWidth="1"/>
    <col min="8440" max="8448" width="11" style="4"/>
    <col min="8449" max="8449" width="30.42578125" style="4" customWidth="1"/>
    <col min="8450" max="8453" width="12.140625" style="4" customWidth="1"/>
    <col min="8454" max="8454" width="30.42578125" style="4" customWidth="1"/>
    <col min="8455" max="8455" width="9.85546875" style="4" customWidth="1"/>
    <col min="8456" max="8461" width="11" style="4" customWidth="1"/>
    <col min="8462" max="8462" width="29.28515625" style="4" customWidth="1"/>
    <col min="8463" max="8464" width="33.85546875" style="4" customWidth="1"/>
    <col min="8465" max="8466" width="11" style="4" customWidth="1"/>
    <col min="8467" max="8467" width="23.5703125" style="4" customWidth="1"/>
    <col min="8468" max="8695" width="11" style="4" customWidth="1"/>
    <col min="8696" max="8704" width="11" style="4"/>
    <col min="8705" max="8705" width="30.42578125" style="4" customWidth="1"/>
    <col min="8706" max="8709" width="12.140625" style="4" customWidth="1"/>
    <col min="8710" max="8710" width="30.42578125" style="4" customWidth="1"/>
    <col min="8711" max="8711" width="9.85546875" style="4" customWidth="1"/>
    <col min="8712" max="8717" width="11" style="4" customWidth="1"/>
    <col min="8718" max="8718" width="29.28515625" style="4" customWidth="1"/>
    <col min="8719" max="8720" width="33.85546875" style="4" customWidth="1"/>
    <col min="8721" max="8722" width="11" style="4" customWidth="1"/>
    <col min="8723" max="8723" width="23.5703125" style="4" customWidth="1"/>
    <col min="8724" max="8951" width="11" style="4" customWidth="1"/>
    <col min="8952" max="8960" width="11" style="4"/>
    <col min="8961" max="8961" width="30.42578125" style="4" customWidth="1"/>
    <col min="8962" max="8965" width="12.140625" style="4" customWidth="1"/>
    <col min="8966" max="8966" width="30.42578125" style="4" customWidth="1"/>
    <col min="8967" max="8967" width="9.85546875" style="4" customWidth="1"/>
    <col min="8968" max="8973" width="11" style="4" customWidth="1"/>
    <col min="8974" max="8974" width="29.28515625" style="4" customWidth="1"/>
    <col min="8975" max="8976" width="33.85546875" style="4" customWidth="1"/>
    <col min="8977" max="8978" width="11" style="4" customWidth="1"/>
    <col min="8979" max="8979" width="23.5703125" style="4" customWidth="1"/>
    <col min="8980" max="9207" width="11" style="4" customWidth="1"/>
    <col min="9208" max="9216" width="11" style="4"/>
    <col min="9217" max="9217" width="30.42578125" style="4" customWidth="1"/>
    <col min="9218" max="9221" width="12.140625" style="4" customWidth="1"/>
    <col min="9222" max="9222" width="30.42578125" style="4" customWidth="1"/>
    <col min="9223" max="9223" width="9.85546875" style="4" customWidth="1"/>
    <col min="9224" max="9229" width="11" style="4" customWidth="1"/>
    <col min="9230" max="9230" width="29.28515625" style="4" customWidth="1"/>
    <col min="9231" max="9232" width="33.85546875" style="4" customWidth="1"/>
    <col min="9233" max="9234" width="11" style="4" customWidth="1"/>
    <col min="9235" max="9235" width="23.5703125" style="4" customWidth="1"/>
    <col min="9236" max="9463" width="11" style="4" customWidth="1"/>
    <col min="9464" max="9472" width="11" style="4"/>
    <col min="9473" max="9473" width="30.42578125" style="4" customWidth="1"/>
    <col min="9474" max="9477" width="12.140625" style="4" customWidth="1"/>
    <col min="9478" max="9478" width="30.42578125" style="4" customWidth="1"/>
    <col min="9479" max="9479" width="9.85546875" style="4" customWidth="1"/>
    <col min="9480" max="9485" width="11" style="4" customWidth="1"/>
    <col min="9486" max="9486" width="29.28515625" style="4" customWidth="1"/>
    <col min="9487" max="9488" width="33.85546875" style="4" customWidth="1"/>
    <col min="9489" max="9490" width="11" style="4" customWidth="1"/>
    <col min="9491" max="9491" width="23.5703125" style="4" customWidth="1"/>
    <col min="9492" max="9719" width="11" style="4" customWidth="1"/>
    <col min="9720" max="9728" width="11" style="4"/>
    <col min="9729" max="9729" width="30.42578125" style="4" customWidth="1"/>
    <col min="9730" max="9733" width="12.140625" style="4" customWidth="1"/>
    <col min="9734" max="9734" width="30.42578125" style="4" customWidth="1"/>
    <col min="9735" max="9735" width="9.85546875" style="4" customWidth="1"/>
    <col min="9736" max="9741" width="11" style="4" customWidth="1"/>
    <col min="9742" max="9742" width="29.28515625" style="4" customWidth="1"/>
    <col min="9743" max="9744" width="33.85546875" style="4" customWidth="1"/>
    <col min="9745" max="9746" width="11" style="4" customWidth="1"/>
    <col min="9747" max="9747" width="23.5703125" style="4" customWidth="1"/>
    <col min="9748" max="9975" width="11" style="4" customWidth="1"/>
    <col min="9976" max="9984" width="11" style="4"/>
    <col min="9985" max="9985" width="30.42578125" style="4" customWidth="1"/>
    <col min="9986" max="9989" width="12.140625" style="4" customWidth="1"/>
    <col min="9990" max="9990" width="30.42578125" style="4" customWidth="1"/>
    <col min="9991" max="9991" width="9.85546875" style="4" customWidth="1"/>
    <col min="9992" max="9997" width="11" style="4" customWidth="1"/>
    <col min="9998" max="9998" width="29.28515625" style="4" customWidth="1"/>
    <col min="9999" max="10000" width="33.85546875" style="4" customWidth="1"/>
    <col min="10001" max="10002" width="11" style="4" customWidth="1"/>
    <col min="10003" max="10003" width="23.5703125" style="4" customWidth="1"/>
    <col min="10004" max="10231" width="11" style="4" customWidth="1"/>
    <col min="10232" max="10240" width="11" style="4"/>
    <col min="10241" max="10241" width="30.42578125" style="4" customWidth="1"/>
    <col min="10242" max="10245" width="12.140625" style="4" customWidth="1"/>
    <col min="10246" max="10246" width="30.42578125" style="4" customWidth="1"/>
    <col min="10247" max="10247" width="9.85546875" style="4" customWidth="1"/>
    <col min="10248" max="10253" width="11" style="4" customWidth="1"/>
    <col min="10254" max="10254" width="29.28515625" style="4" customWidth="1"/>
    <col min="10255" max="10256" width="33.85546875" style="4" customWidth="1"/>
    <col min="10257" max="10258" width="11" style="4" customWidth="1"/>
    <col min="10259" max="10259" width="23.5703125" style="4" customWidth="1"/>
    <col min="10260" max="10487" width="11" style="4" customWidth="1"/>
    <col min="10488" max="10496" width="11" style="4"/>
    <col min="10497" max="10497" width="30.42578125" style="4" customWidth="1"/>
    <col min="10498" max="10501" width="12.140625" style="4" customWidth="1"/>
    <col min="10502" max="10502" width="30.42578125" style="4" customWidth="1"/>
    <col min="10503" max="10503" width="9.85546875" style="4" customWidth="1"/>
    <col min="10504" max="10509" width="11" style="4" customWidth="1"/>
    <col min="10510" max="10510" width="29.28515625" style="4" customWidth="1"/>
    <col min="10511" max="10512" width="33.85546875" style="4" customWidth="1"/>
    <col min="10513" max="10514" width="11" style="4" customWidth="1"/>
    <col min="10515" max="10515" width="23.5703125" style="4" customWidth="1"/>
    <col min="10516" max="10743" width="11" style="4" customWidth="1"/>
    <col min="10744" max="10752" width="11" style="4"/>
    <col min="10753" max="10753" width="30.42578125" style="4" customWidth="1"/>
    <col min="10754" max="10757" width="12.140625" style="4" customWidth="1"/>
    <col min="10758" max="10758" width="30.42578125" style="4" customWidth="1"/>
    <col min="10759" max="10759" width="9.85546875" style="4" customWidth="1"/>
    <col min="10760" max="10765" width="11" style="4" customWidth="1"/>
    <col min="10766" max="10766" width="29.28515625" style="4" customWidth="1"/>
    <col min="10767" max="10768" width="33.85546875" style="4" customWidth="1"/>
    <col min="10769" max="10770" width="11" style="4" customWidth="1"/>
    <col min="10771" max="10771" width="23.5703125" style="4" customWidth="1"/>
    <col min="10772" max="10999" width="11" style="4" customWidth="1"/>
    <col min="11000" max="11008" width="11" style="4"/>
    <col min="11009" max="11009" width="30.42578125" style="4" customWidth="1"/>
    <col min="11010" max="11013" width="12.140625" style="4" customWidth="1"/>
    <col min="11014" max="11014" width="30.42578125" style="4" customWidth="1"/>
    <col min="11015" max="11015" width="9.85546875" style="4" customWidth="1"/>
    <col min="11016" max="11021" width="11" style="4" customWidth="1"/>
    <col min="11022" max="11022" width="29.28515625" style="4" customWidth="1"/>
    <col min="11023" max="11024" width="33.85546875" style="4" customWidth="1"/>
    <col min="11025" max="11026" width="11" style="4" customWidth="1"/>
    <col min="11027" max="11027" width="23.5703125" style="4" customWidth="1"/>
    <col min="11028" max="11255" width="11" style="4" customWidth="1"/>
    <col min="11256" max="11264" width="11" style="4"/>
    <col min="11265" max="11265" width="30.42578125" style="4" customWidth="1"/>
    <col min="11266" max="11269" width="12.140625" style="4" customWidth="1"/>
    <col min="11270" max="11270" width="30.42578125" style="4" customWidth="1"/>
    <col min="11271" max="11271" width="9.85546875" style="4" customWidth="1"/>
    <col min="11272" max="11277" width="11" style="4" customWidth="1"/>
    <col min="11278" max="11278" width="29.28515625" style="4" customWidth="1"/>
    <col min="11279" max="11280" width="33.85546875" style="4" customWidth="1"/>
    <col min="11281" max="11282" width="11" style="4" customWidth="1"/>
    <col min="11283" max="11283" width="23.5703125" style="4" customWidth="1"/>
    <col min="11284" max="11511" width="11" style="4" customWidth="1"/>
    <col min="11512" max="11520" width="11" style="4"/>
    <col min="11521" max="11521" width="30.42578125" style="4" customWidth="1"/>
    <col min="11522" max="11525" width="12.140625" style="4" customWidth="1"/>
    <col min="11526" max="11526" width="30.42578125" style="4" customWidth="1"/>
    <col min="11527" max="11527" width="9.85546875" style="4" customWidth="1"/>
    <col min="11528" max="11533" width="11" style="4" customWidth="1"/>
    <col min="11534" max="11534" width="29.28515625" style="4" customWidth="1"/>
    <col min="11535" max="11536" width="33.85546875" style="4" customWidth="1"/>
    <col min="11537" max="11538" width="11" style="4" customWidth="1"/>
    <col min="11539" max="11539" width="23.5703125" style="4" customWidth="1"/>
    <col min="11540" max="11767" width="11" style="4" customWidth="1"/>
    <col min="11768" max="11776" width="11" style="4"/>
    <col min="11777" max="11777" width="30.42578125" style="4" customWidth="1"/>
    <col min="11778" max="11781" width="12.140625" style="4" customWidth="1"/>
    <col min="11782" max="11782" width="30.42578125" style="4" customWidth="1"/>
    <col min="11783" max="11783" width="9.85546875" style="4" customWidth="1"/>
    <col min="11784" max="11789" width="11" style="4" customWidth="1"/>
    <col min="11790" max="11790" width="29.28515625" style="4" customWidth="1"/>
    <col min="11791" max="11792" width="33.85546875" style="4" customWidth="1"/>
    <col min="11793" max="11794" width="11" style="4" customWidth="1"/>
    <col min="11795" max="11795" width="23.5703125" style="4" customWidth="1"/>
    <col min="11796" max="12023" width="11" style="4" customWidth="1"/>
    <col min="12024" max="12032" width="11" style="4"/>
    <col min="12033" max="12033" width="30.42578125" style="4" customWidth="1"/>
    <col min="12034" max="12037" width="12.140625" style="4" customWidth="1"/>
    <col min="12038" max="12038" width="30.42578125" style="4" customWidth="1"/>
    <col min="12039" max="12039" width="9.85546875" style="4" customWidth="1"/>
    <col min="12040" max="12045" width="11" style="4" customWidth="1"/>
    <col min="12046" max="12046" width="29.28515625" style="4" customWidth="1"/>
    <col min="12047" max="12048" width="33.85546875" style="4" customWidth="1"/>
    <col min="12049" max="12050" width="11" style="4" customWidth="1"/>
    <col min="12051" max="12051" width="23.5703125" style="4" customWidth="1"/>
    <col min="12052" max="12279" width="11" style="4" customWidth="1"/>
    <col min="12280" max="12288" width="11" style="4"/>
    <col min="12289" max="12289" width="30.42578125" style="4" customWidth="1"/>
    <col min="12290" max="12293" width="12.140625" style="4" customWidth="1"/>
    <col min="12294" max="12294" width="30.42578125" style="4" customWidth="1"/>
    <col min="12295" max="12295" width="9.85546875" style="4" customWidth="1"/>
    <col min="12296" max="12301" width="11" style="4" customWidth="1"/>
    <col min="12302" max="12302" width="29.28515625" style="4" customWidth="1"/>
    <col min="12303" max="12304" width="33.85546875" style="4" customWidth="1"/>
    <col min="12305" max="12306" width="11" style="4" customWidth="1"/>
    <col min="12307" max="12307" width="23.5703125" style="4" customWidth="1"/>
    <col min="12308" max="12535" width="11" style="4" customWidth="1"/>
    <col min="12536" max="12544" width="11" style="4"/>
    <col min="12545" max="12545" width="30.42578125" style="4" customWidth="1"/>
    <col min="12546" max="12549" width="12.140625" style="4" customWidth="1"/>
    <col min="12550" max="12550" width="30.42578125" style="4" customWidth="1"/>
    <col min="12551" max="12551" width="9.85546875" style="4" customWidth="1"/>
    <col min="12552" max="12557" width="11" style="4" customWidth="1"/>
    <col min="12558" max="12558" width="29.28515625" style="4" customWidth="1"/>
    <col min="12559" max="12560" width="33.85546875" style="4" customWidth="1"/>
    <col min="12561" max="12562" width="11" style="4" customWidth="1"/>
    <col min="12563" max="12563" width="23.5703125" style="4" customWidth="1"/>
    <col min="12564" max="12791" width="11" style="4" customWidth="1"/>
    <col min="12792" max="12800" width="11" style="4"/>
    <col min="12801" max="12801" width="30.42578125" style="4" customWidth="1"/>
    <col min="12802" max="12805" width="12.140625" style="4" customWidth="1"/>
    <col min="12806" max="12806" width="30.42578125" style="4" customWidth="1"/>
    <col min="12807" max="12807" width="9.85546875" style="4" customWidth="1"/>
    <col min="12808" max="12813" width="11" style="4" customWidth="1"/>
    <col min="12814" max="12814" width="29.28515625" style="4" customWidth="1"/>
    <col min="12815" max="12816" width="33.85546875" style="4" customWidth="1"/>
    <col min="12817" max="12818" width="11" style="4" customWidth="1"/>
    <col min="12819" max="12819" width="23.5703125" style="4" customWidth="1"/>
    <col min="12820" max="13047" width="11" style="4" customWidth="1"/>
    <col min="13048" max="13056" width="11" style="4"/>
    <col min="13057" max="13057" width="30.42578125" style="4" customWidth="1"/>
    <col min="13058" max="13061" width="12.140625" style="4" customWidth="1"/>
    <col min="13062" max="13062" width="30.42578125" style="4" customWidth="1"/>
    <col min="13063" max="13063" width="9.85546875" style="4" customWidth="1"/>
    <col min="13064" max="13069" width="11" style="4" customWidth="1"/>
    <col min="13070" max="13070" width="29.28515625" style="4" customWidth="1"/>
    <col min="13071" max="13072" width="33.85546875" style="4" customWidth="1"/>
    <col min="13073" max="13074" width="11" style="4" customWidth="1"/>
    <col min="13075" max="13075" width="23.5703125" style="4" customWidth="1"/>
    <col min="13076" max="13303" width="11" style="4" customWidth="1"/>
    <col min="13304" max="13312" width="11" style="4"/>
    <col min="13313" max="13313" width="30.42578125" style="4" customWidth="1"/>
    <col min="13314" max="13317" width="12.140625" style="4" customWidth="1"/>
    <col min="13318" max="13318" width="30.42578125" style="4" customWidth="1"/>
    <col min="13319" max="13319" width="9.85546875" style="4" customWidth="1"/>
    <col min="13320" max="13325" width="11" style="4" customWidth="1"/>
    <col min="13326" max="13326" width="29.28515625" style="4" customWidth="1"/>
    <col min="13327" max="13328" width="33.85546875" style="4" customWidth="1"/>
    <col min="13329" max="13330" width="11" style="4" customWidth="1"/>
    <col min="13331" max="13331" width="23.5703125" style="4" customWidth="1"/>
    <col min="13332" max="13559" width="11" style="4" customWidth="1"/>
    <col min="13560" max="13568" width="11" style="4"/>
    <col min="13569" max="13569" width="30.42578125" style="4" customWidth="1"/>
    <col min="13570" max="13573" width="12.140625" style="4" customWidth="1"/>
    <col min="13574" max="13574" width="30.42578125" style="4" customWidth="1"/>
    <col min="13575" max="13575" width="9.85546875" style="4" customWidth="1"/>
    <col min="13576" max="13581" width="11" style="4" customWidth="1"/>
    <col min="13582" max="13582" width="29.28515625" style="4" customWidth="1"/>
    <col min="13583" max="13584" width="33.85546875" style="4" customWidth="1"/>
    <col min="13585" max="13586" width="11" style="4" customWidth="1"/>
    <col min="13587" max="13587" width="23.5703125" style="4" customWidth="1"/>
    <col min="13588" max="13815" width="11" style="4" customWidth="1"/>
    <col min="13816" max="13824" width="11" style="4"/>
    <col min="13825" max="13825" width="30.42578125" style="4" customWidth="1"/>
    <col min="13826" max="13829" width="12.140625" style="4" customWidth="1"/>
    <col min="13830" max="13830" width="30.42578125" style="4" customWidth="1"/>
    <col min="13831" max="13831" width="9.85546875" style="4" customWidth="1"/>
    <col min="13832" max="13837" width="11" style="4" customWidth="1"/>
    <col min="13838" max="13838" width="29.28515625" style="4" customWidth="1"/>
    <col min="13839" max="13840" width="33.85546875" style="4" customWidth="1"/>
    <col min="13841" max="13842" width="11" style="4" customWidth="1"/>
    <col min="13843" max="13843" width="23.5703125" style="4" customWidth="1"/>
    <col min="13844" max="14071" width="11" style="4" customWidth="1"/>
    <col min="14072" max="14080" width="11" style="4"/>
    <col min="14081" max="14081" width="30.42578125" style="4" customWidth="1"/>
    <col min="14082" max="14085" width="12.140625" style="4" customWidth="1"/>
    <col min="14086" max="14086" width="30.42578125" style="4" customWidth="1"/>
    <col min="14087" max="14087" width="9.85546875" style="4" customWidth="1"/>
    <col min="14088" max="14093" width="11" style="4" customWidth="1"/>
    <col min="14094" max="14094" width="29.28515625" style="4" customWidth="1"/>
    <col min="14095" max="14096" width="33.85546875" style="4" customWidth="1"/>
    <col min="14097" max="14098" width="11" style="4" customWidth="1"/>
    <col min="14099" max="14099" width="23.5703125" style="4" customWidth="1"/>
    <col min="14100" max="14327" width="11" style="4" customWidth="1"/>
    <col min="14328" max="14336" width="11" style="4"/>
    <col min="14337" max="14337" width="30.42578125" style="4" customWidth="1"/>
    <col min="14338" max="14341" width="12.140625" style="4" customWidth="1"/>
    <col min="14342" max="14342" width="30.42578125" style="4" customWidth="1"/>
    <col min="14343" max="14343" width="9.85546875" style="4" customWidth="1"/>
    <col min="14344" max="14349" width="11" style="4" customWidth="1"/>
    <col min="14350" max="14350" width="29.28515625" style="4" customWidth="1"/>
    <col min="14351" max="14352" width="33.85546875" style="4" customWidth="1"/>
    <col min="14353" max="14354" width="11" style="4" customWidth="1"/>
    <col min="14355" max="14355" width="23.5703125" style="4" customWidth="1"/>
    <col min="14356" max="14583" width="11" style="4" customWidth="1"/>
    <col min="14584" max="14592" width="11" style="4"/>
    <col min="14593" max="14593" width="30.42578125" style="4" customWidth="1"/>
    <col min="14594" max="14597" width="12.140625" style="4" customWidth="1"/>
    <col min="14598" max="14598" width="30.42578125" style="4" customWidth="1"/>
    <col min="14599" max="14599" width="9.85546875" style="4" customWidth="1"/>
    <col min="14600" max="14605" width="11" style="4" customWidth="1"/>
    <col min="14606" max="14606" width="29.28515625" style="4" customWidth="1"/>
    <col min="14607" max="14608" width="33.85546875" style="4" customWidth="1"/>
    <col min="14609" max="14610" width="11" style="4" customWidth="1"/>
    <col min="14611" max="14611" width="23.5703125" style="4" customWidth="1"/>
    <col min="14612" max="14839" width="11" style="4" customWidth="1"/>
    <col min="14840" max="14848" width="11" style="4"/>
    <col min="14849" max="14849" width="30.42578125" style="4" customWidth="1"/>
    <col min="14850" max="14853" width="12.140625" style="4" customWidth="1"/>
    <col min="14854" max="14854" width="30.42578125" style="4" customWidth="1"/>
    <col min="14855" max="14855" width="9.85546875" style="4" customWidth="1"/>
    <col min="14856" max="14861" width="11" style="4" customWidth="1"/>
    <col min="14862" max="14862" width="29.28515625" style="4" customWidth="1"/>
    <col min="14863" max="14864" width="33.85546875" style="4" customWidth="1"/>
    <col min="14865" max="14866" width="11" style="4" customWidth="1"/>
    <col min="14867" max="14867" width="23.5703125" style="4" customWidth="1"/>
    <col min="14868" max="15095" width="11" style="4" customWidth="1"/>
    <col min="15096" max="15104" width="11" style="4"/>
    <col min="15105" max="15105" width="30.42578125" style="4" customWidth="1"/>
    <col min="15106" max="15109" width="12.140625" style="4" customWidth="1"/>
    <col min="15110" max="15110" width="30.42578125" style="4" customWidth="1"/>
    <col min="15111" max="15111" width="9.85546875" style="4" customWidth="1"/>
    <col min="15112" max="15117" width="11" style="4" customWidth="1"/>
    <col min="15118" max="15118" width="29.28515625" style="4" customWidth="1"/>
    <col min="15119" max="15120" width="33.85546875" style="4" customWidth="1"/>
    <col min="15121" max="15122" width="11" style="4" customWidth="1"/>
    <col min="15123" max="15123" width="23.5703125" style="4" customWidth="1"/>
    <col min="15124" max="15351" width="11" style="4" customWidth="1"/>
    <col min="15352" max="15360" width="11" style="4"/>
    <col min="15361" max="15361" width="30.42578125" style="4" customWidth="1"/>
    <col min="15362" max="15365" width="12.140625" style="4" customWidth="1"/>
    <col min="15366" max="15366" width="30.42578125" style="4" customWidth="1"/>
    <col min="15367" max="15367" width="9.85546875" style="4" customWidth="1"/>
    <col min="15368" max="15373" width="11" style="4" customWidth="1"/>
    <col min="15374" max="15374" width="29.28515625" style="4" customWidth="1"/>
    <col min="15375" max="15376" width="33.85546875" style="4" customWidth="1"/>
    <col min="15377" max="15378" width="11" style="4" customWidth="1"/>
    <col min="15379" max="15379" width="23.5703125" style="4" customWidth="1"/>
    <col min="15380" max="15607" width="11" style="4" customWidth="1"/>
    <col min="15608" max="15616" width="11" style="4"/>
    <col min="15617" max="15617" width="30.42578125" style="4" customWidth="1"/>
    <col min="15618" max="15621" width="12.140625" style="4" customWidth="1"/>
    <col min="15622" max="15622" width="30.42578125" style="4" customWidth="1"/>
    <col min="15623" max="15623" width="9.85546875" style="4" customWidth="1"/>
    <col min="15624" max="15629" width="11" style="4" customWidth="1"/>
    <col min="15630" max="15630" width="29.28515625" style="4" customWidth="1"/>
    <col min="15631" max="15632" width="33.85546875" style="4" customWidth="1"/>
    <col min="15633" max="15634" width="11" style="4" customWidth="1"/>
    <col min="15635" max="15635" width="23.5703125" style="4" customWidth="1"/>
    <col min="15636" max="15863" width="11" style="4" customWidth="1"/>
    <col min="15864" max="15872" width="11" style="4"/>
    <col min="15873" max="15873" width="30.42578125" style="4" customWidth="1"/>
    <col min="15874" max="15877" width="12.140625" style="4" customWidth="1"/>
    <col min="15878" max="15878" width="30.42578125" style="4" customWidth="1"/>
    <col min="15879" max="15879" width="9.85546875" style="4" customWidth="1"/>
    <col min="15880" max="15885" width="11" style="4" customWidth="1"/>
    <col min="15886" max="15886" width="29.28515625" style="4" customWidth="1"/>
    <col min="15887" max="15888" width="33.85546875" style="4" customWidth="1"/>
    <col min="15889" max="15890" width="11" style="4" customWidth="1"/>
    <col min="15891" max="15891" width="23.5703125" style="4" customWidth="1"/>
    <col min="15892" max="16119" width="11" style="4" customWidth="1"/>
    <col min="16120" max="16128" width="11" style="4"/>
    <col min="16129" max="16129" width="30.42578125" style="4" customWidth="1"/>
    <col min="16130" max="16133" width="12.140625" style="4" customWidth="1"/>
    <col min="16134" max="16134" width="30.42578125" style="4" customWidth="1"/>
    <col min="16135" max="16135" width="9.85546875" style="4" customWidth="1"/>
    <col min="16136" max="16141" width="11" style="4" customWidth="1"/>
    <col min="16142" max="16142" width="29.28515625" style="4" customWidth="1"/>
    <col min="16143" max="16144" width="33.85546875" style="4" customWidth="1"/>
    <col min="16145" max="16146" width="11" style="4" customWidth="1"/>
    <col min="16147" max="16147" width="23.5703125" style="4" customWidth="1"/>
    <col min="16148" max="16375" width="11" style="4" customWidth="1"/>
    <col min="16376" max="16384" width="11" style="4"/>
  </cols>
  <sheetData>
    <row r="1" spans="1:19" s="2" customFormat="1" ht="24.75" customHeight="1">
      <c r="A1" s="1" t="s">
        <v>0</v>
      </c>
      <c r="F1" s="3" t="s">
        <v>1</v>
      </c>
      <c r="N1" s="3"/>
    </row>
    <row r="2" spans="1:19" ht="18.95" customHeight="1">
      <c r="B2" s="4" t="s">
        <v>2</v>
      </c>
    </row>
    <row r="3" spans="1:19" s="7" customFormat="1" ht="20.25">
      <c r="A3" s="5" t="s">
        <v>3</v>
      </c>
      <c r="B3" s="6"/>
      <c r="C3" s="6"/>
      <c r="E3" s="8" t="s">
        <v>4</v>
      </c>
      <c r="F3" s="8"/>
      <c r="H3" s="9"/>
      <c r="I3" s="9"/>
      <c r="O3" s="10"/>
    </row>
    <row r="4" spans="1:19" ht="18.95" customHeight="1">
      <c r="A4" s="5" t="s">
        <v>5</v>
      </c>
      <c r="B4" s="11"/>
      <c r="C4" s="11"/>
      <c r="E4" s="12" t="s">
        <v>6</v>
      </c>
      <c r="F4" s="12"/>
      <c r="H4" s="7"/>
      <c r="O4" s="10"/>
    </row>
    <row r="5" spans="1:19" ht="18.95" customHeight="1">
      <c r="A5" s="13" t="s">
        <v>7</v>
      </c>
      <c r="B5" s="11"/>
      <c r="C5" s="11"/>
      <c r="E5" s="14" t="s">
        <v>8</v>
      </c>
      <c r="F5" s="14"/>
      <c r="I5" s="15"/>
      <c r="J5" s="15"/>
      <c r="K5" s="15"/>
      <c r="O5" s="11"/>
    </row>
    <row r="6" spans="1:19" ht="12.95" customHeight="1">
      <c r="B6" s="15"/>
      <c r="E6" s="16"/>
      <c r="H6" s="15"/>
      <c r="I6" s="15"/>
      <c r="J6" s="15"/>
      <c r="N6" s="11"/>
    </row>
    <row r="7" spans="1:19">
      <c r="A7" s="17" t="s">
        <v>9</v>
      </c>
      <c r="B7" s="18" t="s">
        <v>10</v>
      </c>
      <c r="C7" s="19" t="s">
        <v>11</v>
      </c>
      <c r="D7" s="20" t="s">
        <v>12</v>
      </c>
      <c r="E7" s="19" t="s">
        <v>13</v>
      </c>
      <c r="F7" s="21" t="s">
        <v>14</v>
      </c>
      <c r="G7" s="22"/>
      <c r="H7" s="23"/>
      <c r="I7" s="20"/>
      <c r="J7" s="20"/>
      <c r="K7" s="18"/>
      <c r="L7" s="18"/>
      <c r="M7" s="18"/>
      <c r="N7" s="11"/>
    </row>
    <row r="8" spans="1:19" ht="13.5" customHeight="1">
      <c r="A8" s="15"/>
      <c r="B8" s="24"/>
      <c r="D8" s="20" t="s">
        <v>15</v>
      </c>
      <c r="E8" s="25"/>
      <c r="F8" s="26"/>
      <c r="G8" s="26"/>
      <c r="H8" s="19"/>
      <c r="I8" s="19"/>
      <c r="J8" s="19"/>
      <c r="K8" s="19"/>
      <c r="L8" s="20"/>
      <c r="M8" s="19"/>
      <c r="N8" s="27"/>
      <c r="S8" s="27"/>
    </row>
    <row r="9" spans="1:19" ht="13.5" customHeight="1">
      <c r="A9" s="13"/>
      <c r="B9" s="28" t="s">
        <v>16</v>
      </c>
      <c r="C9" s="29" t="s">
        <v>17</v>
      </c>
      <c r="D9" s="29" t="s">
        <v>18</v>
      </c>
      <c r="E9" s="29" t="s">
        <v>19</v>
      </c>
      <c r="F9" s="15"/>
      <c r="G9" s="15"/>
      <c r="H9" s="15"/>
      <c r="I9" s="19"/>
      <c r="J9" s="19"/>
      <c r="N9" s="30"/>
      <c r="S9" s="30"/>
    </row>
    <row r="10" spans="1:19" ht="8.1" customHeight="1">
      <c r="A10" s="13"/>
      <c r="F10" s="15"/>
      <c r="G10" s="15"/>
      <c r="H10" s="15"/>
      <c r="I10" s="19"/>
      <c r="J10" s="19"/>
      <c r="N10" s="30"/>
      <c r="S10" s="30"/>
    </row>
    <row r="11" spans="1:19" ht="12.95" customHeight="1">
      <c r="A11" s="31" t="s">
        <v>20</v>
      </c>
      <c r="B11" s="28">
        <f>SUM(B12)</f>
        <v>576</v>
      </c>
      <c r="C11" s="28">
        <f>SUM(C12)</f>
        <v>11</v>
      </c>
      <c r="D11" s="28">
        <f>SUM(D12)</f>
        <v>377</v>
      </c>
      <c r="E11" s="28">
        <f>SUM(E12)</f>
        <v>2956</v>
      </c>
      <c r="F11" s="32" t="s">
        <v>21</v>
      </c>
      <c r="G11" s="32"/>
      <c r="H11" s="33"/>
      <c r="J11" s="34"/>
      <c r="K11" s="35"/>
      <c r="L11" s="35"/>
      <c r="M11" s="35"/>
      <c r="N11" s="36"/>
      <c r="S11" s="30"/>
    </row>
    <row r="12" spans="1:19" ht="12.95" customHeight="1">
      <c r="A12" s="37" t="s">
        <v>22</v>
      </c>
      <c r="B12" s="38">
        <v>576</v>
      </c>
      <c r="C12" s="38">
        <v>11</v>
      </c>
      <c r="D12" s="38">
        <v>377</v>
      </c>
      <c r="E12" s="38">
        <v>2956</v>
      </c>
      <c r="F12" s="39" t="s">
        <v>23</v>
      </c>
      <c r="G12" s="39"/>
      <c r="H12" s="40"/>
      <c r="J12" s="41"/>
      <c r="K12" s="42"/>
      <c r="L12" s="42"/>
      <c r="M12" s="42"/>
      <c r="N12" s="43"/>
      <c r="S12" s="30"/>
    </row>
    <row r="13" spans="1:19" ht="12.95" customHeight="1">
      <c r="A13" s="31" t="s">
        <v>24</v>
      </c>
      <c r="B13" s="28">
        <f>SUM(B14:B16)</f>
        <v>783</v>
      </c>
      <c r="C13" s="28">
        <f>SUM(C14:C16)</f>
        <v>2</v>
      </c>
      <c r="D13" s="28">
        <f>SUM(D14:D16)</f>
        <v>1566</v>
      </c>
      <c r="E13" s="28">
        <f>SUM(E14:E16)</f>
        <v>15788</v>
      </c>
      <c r="F13" s="32" t="s">
        <v>25</v>
      </c>
      <c r="G13" s="32"/>
      <c r="H13" s="40"/>
      <c r="J13" s="41"/>
      <c r="K13" s="42"/>
      <c r="L13" s="42"/>
      <c r="M13" s="42"/>
      <c r="N13" s="44"/>
      <c r="S13" s="30"/>
    </row>
    <row r="14" spans="1:19" ht="12.95" customHeight="1">
      <c r="A14" s="45" t="s">
        <v>26</v>
      </c>
      <c r="B14" s="46">
        <v>204</v>
      </c>
      <c r="C14" s="46">
        <v>1</v>
      </c>
      <c r="D14" s="46">
        <v>138</v>
      </c>
      <c r="E14" s="46">
        <v>4973</v>
      </c>
      <c r="F14" s="39" t="s">
        <v>27</v>
      </c>
      <c r="G14" s="39"/>
      <c r="H14" s="40"/>
      <c r="J14" s="41"/>
      <c r="K14" s="42"/>
      <c r="L14" s="42"/>
      <c r="M14" s="42"/>
      <c r="N14" s="44"/>
      <c r="S14" s="30"/>
    </row>
    <row r="15" spans="1:19" ht="12.95" customHeight="1">
      <c r="A15" s="45" t="s">
        <v>28</v>
      </c>
      <c r="B15" s="46">
        <v>546</v>
      </c>
      <c r="C15" s="46">
        <v>1</v>
      </c>
      <c r="D15" s="46">
        <v>1313</v>
      </c>
      <c r="E15" s="46">
        <v>10024</v>
      </c>
      <c r="F15" s="39" t="s">
        <v>29</v>
      </c>
      <c r="G15" s="39"/>
      <c r="H15" s="40"/>
      <c r="J15" s="41"/>
      <c r="K15" s="42"/>
      <c r="L15" s="42"/>
      <c r="M15" s="42"/>
      <c r="N15" s="44"/>
      <c r="S15" s="30"/>
    </row>
    <row r="16" spans="1:19" ht="12.95" customHeight="1">
      <c r="A16" s="47" t="s">
        <v>30</v>
      </c>
      <c r="B16" s="46">
        <v>33</v>
      </c>
      <c r="C16" s="46" t="s">
        <v>31</v>
      </c>
      <c r="D16" s="46">
        <v>115</v>
      </c>
      <c r="E16" s="46">
        <v>791</v>
      </c>
      <c r="F16" s="48" t="s">
        <v>32</v>
      </c>
      <c r="G16" s="48"/>
      <c r="H16" s="40"/>
      <c r="J16" s="41"/>
      <c r="K16" s="42"/>
      <c r="L16" s="42"/>
      <c r="M16" s="42"/>
      <c r="N16" s="44"/>
      <c r="S16" s="30"/>
    </row>
    <row r="17" spans="1:19" ht="12.95" customHeight="1">
      <c r="A17" s="49" t="s">
        <v>33</v>
      </c>
      <c r="B17" s="28">
        <f>SUM(B18:B22)</f>
        <v>1719</v>
      </c>
      <c r="C17" s="28">
        <f>SUM(C18:C22)</f>
        <v>902</v>
      </c>
      <c r="D17" s="28">
        <f>SUM(D18:D22)</f>
        <v>1907</v>
      </c>
      <c r="E17" s="28">
        <f>SUM(E18:E22)</f>
        <v>35213</v>
      </c>
      <c r="F17" s="32" t="s">
        <v>34</v>
      </c>
      <c r="G17" s="32"/>
      <c r="H17" s="40"/>
      <c r="J17" s="41"/>
      <c r="K17" s="42"/>
      <c r="L17" s="42"/>
      <c r="M17" s="42"/>
      <c r="N17" s="44"/>
      <c r="S17" s="30"/>
    </row>
    <row r="18" spans="1:19" ht="12.95" customHeight="1">
      <c r="A18" s="37" t="s">
        <v>35</v>
      </c>
      <c r="B18" s="38">
        <v>142</v>
      </c>
      <c r="C18" s="38">
        <v>4</v>
      </c>
      <c r="D18" s="38">
        <v>229</v>
      </c>
      <c r="E18" s="38">
        <v>2261</v>
      </c>
      <c r="F18" s="39" t="s">
        <v>36</v>
      </c>
      <c r="G18" s="39"/>
      <c r="H18" s="40"/>
      <c r="J18" s="41"/>
      <c r="K18" s="42"/>
      <c r="L18" s="42"/>
      <c r="M18" s="42"/>
      <c r="N18" s="44"/>
      <c r="S18" s="30"/>
    </row>
    <row r="19" spans="1:19" ht="12.95" customHeight="1">
      <c r="A19" s="37" t="s">
        <v>37</v>
      </c>
      <c r="B19" s="38">
        <v>189</v>
      </c>
      <c r="C19" s="38">
        <v>4</v>
      </c>
      <c r="D19" s="38">
        <v>150</v>
      </c>
      <c r="E19" s="38">
        <v>3436</v>
      </c>
      <c r="F19" s="39" t="s">
        <v>38</v>
      </c>
      <c r="G19" s="39"/>
      <c r="H19" s="40"/>
      <c r="J19" s="41"/>
      <c r="K19" s="42"/>
      <c r="L19" s="42"/>
      <c r="M19" s="42"/>
      <c r="N19" s="44"/>
      <c r="S19" s="30"/>
    </row>
    <row r="20" spans="1:19" ht="12.95" customHeight="1">
      <c r="A20" s="45" t="s">
        <v>39</v>
      </c>
      <c r="B20" s="38">
        <v>586</v>
      </c>
      <c r="C20" s="38">
        <v>825</v>
      </c>
      <c r="D20" s="38">
        <v>555</v>
      </c>
      <c r="E20" s="38">
        <v>9806</v>
      </c>
      <c r="F20" s="39" t="s">
        <v>40</v>
      </c>
      <c r="G20" s="39"/>
      <c r="H20" s="40"/>
      <c r="J20" s="41"/>
      <c r="K20" s="42"/>
      <c r="L20" s="42"/>
      <c r="M20" s="42"/>
      <c r="N20" s="44"/>
      <c r="S20" s="30"/>
    </row>
    <row r="21" spans="1:19" ht="12.95" customHeight="1">
      <c r="A21" s="37" t="s">
        <v>41</v>
      </c>
      <c r="B21" s="38">
        <v>385</v>
      </c>
      <c r="C21" s="38">
        <v>2</v>
      </c>
      <c r="D21" s="38">
        <v>273</v>
      </c>
      <c r="E21" s="38">
        <v>7954</v>
      </c>
      <c r="F21" s="39" t="s">
        <v>42</v>
      </c>
      <c r="G21" s="39"/>
      <c r="H21" s="40"/>
      <c r="J21" s="41"/>
      <c r="K21" s="42"/>
      <c r="L21" s="42"/>
      <c r="M21" s="42"/>
      <c r="N21" s="43"/>
      <c r="S21" s="30"/>
    </row>
    <row r="22" spans="1:19" ht="12.95" customHeight="1">
      <c r="A22" s="45" t="s">
        <v>43</v>
      </c>
      <c r="B22" s="38">
        <v>417</v>
      </c>
      <c r="C22" s="38">
        <v>67</v>
      </c>
      <c r="D22" s="38">
        <v>700</v>
      </c>
      <c r="E22" s="38">
        <v>11756</v>
      </c>
      <c r="F22" s="39" t="s">
        <v>44</v>
      </c>
      <c r="G22" s="39"/>
      <c r="H22" s="40"/>
      <c r="J22" s="41"/>
      <c r="K22" s="42"/>
      <c r="L22" s="42"/>
      <c r="M22" s="42"/>
      <c r="N22" s="43"/>
      <c r="S22" s="30"/>
    </row>
    <row r="23" spans="1:19" ht="12.95" customHeight="1">
      <c r="A23" s="49" t="s">
        <v>45</v>
      </c>
      <c r="B23" s="28">
        <f>SUM(B24:B32)</f>
        <v>19537</v>
      </c>
      <c r="C23" s="28">
        <f>SUM(C24:C32)</f>
        <v>482</v>
      </c>
      <c r="D23" s="28">
        <f>SUM(D24:D32)</f>
        <v>10131</v>
      </c>
      <c r="E23" s="28">
        <f>SUM(E24:E32)</f>
        <v>357253</v>
      </c>
      <c r="F23" s="32" t="s">
        <v>46</v>
      </c>
      <c r="G23" s="32"/>
      <c r="H23" s="40"/>
      <c r="J23" s="41"/>
      <c r="K23" s="42"/>
      <c r="L23" s="42"/>
      <c r="M23" s="42"/>
      <c r="N23" s="44"/>
      <c r="S23" s="30"/>
    </row>
    <row r="24" spans="1:19" ht="12.95" customHeight="1">
      <c r="A24" s="37" t="s">
        <v>47</v>
      </c>
      <c r="B24" s="38">
        <v>3613</v>
      </c>
      <c r="C24" s="38">
        <v>28</v>
      </c>
      <c r="D24" s="38">
        <v>1192</v>
      </c>
      <c r="E24" s="38">
        <v>48983</v>
      </c>
      <c r="F24" s="39" t="s">
        <v>48</v>
      </c>
      <c r="G24" s="39"/>
      <c r="H24" s="40"/>
      <c r="J24" s="41"/>
      <c r="K24" s="42"/>
      <c r="L24" s="42"/>
      <c r="M24" s="42"/>
      <c r="N24" s="44"/>
      <c r="S24" s="27"/>
    </row>
    <row r="25" spans="1:19" ht="12.95" customHeight="1">
      <c r="A25" s="37" t="s">
        <v>49</v>
      </c>
      <c r="B25" s="38">
        <v>3185</v>
      </c>
      <c r="C25" s="38">
        <v>5</v>
      </c>
      <c r="D25" s="38">
        <v>461</v>
      </c>
      <c r="E25" s="38">
        <v>28294</v>
      </c>
      <c r="F25" s="39" t="s">
        <v>50</v>
      </c>
      <c r="G25" s="39"/>
      <c r="H25" s="40"/>
      <c r="J25" s="41"/>
      <c r="K25" s="42"/>
      <c r="L25" s="42"/>
      <c r="M25" s="42"/>
      <c r="N25" s="44"/>
      <c r="S25" s="50"/>
    </row>
    <row r="26" spans="1:19" ht="12.95" customHeight="1">
      <c r="A26" s="37" t="s">
        <v>51</v>
      </c>
      <c r="B26" s="38">
        <v>3830</v>
      </c>
      <c r="C26" s="38">
        <v>6</v>
      </c>
      <c r="D26" s="38">
        <v>1330</v>
      </c>
      <c r="E26" s="38">
        <v>75305</v>
      </c>
      <c r="F26" s="39" t="s">
        <v>52</v>
      </c>
      <c r="G26" s="39"/>
      <c r="H26" s="33"/>
      <c r="J26" s="34"/>
      <c r="K26" s="35"/>
      <c r="L26" s="35"/>
      <c r="M26" s="35"/>
      <c r="N26" s="36"/>
      <c r="S26" s="30"/>
    </row>
    <row r="27" spans="1:19" ht="12.95" customHeight="1">
      <c r="A27" s="45" t="s">
        <v>53</v>
      </c>
      <c r="B27" s="38">
        <v>1044</v>
      </c>
      <c r="C27" s="38">
        <v>192</v>
      </c>
      <c r="D27" s="38">
        <v>741</v>
      </c>
      <c r="E27" s="38">
        <v>36697</v>
      </c>
      <c r="F27" s="39" t="s">
        <v>54</v>
      </c>
      <c r="G27" s="39"/>
      <c r="H27" s="40"/>
      <c r="J27" s="41"/>
      <c r="K27" s="42"/>
      <c r="L27" s="42"/>
      <c r="M27" s="42"/>
      <c r="N27" s="43"/>
      <c r="S27" s="30"/>
    </row>
    <row r="28" spans="1:19" ht="12.95" customHeight="1">
      <c r="A28" s="51" t="s">
        <v>55</v>
      </c>
      <c r="B28" s="38">
        <v>680</v>
      </c>
      <c r="C28" s="38">
        <v>58</v>
      </c>
      <c r="D28" s="38">
        <v>406</v>
      </c>
      <c r="E28" s="38">
        <v>8374</v>
      </c>
      <c r="F28" s="48" t="s">
        <v>56</v>
      </c>
      <c r="G28" s="48"/>
      <c r="H28" s="40"/>
      <c r="J28" s="41"/>
      <c r="K28" s="42"/>
      <c r="L28" s="42"/>
      <c r="M28" s="42"/>
      <c r="N28" s="44"/>
      <c r="S28" s="30"/>
    </row>
    <row r="29" spans="1:19" ht="12.95" customHeight="1">
      <c r="A29" s="45" t="s">
        <v>57</v>
      </c>
      <c r="B29" s="38">
        <v>5225</v>
      </c>
      <c r="C29" s="38">
        <v>55</v>
      </c>
      <c r="D29" s="38">
        <v>4321</v>
      </c>
      <c r="E29" s="38">
        <v>109966</v>
      </c>
      <c r="F29" s="39" t="s">
        <v>58</v>
      </c>
      <c r="G29" s="39"/>
      <c r="H29" s="40"/>
      <c r="J29" s="41"/>
      <c r="K29" s="42"/>
      <c r="L29" s="42"/>
      <c r="M29" s="42"/>
      <c r="N29" s="44"/>
      <c r="S29" s="30"/>
    </row>
    <row r="30" spans="1:19" ht="12.95" customHeight="1">
      <c r="A30" s="51" t="s">
        <v>59</v>
      </c>
      <c r="B30" s="38">
        <v>1000</v>
      </c>
      <c r="C30" s="38">
        <v>24</v>
      </c>
      <c r="D30" s="38">
        <v>480</v>
      </c>
      <c r="E30" s="38">
        <v>19900</v>
      </c>
      <c r="F30" s="48" t="s">
        <v>60</v>
      </c>
      <c r="G30" s="39"/>
      <c r="H30" s="40"/>
      <c r="J30" s="41"/>
      <c r="K30" s="42"/>
      <c r="L30" s="42"/>
      <c r="M30" s="42"/>
      <c r="N30" s="44"/>
      <c r="S30" s="30"/>
    </row>
    <row r="31" spans="1:19" ht="12.95" customHeight="1">
      <c r="A31" s="45" t="s">
        <v>61</v>
      </c>
      <c r="B31" s="38">
        <v>674</v>
      </c>
      <c r="C31" s="38">
        <v>1</v>
      </c>
      <c r="D31" s="38">
        <v>687</v>
      </c>
      <c r="E31" s="38">
        <v>10966</v>
      </c>
      <c r="F31" s="39" t="s">
        <v>62</v>
      </c>
      <c r="G31" s="48"/>
      <c r="H31" s="40"/>
      <c r="J31" s="41"/>
      <c r="K31" s="42"/>
      <c r="L31" s="42"/>
      <c r="M31" s="42"/>
      <c r="N31" s="44"/>
      <c r="S31" s="30"/>
    </row>
    <row r="32" spans="1:19" ht="12.95" customHeight="1">
      <c r="A32" s="45" t="s">
        <v>63</v>
      </c>
      <c r="B32" s="38">
        <v>286</v>
      </c>
      <c r="C32" s="38">
        <v>113</v>
      </c>
      <c r="D32" s="38">
        <v>513</v>
      </c>
      <c r="E32" s="38">
        <v>18768</v>
      </c>
      <c r="F32" s="39" t="s">
        <v>64</v>
      </c>
      <c r="H32" s="40"/>
      <c r="J32" s="41"/>
      <c r="K32" s="42"/>
      <c r="L32" s="42"/>
      <c r="M32" s="42"/>
      <c r="N32" s="44"/>
      <c r="S32" s="30"/>
    </row>
    <row r="33" spans="1:19" ht="12.95" customHeight="1">
      <c r="A33" s="31" t="s">
        <v>65</v>
      </c>
      <c r="B33" s="28">
        <f>SUM(B34:B36)</f>
        <v>13914</v>
      </c>
      <c r="C33" s="28">
        <f>SUM(C34:C36)</f>
        <v>859</v>
      </c>
      <c r="D33" s="28">
        <f>SUM(D34:D36)</f>
        <v>3716</v>
      </c>
      <c r="E33" s="28">
        <f>SUM(E34:E36)</f>
        <v>168581</v>
      </c>
      <c r="F33" s="32" t="s">
        <v>66</v>
      </c>
      <c r="G33" s="32"/>
      <c r="H33" s="40"/>
      <c r="J33" s="41"/>
      <c r="K33" s="42"/>
      <c r="L33" s="42"/>
      <c r="M33" s="42"/>
      <c r="N33" s="44"/>
      <c r="S33" s="27"/>
    </row>
    <row r="34" spans="1:19" ht="12.95" customHeight="1">
      <c r="A34" s="45" t="s">
        <v>67</v>
      </c>
      <c r="B34" s="38">
        <v>8746</v>
      </c>
      <c r="C34" s="38">
        <v>409</v>
      </c>
      <c r="D34" s="38">
        <v>2734</v>
      </c>
      <c r="E34" s="38">
        <v>75490</v>
      </c>
      <c r="F34" s="39" t="s">
        <v>68</v>
      </c>
      <c r="G34" s="39"/>
      <c r="H34" s="40"/>
      <c r="J34" s="41"/>
      <c r="K34" s="42"/>
      <c r="L34" s="42"/>
      <c r="M34" s="42"/>
      <c r="N34" s="44"/>
      <c r="S34" s="30"/>
    </row>
    <row r="35" spans="1:19" ht="12.95" customHeight="1">
      <c r="A35" s="37" t="s">
        <v>69</v>
      </c>
      <c r="B35" s="38">
        <v>3034</v>
      </c>
      <c r="C35" s="38">
        <v>379</v>
      </c>
      <c r="D35" s="38">
        <v>356</v>
      </c>
      <c r="E35" s="38">
        <v>70061</v>
      </c>
      <c r="F35" s="39" t="s">
        <v>70</v>
      </c>
      <c r="G35" s="39"/>
      <c r="H35" s="33"/>
      <c r="J35" s="34"/>
      <c r="K35" s="35"/>
      <c r="L35" s="35"/>
      <c r="M35" s="35"/>
      <c r="N35" s="36"/>
      <c r="S35" s="30"/>
    </row>
    <row r="36" spans="1:19" ht="12.95" customHeight="1">
      <c r="A36" s="51" t="s">
        <v>71</v>
      </c>
      <c r="B36" s="38">
        <v>2134</v>
      </c>
      <c r="C36" s="38">
        <v>71</v>
      </c>
      <c r="D36" s="38">
        <v>626</v>
      </c>
      <c r="E36" s="38">
        <v>23030</v>
      </c>
      <c r="F36" s="48" t="s">
        <v>72</v>
      </c>
      <c r="G36" s="48"/>
      <c r="H36" s="40"/>
      <c r="J36" s="41"/>
      <c r="K36" s="42"/>
      <c r="L36" s="42"/>
      <c r="M36" s="42"/>
      <c r="N36" s="44"/>
      <c r="S36" s="30"/>
    </row>
    <row r="37" spans="1:19" ht="12.95" customHeight="1">
      <c r="A37" s="49" t="s">
        <v>73</v>
      </c>
      <c r="B37" s="28">
        <f>SUM(B38:B41)</f>
        <v>13405</v>
      </c>
      <c r="C37" s="28">
        <f>SUM(C38:C41)</f>
        <v>478</v>
      </c>
      <c r="D37" s="28">
        <f>SUM(D38:D41)</f>
        <v>2495</v>
      </c>
      <c r="E37" s="28">
        <f>SUM(E38:E41)</f>
        <v>228499</v>
      </c>
      <c r="F37" s="32" t="s">
        <v>74</v>
      </c>
      <c r="G37" s="32"/>
      <c r="H37" s="40"/>
      <c r="J37" s="41"/>
      <c r="K37" s="42"/>
      <c r="L37" s="42"/>
      <c r="M37" s="42"/>
      <c r="N37" s="44"/>
      <c r="S37" s="30"/>
    </row>
    <row r="38" spans="1:19" ht="12.95" customHeight="1">
      <c r="A38" s="45" t="s">
        <v>75</v>
      </c>
      <c r="B38" s="38">
        <v>1633</v>
      </c>
      <c r="C38" s="38">
        <v>32</v>
      </c>
      <c r="D38" s="38">
        <v>694</v>
      </c>
      <c r="E38" s="38">
        <v>30109</v>
      </c>
      <c r="F38" s="39" t="s">
        <v>76</v>
      </c>
      <c r="G38" s="39"/>
      <c r="H38" s="40"/>
      <c r="J38" s="41"/>
      <c r="K38" s="42"/>
      <c r="L38" s="42"/>
      <c r="M38" s="42"/>
      <c r="N38" s="43"/>
      <c r="S38" s="30"/>
    </row>
    <row r="39" spans="1:19" ht="12.95" customHeight="1">
      <c r="A39" s="51" t="s">
        <v>77</v>
      </c>
      <c r="B39" s="38">
        <v>3544</v>
      </c>
      <c r="C39" s="38" t="s">
        <v>31</v>
      </c>
      <c r="D39" s="38">
        <v>374</v>
      </c>
      <c r="E39" s="38">
        <v>38805</v>
      </c>
      <c r="F39" s="48" t="s">
        <v>78</v>
      </c>
      <c r="G39" s="48"/>
      <c r="H39" s="40"/>
      <c r="J39" s="41"/>
      <c r="K39" s="42"/>
      <c r="L39" s="42"/>
      <c r="M39" s="42"/>
      <c r="N39" s="44"/>
      <c r="S39" s="11"/>
    </row>
    <row r="40" spans="1:19" ht="12.95" customHeight="1">
      <c r="A40" s="45" t="s">
        <v>79</v>
      </c>
      <c r="B40" s="38">
        <v>1514</v>
      </c>
      <c r="C40" s="38">
        <v>4</v>
      </c>
      <c r="D40" s="38">
        <v>99</v>
      </c>
      <c r="E40" s="38">
        <v>81331</v>
      </c>
      <c r="F40" s="39" t="s">
        <v>80</v>
      </c>
      <c r="G40" s="39"/>
      <c r="H40" s="40"/>
      <c r="J40" s="41"/>
      <c r="K40" s="42"/>
      <c r="L40" s="42"/>
      <c r="M40" s="42"/>
      <c r="N40" s="44"/>
      <c r="S40" s="30"/>
    </row>
    <row r="41" spans="1:19" ht="12.95" customHeight="1">
      <c r="A41" s="45" t="s">
        <v>81</v>
      </c>
      <c r="B41" s="38">
        <v>6714</v>
      </c>
      <c r="C41" s="38">
        <v>442</v>
      </c>
      <c r="D41" s="38">
        <v>1328</v>
      </c>
      <c r="E41" s="38">
        <v>78254</v>
      </c>
      <c r="F41" s="39" t="s">
        <v>82</v>
      </c>
      <c r="G41" s="39"/>
      <c r="H41" s="40"/>
      <c r="J41" s="41"/>
      <c r="K41" s="42"/>
      <c r="L41" s="42"/>
      <c r="M41" s="42"/>
      <c r="N41" s="44"/>
      <c r="S41" s="30"/>
    </row>
    <row r="42" spans="1:19" ht="12.95" customHeight="1">
      <c r="A42" s="49" t="s">
        <v>83</v>
      </c>
      <c r="B42" s="28">
        <f>SUM(B43:B48)</f>
        <v>44200</v>
      </c>
      <c r="C42" s="28">
        <f>SUM(C43:C48)</f>
        <v>178</v>
      </c>
      <c r="D42" s="28">
        <f>SUM(D43:D48)</f>
        <v>3744</v>
      </c>
      <c r="E42" s="28">
        <f>SUM(E43:E48)</f>
        <v>334399</v>
      </c>
      <c r="F42" s="32" t="s">
        <v>84</v>
      </c>
      <c r="G42" s="32"/>
      <c r="H42" s="40"/>
      <c r="J42" s="41"/>
      <c r="K42" s="42"/>
      <c r="L42" s="42"/>
      <c r="M42" s="42"/>
      <c r="N42" s="43"/>
      <c r="S42" s="30"/>
    </row>
    <row r="43" spans="1:19" ht="12.95" customHeight="1">
      <c r="A43" s="45" t="s">
        <v>85</v>
      </c>
      <c r="B43" s="38">
        <v>5942</v>
      </c>
      <c r="C43" s="38">
        <v>55</v>
      </c>
      <c r="D43" s="38">
        <v>320</v>
      </c>
      <c r="E43" s="38">
        <v>61046</v>
      </c>
      <c r="F43" s="39" t="s">
        <v>86</v>
      </c>
      <c r="G43" s="39"/>
      <c r="H43" s="40"/>
      <c r="J43" s="41"/>
      <c r="K43" s="42"/>
      <c r="L43" s="42"/>
      <c r="M43" s="42"/>
      <c r="N43" s="44"/>
      <c r="S43" s="30"/>
    </row>
    <row r="44" spans="1:19" ht="12.95" customHeight="1">
      <c r="A44" s="45" t="s">
        <v>87</v>
      </c>
      <c r="B44" s="38">
        <v>6022</v>
      </c>
      <c r="C44" s="38">
        <v>22</v>
      </c>
      <c r="D44" s="38">
        <v>414</v>
      </c>
      <c r="E44" s="38">
        <v>28437</v>
      </c>
      <c r="F44" s="39" t="s">
        <v>88</v>
      </c>
      <c r="G44" s="39"/>
      <c r="H44" s="33"/>
      <c r="J44" s="34"/>
      <c r="K44" s="35"/>
      <c r="L44" s="35"/>
      <c r="M44" s="35"/>
      <c r="N44" s="36"/>
      <c r="S44" s="30"/>
    </row>
    <row r="45" spans="1:19" ht="12.95" customHeight="1">
      <c r="A45" s="45" t="s">
        <v>89</v>
      </c>
      <c r="B45" s="38">
        <v>9203</v>
      </c>
      <c r="C45" s="38">
        <v>21</v>
      </c>
      <c r="D45" s="38">
        <v>601</v>
      </c>
      <c r="E45" s="38">
        <v>74909</v>
      </c>
      <c r="F45" s="39" t="s">
        <v>90</v>
      </c>
      <c r="G45" s="39"/>
      <c r="H45" s="40"/>
      <c r="J45" s="41"/>
      <c r="K45" s="42"/>
      <c r="L45" s="42"/>
      <c r="M45" s="42"/>
      <c r="N45" s="44"/>
      <c r="S45" s="30"/>
    </row>
    <row r="46" spans="1:19" ht="12.95" customHeight="1">
      <c r="A46" s="45" t="s">
        <v>91</v>
      </c>
      <c r="B46" s="38">
        <v>4460</v>
      </c>
      <c r="C46" s="38">
        <v>10</v>
      </c>
      <c r="D46" s="38">
        <v>185</v>
      </c>
      <c r="E46" s="38">
        <v>43971</v>
      </c>
      <c r="F46" s="39" t="s">
        <v>92</v>
      </c>
      <c r="G46" s="39"/>
      <c r="H46" s="40"/>
      <c r="J46" s="41"/>
      <c r="K46" s="42"/>
      <c r="L46" s="42"/>
      <c r="M46" s="42"/>
      <c r="N46" s="43"/>
      <c r="S46" s="30"/>
    </row>
    <row r="47" spans="1:19" ht="12.95" customHeight="1">
      <c r="A47" s="37" t="s">
        <v>93</v>
      </c>
      <c r="B47" s="38">
        <v>12496</v>
      </c>
      <c r="C47" s="38">
        <v>56</v>
      </c>
      <c r="D47" s="38">
        <v>1821</v>
      </c>
      <c r="E47" s="38">
        <v>88798</v>
      </c>
      <c r="F47" s="39" t="s">
        <v>94</v>
      </c>
      <c r="G47" s="39"/>
      <c r="H47" s="40"/>
      <c r="J47" s="41"/>
      <c r="K47" s="42"/>
      <c r="L47" s="42"/>
      <c r="M47" s="42"/>
      <c r="N47" s="44"/>
      <c r="S47" s="27"/>
    </row>
    <row r="48" spans="1:19" ht="12.95" customHeight="1">
      <c r="A48" s="51" t="s">
        <v>95</v>
      </c>
      <c r="B48" s="38">
        <v>6077</v>
      </c>
      <c r="C48" s="38">
        <v>14</v>
      </c>
      <c r="D48" s="38">
        <v>403</v>
      </c>
      <c r="E48" s="38">
        <v>37238</v>
      </c>
      <c r="F48" s="48" t="s">
        <v>96</v>
      </c>
      <c r="G48" s="48"/>
      <c r="H48" s="40"/>
      <c r="J48" s="41"/>
      <c r="K48" s="42"/>
      <c r="L48" s="42"/>
      <c r="M48" s="42"/>
      <c r="N48" s="44"/>
      <c r="S48" s="30"/>
    </row>
    <row r="49" spans="1:7" ht="12.95" customHeight="1">
      <c r="A49" s="49" t="s">
        <v>97</v>
      </c>
      <c r="B49" s="28">
        <f>SUM(B50:B56)</f>
        <v>13194</v>
      </c>
      <c r="C49" s="28">
        <f>SUM(C50:C56)</f>
        <v>42</v>
      </c>
      <c r="D49" s="28">
        <f>SUM(D50:D56)</f>
        <v>8577</v>
      </c>
      <c r="E49" s="28">
        <f>SUM(E50:E56)</f>
        <v>204174</v>
      </c>
      <c r="F49" s="52" t="s">
        <v>98</v>
      </c>
      <c r="G49" s="52"/>
    </row>
    <row r="50" spans="1:7" ht="12.95" customHeight="1">
      <c r="A50" s="37" t="s">
        <v>99</v>
      </c>
      <c r="B50" s="38">
        <v>2002</v>
      </c>
      <c r="C50" s="38">
        <v>1</v>
      </c>
      <c r="D50" s="38">
        <v>463</v>
      </c>
      <c r="E50" s="38">
        <v>38177</v>
      </c>
      <c r="F50" s="39" t="s">
        <v>100</v>
      </c>
      <c r="G50" s="39"/>
    </row>
    <row r="51" spans="1:7" ht="12.95" customHeight="1">
      <c r="A51" s="47" t="s">
        <v>101</v>
      </c>
      <c r="B51" s="38">
        <v>716</v>
      </c>
      <c r="C51" s="38">
        <v>1</v>
      </c>
      <c r="D51" s="38">
        <v>1013</v>
      </c>
      <c r="E51" s="38">
        <v>17487</v>
      </c>
      <c r="F51" s="48" t="s">
        <v>102</v>
      </c>
      <c r="G51" s="48"/>
    </row>
    <row r="52" spans="1:7" ht="12.95" customHeight="1">
      <c r="A52" s="45" t="s">
        <v>103</v>
      </c>
      <c r="B52" s="38">
        <v>1054</v>
      </c>
      <c r="C52" s="38" t="s">
        <v>31</v>
      </c>
      <c r="D52" s="38">
        <v>327</v>
      </c>
      <c r="E52" s="38">
        <v>17646</v>
      </c>
      <c r="F52" s="39" t="s">
        <v>104</v>
      </c>
      <c r="G52" s="39"/>
    </row>
    <row r="53" spans="1:7" ht="12.95" customHeight="1">
      <c r="A53" s="53" t="s">
        <v>105</v>
      </c>
      <c r="B53" s="38">
        <v>1294</v>
      </c>
      <c r="C53" s="38">
        <v>27</v>
      </c>
      <c r="D53" s="38">
        <v>1063</v>
      </c>
      <c r="E53" s="38">
        <v>15357</v>
      </c>
      <c r="F53" s="39" t="s">
        <v>106</v>
      </c>
      <c r="G53" s="39"/>
    </row>
    <row r="54" spans="1:7" ht="12.95" customHeight="1">
      <c r="A54" s="45" t="s">
        <v>107</v>
      </c>
      <c r="B54" s="38">
        <v>2020</v>
      </c>
      <c r="C54" s="38" t="s">
        <v>31</v>
      </c>
      <c r="D54" s="38">
        <v>851</v>
      </c>
      <c r="E54" s="38">
        <v>43064</v>
      </c>
      <c r="F54" s="39" t="s">
        <v>108</v>
      </c>
      <c r="G54" s="39"/>
    </row>
    <row r="55" spans="1:7" ht="12.95" customHeight="1">
      <c r="A55" s="37" t="s">
        <v>109</v>
      </c>
      <c r="B55" s="38">
        <v>4531</v>
      </c>
      <c r="C55" s="38">
        <v>11</v>
      </c>
      <c r="D55" s="38">
        <v>4207</v>
      </c>
      <c r="E55" s="38">
        <v>49928</v>
      </c>
      <c r="F55" s="39" t="s">
        <v>110</v>
      </c>
      <c r="G55" s="39"/>
    </row>
    <row r="56" spans="1:7" ht="12.95" customHeight="1">
      <c r="A56" s="37" t="s">
        <v>111</v>
      </c>
      <c r="B56" s="38">
        <v>1577</v>
      </c>
      <c r="C56" s="38">
        <v>2</v>
      </c>
      <c r="D56" s="38">
        <v>653</v>
      </c>
      <c r="E56" s="38">
        <v>22515</v>
      </c>
      <c r="F56" s="39" t="s">
        <v>112</v>
      </c>
      <c r="G56" s="39"/>
    </row>
    <row r="57" spans="1:7" ht="12.75" customHeight="1">
      <c r="A57" s="54"/>
    </row>
    <row r="58" spans="1:7" ht="12.75" customHeight="1">
      <c r="A58" s="54"/>
    </row>
    <row r="59" spans="1:7" ht="12.75" customHeight="1">
      <c r="A59" s="54"/>
    </row>
    <row r="60" spans="1:7" ht="12.75" customHeight="1">
      <c r="A60" s="54"/>
    </row>
    <row r="61" spans="1:7">
      <c r="A61" s="54"/>
    </row>
    <row r="62" spans="1:7">
      <c r="A62" s="54"/>
    </row>
    <row r="64" spans="1:7">
      <c r="A64" s="54"/>
    </row>
    <row r="65" spans="1:1">
      <c r="A65" s="54"/>
    </row>
    <row r="66" spans="1:1">
      <c r="A66" s="54"/>
    </row>
    <row r="67" spans="1:1">
      <c r="A67" s="54"/>
    </row>
    <row r="68" spans="1:1">
      <c r="A68" s="54"/>
    </row>
    <row r="69" spans="1:1">
      <c r="A69" s="54"/>
    </row>
    <row r="70" spans="1:1">
      <c r="A70" s="54"/>
    </row>
    <row r="72" spans="1:1">
      <c r="A72" s="54"/>
    </row>
    <row r="75" spans="1:1">
      <c r="A75" s="54"/>
    </row>
    <row r="76" spans="1:1">
      <c r="A76" s="54"/>
    </row>
    <row r="77" spans="1:1">
      <c r="A77" s="54"/>
    </row>
  </sheetData>
  <mergeCells count="3">
    <mergeCell ref="E3:F3"/>
    <mergeCell ref="E4:F4"/>
    <mergeCell ref="E5:F5"/>
  </mergeCells>
  <printOptions gridLinesSet="0"/>
  <pageMargins left="0.51181102362204722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syncVertical="1" syncRef="A1" transitionEvaluation="1"/>
  <dimension ref="A1:S191"/>
  <sheetViews>
    <sheetView showGridLines="0" tabSelected="1" workbookViewId="0"/>
  </sheetViews>
  <sheetFormatPr baseColWidth="10" defaultColWidth="11" defaultRowHeight="12.75"/>
  <cols>
    <col min="1" max="1" width="30.42578125" style="4" customWidth="1"/>
    <col min="2" max="5" width="12.140625" style="4" customWidth="1"/>
    <col min="6" max="6" width="30.42578125" style="4" customWidth="1"/>
    <col min="7" max="7" width="9.85546875" style="4" customWidth="1"/>
    <col min="8" max="13" width="11" style="4" customWidth="1"/>
    <col min="14" max="14" width="29.28515625" style="4" customWidth="1"/>
    <col min="15" max="16" width="33.85546875" style="4" customWidth="1"/>
    <col min="17" max="18" width="11" style="4" customWidth="1"/>
    <col min="19" max="19" width="23.5703125" style="4" customWidth="1"/>
    <col min="20" max="248" width="11" style="4" customWidth="1"/>
    <col min="249" max="256" width="11" style="4"/>
    <col min="257" max="257" width="30.42578125" style="4" customWidth="1"/>
    <col min="258" max="261" width="12.140625" style="4" customWidth="1"/>
    <col min="262" max="262" width="30.42578125" style="4" customWidth="1"/>
    <col min="263" max="263" width="9.85546875" style="4" customWidth="1"/>
    <col min="264" max="269" width="11" style="4" customWidth="1"/>
    <col min="270" max="270" width="29.28515625" style="4" customWidth="1"/>
    <col min="271" max="272" width="33.85546875" style="4" customWidth="1"/>
    <col min="273" max="274" width="11" style="4" customWidth="1"/>
    <col min="275" max="275" width="23.5703125" style="4" customWidth="1"/>
    <col min="276" max="504" width="11" style="4" customWidth="1"/>
    <col min="505" max="512" width="11" style="4"/>
    <col min="513" max="513" width="30.42578125" style="4" customWidth="1"/>
    <col min="514" max="517" width="12.140625" style="4" customWidth="1"/>
    <col min="518" max="518" width="30.42578125" style="4" customWidth="1"/>
    <col min="519" max="519" width="9.85546875" style="4" customWidth="1"/>
    <col min="520" max="525" width="11" style="4" customWidth="1"/>
    <col min="526" max="526" width="29.28515625" style="4" customWidth="1"/>
    <col min="527" max="528" width="33.85546875" style="4" customWidth="1"/>
    <col min="529" max="530" width="11" style="4" customWidth="1"/>
    <col min="531" max="531" width="23.5703125" style="4" customWidth="1"/>
    <col min="532" max="760" width="11" style="4" customWidth="1"/>
    <col min="761" max="768" width="11" style="4"/>
    <col min="769" max="769" width="30.42578125" style="4" customWidth="1"/>
    <col min="770" max="773" width="12.140625" style="4" customWidth="1"/>
    <col min="774" max="774" width="30.42578125" style="4" customWidth="1"/>
    <col min="775" max="775" width="9.85546875" style="4" customWidth="1"/>
    <col min="776" max="781" width="11" style="4" customWidth="1"/>
    <col min="782" max="782" width="29.28515625" style="4" customWidth="1"/>
    <col min="783" max="784" width="33.85546875" style="4" customWidth="1"/>
    <col min="785" max="786" width="11" style="4" customWidth="1"/>
    <col min="787" max="787" width="23.5703125" style="4" customWidth="1"/>
    <col min="788" max="1016" width="11" style="4" customWidth="1"/>
    <col min="1017" max="1024" width="11" style="4"/>
    <col min="1025" max="1025" width="30.42578125" style="4" customWidth="1"/>
    <col min="1026" max="1029" width="12.140625" style="4" customWidth="1"/>
    <col min="1030" max="1030" width="30.42578125" style="4" customWidth="1"/>
    <col min="1031" max="1031" width="9.85546875" style="4" customWidth="1"/>
    <col min="1032" max="1037" width="11" style="4" customWidth="1"/>
    <col min="1038" max="1038" width="29.28515625" style="4" customWidth="1"/>
    <col min="1039" max="1040" width="33.85546875" style="4" customWidth="1"/>
    <col min="1041" max="1042" width="11" style="4" customWidth="1"/>
    <col min="1043" max="1043" width="23.5703125" style="4" customWidth="1"/>
    <col min="1044" max="1272" width="11" style="4" customWidth="1"/>
    <col min="1273" max="1280" width="11" style="4"/>
    <col min="1281" max="1281" width="30.42578125" style="4" customWidth="1"/>
    <col min="1282" max="1285" width="12.140625" style="4" customWidth="1"/>
    <col min="1286" max="1286" width="30.42578125" style="4" customWidth="1"/>
    <col min="1287" max="1287" width="9.85546875" style="4" customWidth="1"/>
    <col min="1288" max="1293" width="11" style="4" customWidth="1"/>
    <col min="1294" max="1294" width="29.28515625" style="4" customWidth="1"/>
    <col min="1295" max="1296" width="33.85546875" style="4" customWidth="1"/>
    <col min="1297" max="1298" width="11" style="4" customWidth="1"/>
    <col min="1299" max="1299" width="23.5703125" style="4" customWidth="1"/>
    <col min="1300" max="1528" width="11" style="4" customWidth="1"/>
    <col min="1529" max="1536" width="11" style="4"/>
    <col min="1537" max="1537" width="30.42578125" style="4" customWidth="1"/>
    <col min="1538" max="1541" width="12.140625" style="4" customWidth="1"/>
    <col min="1542" max="1542" width="30.42578125" style="4" customWidth="1"/>
    <col min="1543" max="1543" width="9.85546875" style="4" customWidth="1"/>
    <col min="1544" max="1549" width="11" style="4" customWidth="1"/>
    <col min="1550" max="1550" width="29.28515625" style="4" customWidth="1"/>
    <col min="1551" max="1552" width="33.85546875" style="4" customWidth="1"/>
    <col min="1553" max="1554" width="11" style="4" customWidth="1"/>
    <col min="1555" max="1555" width="23.5703125" style="4" customWidth="1"/>
    <col min="1556" max="1784" width="11" style="4" customWidth="1"/>
    <col min="1785" max="1792" width="11" style="4"/>
    <col min="1793" max="1793" width="30.42578125" style="4" customWidth="1"/>
    <col min="1794" max="1797" width="12.140625" style="4" customWidth="1"/>
    <col min="1798" max="1798" width="30.42578125" style="4" customWidth="1"/>
    <col min="1799" max="1799" width="9.85546875" style="4" customWidth="1"/>
    <col min="1800" max="1805" width="11" style="4" customWidth="1"/>
    <col min="1806" max="1806" width="29.28515625" style="4" customWidth="1"/>
    <col min="1807" max="1808" width="33.85546875" style="4" customWidth="1"/>
    <col min="1809" max="1810" width="11" style="4" customWidth="1"/>
    <col min="1811" max="1811" width="23.5703125" style="4" customWidth="1"/>
    <col min="1812" max="2040" width="11" style="4" customWidth="1"/>
    <col min="2041" max="2048" width="11" style="4"/>
    <col min="2049" max="2049" width="30.42578125" style="4" customWidth="1"/>
    <col min="2050" max="2053" width="12.140625" style="4" customWidth="1"/>
    <col min="2054" max="2054" width="30.42578125" style="4" customWidth="1"/>
    <col min="2055" max="2055" width="9.85546875" style="4" customWidth="1"/>
    <col min="2056" max="2061" width="11" style="4" customWidth="1"/>
    <col min="2062" max="2062" width="29.28515625" style="4" customWidth="1"/>
    <col min="2063" max="2064" width="33.85546875" style="4" customWidth="1"/>
    <col min="2065" max="2066" width="11" style="4" customWidth="1"/>
    <col min="2067" max="2067" width="23.5703125" style="4" customWidth="1"/>
    <col min="2068" max="2296" width="11" style="4" customWidth="1"/>
    <col min="2297" max="2304" width="11" style="4"/>
    <col min="2305" max="2305" width="30.42578125" style="4" customWidth="1"/>
    <col min="2306" max="2309" width="12.140625" style="4" customWidth="1"/>
    <col min="2310" max="2310" width="30.42578125" style="4" customWidth="1"/>
    <col min="2311" max="2311" width="9.85546875" style="4" customWidth="1"/>
    <col min="2312" max="2317" width="11" style="4" customWidth="1"/>
    <col min="2318" max="2318" width="29.28515625" style="4" customWidth="1"/>
    <col min="2319" max="2320" width="33.85546875" style="4" customWidth="1"/>
    <col min="2321" max="2322" width="11" style="4" customWidth="1"/>
    <col min="2323" max="2323" width="23.5703125" style="4" customWidth="1"/>
    <col min="2324" max="2552" width="11" style="4" customWidth="1"/>
    <col min="2553" max="2560" width="11" style="4"/>
    <col min="2561" max="2561" width="30.42578125" style="4" customWidth="1"/>
    <col min="2562" max="2565" width="12.140625" style="4" customWidth="1"/>
    <col min="2566" max="2566" width="30.42578125" style="4" customWidth="1"/>
    <col min="2567" max="2567" width="9.85546875" style="4" customWidth="1"/>
    <col min="2568" max="2573" width="11" style="4" customWidth="1"/>
    <col min="2574" max="2574" width="29.28515625" style="4" customWidth="1"/>
    <col min="2575" max="2576" width="33.85546875" style="4" customWidth="1"/>
    <col min="2577" max="2578" width="11" style="4" customWidth="1"/>
    <col min="2579" max="2579" width="23.5703125" style="4" customWidth="1"/>
    <col min="2580" max="2808" width="11" style="4" customWidth="1"/>
    <col min="2809" max="2816" width="11" style="4"/>
    <col min="2817" max="2817" width="30.42578125" style="4" customWidth="1"/>
    <col min="2818" max="2821" width="12.140625" style="4" customWidth="1"/>
    <col min="2822" max="2822" width="30.42578125" style="4" customWidth="1"/>
    <col min="2823" max="2823" width="9.85546875" style="4" customWidth="1"/>
    <col min="2824" max="2829" width="11" style="4" customWidth="1"/>
    <col min="2830" max="2830" width="29.28515625" style="4" customWidth="1"/>
    <col min="2831" max="2832" width="33.85546875" style="4" customWidth="1"/>
    <col min="2833" max="2834" width="11" style="4" customWidth="1"/>
    <col min="2835" max="2835" width="23.5703125" style="4" customWidth="1"/>
    <col min="2836" max="3064" width="11" style="4" customWidth="1"/>
    <col min="3065" max="3072" width="11" style="4"/>
    <col min="3073" max="3073" width="30.42578125" style="4" customWidth="1"/>
    <col min="3074" max="3077" width="12.140625" style="4" customWidth="1"/>
    <col min="3078" max="3078" width="30.42578125" style="4" customWidth="1"/>
    <col min="3079" max="3079" width="9.85546875" style="4" customWidth="1"/>
    <col min="3080" max="3085" width="11" style="4" customWidth="1"/>
    <col min="3086" max="3086" width="29.28515625" style="4" customWidth="1"/>
    <col min="3087" max="3088" width="33.85546875" style="4" customWidth="1"/>
    <col min="3089" max="3090" width="11" style="4" customWidth="1"/>
    <col min="3091" max="3091" width="23.5703125" style="4" customWidth="1"/>
    <col min="3092" max="3320" width="11" style="4" customWidth="1"/>
    <col min="3321" max="3328" width="11" style="4"/>
    <col min="3329" max="3329" width="30.42578125" style="4" customWidth="1"/>
    <col min="3330" max="3333" width="12.140625" style="4" customWidth="1"/>
    <col min="3334" max="3334" width="30.42578125" style="4" customWidth="1"/>
    <col min="3335" max="3335" width="9.85546875" style="4" customWidth="1"/>
    <col min="3336" max="3341" width="11" style="4" customWidth="1"/>
    <col min="3342" max="3342" width="29.28515625" style="4" customWidth="1"/>
    <col min="3343" max="3344" width="33.85546875" style="4" customWidth="1"/>
    <col min="3345" max="3346" width="11" style="4" customWidth="1"/>
    <col min="3347" max="3347" width="23.5703125" style="4" customWidth="1"/>
    <col min="3348" max="3576" width="11" style="4" customWidth="1"/>
    <col min="3577" max="3584" width="11" style="4"/>
    <col min="3585" max="3585" width="30.42578125" style="4" customWidth="1"/>
    <col min="3586" max="3589" width="12.140625" style="4" customWidth="1"/>
    <col min="3590" max="3590" width="30.42578125" style="4" customWidth="1"/>
    <col min="3591" max="3591" width="9.85546875" style="4" customWidth="1"/>
    <col min="3592" max="3597" width="11" style="4" customWidth="1"/>
    <col min="3598" max="3598" width="29.28515625" style="4" customWidth="1"/>
    <col min="3599" max="3600" width="33.85546875" style="4" customWidth="1"/>
    <col min="3601" max="3602" width="11" style="4" customWidth="1"/>
    <col min="3603" max="3603" width="23.5703125" style="4" customWidth="1"/>
    <col min="3604" max="3832" width="11" style="4" customWidth="1"/>
    <col min="3833" max="3840" width="11" style="4"/>
    <col min="3841" max="3841" width="30.42578125" style="4" customWidth="1"/>
    <col min="3842" max="3845" width="12.140625" style="4" customWidth="1"/>
    <col min="3846" max="3846" width="30.42578125" style="4" customWidth="1"/>
    <col min="3847" max="3847" width="9.85546875" style="4" customWidth="1"/>
    <col min="3848" max="3853" width="11" style="4" customWidth="1"/>
    <col min="3854" max="3854" width="29.28515625" style="4" customWidth="1"/>
    <col min="3855" max="3856" width="33.85546875" style="4" customWidth="1"/>
    <col min="3857" max="3858" width="11" style="4" customWidth="1"/>
    <col min="3859" max="3859" width="23.5703125" style="4" customWidth="1"/>
    <col min="3860" max="4088" width="11" style="4" customWidth="1"/>
    <col min="4089" max="4096" width="11" style="4"/>
    <col min="4097" max="4097" width="30.42578125" style="4" customWidth="1"/>
    <col min="4098" max="4101" width="12.140625" style="4" customWidth="1"/>
    <col min="4102" max="4102" width="30.42578125" style="4" customWidth="1"/>
    <col min="4103" max="4103" width="9.85546875" style="4" customWidth="1"/>
    <col min="4104" max="4109" width="11" style="4" customWidth="1"/>
    <col min="4110" max="4110" width="29.28515625" style="4" customWidth="1"/>
    <col min="4111" max="4112" width="33.85546875" style="4" customWidth="1"/>
    <col min="4113" max="4114" width="11" style="4" customWidth="1"/>
    <col min="4115" max="4115" width="23.5703125" style="4" customWidth="1"/>
    <col min="4116" max="4344" width="11" style="4" customWidth="1"/>
    <col min="4345" max="4352" width="11" style="4"/>
    <col min="4353" max="4353" width="30.42578125" style="4" customWidth="1"/>
    <col min="4354" max="4357" width="12.140625" style="4" customWidth="1"/>
    <col min="4358" max="4358" width="30.42578125" style="4" customWidth="1"/>
    <col min="4359" max="4359" width="9.85546875" style="4" customWidth="1"/>
    <col min="4360" max="4365" width="11" style="4" customWidth="1"/>
    <col min="4366" max="4366" width="29.28515625" style="4" customWidth="1"/>
    <col min="4367" max="4368" width="33.85546875" style="4" customWidth="1"/>
    <col min="4369" max="4370" width="11" style="4" customWidth="1"/>
    <col min="4371" max="4371" width="23.5703125" style="4" customWidth="1"/>
    <col min="4372" max="4600" width="11" style="4" customWidth="1"/>
    <col min="4601" max="4608" width="11" style="4"/>
    <col min="4609" max="4609" width="30.42578125" style="4" customWidth="1"/>
    <col min="4610" max="4613" width="12.140625" style="4" customWidth="1"/>
    <col min="4614" max="4614" width="30.42578125" style="4" customWidth="1"/>
    <col min="4615" max="4615" width="9.85546875" style="4" customWidth="1"/>
    <col min="4616" max="4621" width="11" style="4" customWidth="1"/>
    <col min="4622" max="4622" width="29.28515625" style="4" customWidth="1"/>
    <col min="4623" max="4624" width="33.85546875" style="4" customWidth="1"/>
    <col min="4625" max="4626" width="11" style="4" customWidth="1"/>
    <col min="4627" max="4627" width="23.5703125" style="4" customWidth="1"/>
    <col min="4628" max="4856" width="11" style="4" customWidth="1"/>
    <col min="4857" max="4864" width="11" style="4"/>
    <col min="4865" max="4865" width="30.42578125" style="4" customWidth="1"/>
    <col min="4866" max="4869" width="12.140625" style="4" customWidth="1"/>
    <col min="4870" max="4870" width="30.42578125" style="4" customWidth="1"/>
    <col min="4871" max="4871" width="9.85546875" style="4" customWidth="1"/>
    <col min="4872" max="4877" width="11" style="4" customWidth="1"/>
    <col min="4878" max="4878" width="29.28515625" style="4" customWidth="1"/>
    <col min="4879" max="4880" width="33.85546875" style="4" customWidth="1"/>
    <col min="4881" max="4882" width="11" style="4" customWidth="1"/>
    <col min="4883" max="4883" width="23.5703125" style="4" customWidth="1"/>
    <col min="4884" max="5112" width="11" style="4" customWidth="1"/>
    <col min="5113" max="5120" width="11" style="4"/>
    <col min="5121" max="5121" width="30.42578125" style="4" customWidth="1"/>
    <col min="5122" max="5125" width="12.140625" style="4" customWidth="1"/>
    <col min="5126" max="5126" width="30.42578125" style="4" customWidth="1"/>
    <col min="5127" max="5127" width="9.85546875" style="4" customWidth="1"/>
    <col min="5128" max="5133" width="11" style="4" customWidth="1"/>
    <col min="5134" max="5134" width="29.28515625" style="4" customWidth="1"/>
    <col min="5135" max="5136" width="33.85546875" style="4" customWidth="1"/>
    <col min="5137" max="5138" width="11" style="4" customWidth="1"/>
    <col min="5139" max="5139" width="23.5703125" style="4" customWidth="1"/>
    <col min="5140" max="5368" width="11" style="4" customWidth="1"/>
    <col min="5369" max="5376" width="11" style="4"/>
    <col min="5377" max="5377" width="30.42578125" style="4" customWidth="1"/>
    <col min="5378" max="5381" width="12.140625" style="4" customWidth="1"/>
    <col min="5382" max="5382" width="30.42578125" style="4" customWidth="1"/>
    <col min="5383" max="5383" width="9.85546875" style="4" customWidth="1"/>
    <col min="5384" max="5389" width="11" style="4" customWidth="1"/>
    <col min="5390" max="5390" width="29.28515625" style="4" customWidth="1"/>
    <col min="5391" max="5392" width="33.85546875" style="4" customWidth="1"/>
    <col min="5393" max="5394" width="11" style="4" customWidth="1"/>
    <col min="5395" max="5395" width="23.5703125" style="4" customWidth="1"/>
    <col min="5396" max="5624" width="11" style="4" customWidth="1"/>
    <col min="5625" max="5632" width="11" style="4"/>
    <col min="5633" max="5633" width="30.42578125" style="4" customWidth="1"/>
    <col min="5634" max="5637" width="12.140625" style="4" customWidth="1"/>
    <col min="5638" max="5638" width="30.42578125" style="4" customWidth="1"/>
    <col min="5639" max="5639" width="9.85546875" style="4" customWidth="1"/>
    <col min="5640" max="5645" width="11" style="4" customWidth="1"/>
    <col min="5646" max="5646" width="29.28515625" style="4" customWidth="1"/>
    <col min="5647" max="5648" width="33.85546875" style="4" customWidth="1"/>
    <col min="5649" max="5650" width="11" style="4" customWidth="1"/>
    <col min="5651" max="5651" width="23.5703125" style="4" customWidth="1"/>
    <col min="5652" max="5880" width="11" style="4" customWidth="1"/>
    <col min="5881" max="5888" width="11" style="4"/>
    <col min="5889" max="5889" width="30.42578125" style="4" customWidth="1"/>
    <col min="5890" max="5893" width="12.140625" style="4" customWidth="1"/>
    <col min="5894" max="5894" width="30.42578125" style="4" customWidth="1"/>
    <col min="5895" max="5895" width="9.85546875" style="4" customWidth="1"/>
    <col min="5896" max="5901" width="11" style="4" customWidth="1"/>
    <col min="5902" max="5902" width="29.28515625" style="4" customWidth="1"/>
    <col min="5903" max="5904" width="33.85546875" style="4" customWidth="1"/>
    <col min="5905" max="5906" width="11" style="4" customWidth="1"/>
    <col min="5907" max="5907" width="23.5703125" style="4" customWidth="1"/>
    <col min="5908" max="6136" width="11" style="4" customWidth="1"/>
    <col min="6137" max="6144" width="11" style="4"/>
    <col min="6145" max="6145" width="30.42578125" style="4" customWidth="1"/>
    <col min="6146" max="6149" width="12.140625" style="4" customWidth="1"/>
    <col min="6150" max="6150" width="30.42578125" style="4" customWidth="1"/>
    <col min="6151" max="6151" width="9.85546875" style="4" customWidth="1"/>
    <col min="6152" max="6157" width="11" style="4" customWidth="1"/>
    <col min="6158" max="6158" width="29.28515625" style="4" customWidth="1"/>
    <col min="6159" max="6160" width="33.85546875" style="4" customWidth="1"/>
    <col min="6161" max="6162" width="11" style="4" customWidth="1"/>
    <col min="6163" max="6163" width="23.5703125" style="4" customWidth="1"/>
    <col min="6164" max="6392" width="11" style="4" customWidth="1"/>
    <col min="6393" max="6400" width="11" style="4"/>
    <col min="6401" max="6401" width="30.42578125" style="4" customWidth="1"/>
    <col min="6402" max="6405" width="12.140625" style="4" customWidth="1"/>
    <col min="6406" max="6406" width="30.42578125" style="4" customWidth="1"/>
    <col min="6407" max="6407" width="9.85546875" style="4" customWidth="1"/>
    <col min="6408" max="6413" width="11" style="4" customWidth="1"/>
    <col min="6414" max="6414" width="29.28515625" style="4" customWidth="1"/>
    <col min="6415" max="6416" width="33.85546875" style="4" customWidth="1"/>
    <col min="6417" max="6418" width="11" style="4" customWidth="1"/>
    <col min="6419" max="6419" width="23.5703125" style="4" customWidth="1"/>
    <col min="6420" max="6648" width="11" style="4" customWidth="1"/>
    <col min="6649" max="6656" width="11" style="4"/>
    <col min="6657" max="6657" width="30.42578125" style="4" customWidth="1"/>
    <col min="6658" max="6661" width="12.140625" style="4" customWidth="1"/>
    <col min="6662" max="6662" width="30.42578125" style="4" customWidth="1"/>
    <col min="6663" max="6663" width="9.85546875" style="4" customWidth="1"/>
    <col min="6664" max="6669" width="11" style="4" customWidth="1"/>
    <col min="6670" max="6670" width="29.28515625" style="4" customWidth="1"/>
    <col min="6671" max="6672" width="33.85546875" style="4" customWidth="1"/>
    <col min="6673" max="6674" width="11" style="4" customWidth="1"/>
    <col min="6675" max="6675" width="23.5703125" style="4" customWidth="1"/>
    <col min="6676" max="6904" width="11" style="4" customWidth="1"/>
    <col min="6905" max="6912" width="11" style="4"/>
    <col min="6913" max="6913" width="30.42578125" style="4" customWidth="1"/>
    <col min="6914" max="6917" width="12.140625" style="4" customWidth="1"/>
    <col min="6918" max="6918" width="30.42578125" style="4" customWidth="1"/>
    <col min="6919" max="6919" width="9.85546875" style="4" customWidth="1"/>
    <col min="6920" max="6925" width="11" style="4" customWidth="1"/>
    <col min="6926" max="6926" width="29.28515625" style="4" customWidth="1"/>
    <col min="6927" max="6928" width="33.85546875" style="4" customWidth="1"/>
    <col min="6929" max="6930" width="11" style="4" customWidth="1"/>
    <col min="6931" max="6931" width="23.5703125" style="4" customWidth="1"/>
    <col min="6932" max="7160" width="11" style="4" customWidth="1"/>
    <col min="7161" max="7168" width="11" style="4"/>
    <col min="7169" max="7169" width="30.42578125" style="4" customWidth="1"/>
    <col min="7170" max="7173" width="12.140625" style="4" customWidth="1"/>
    <col min="7174" max="7174" width="30.42578125" style="4" customWidth="1"/>
    <col min="7175" max="7175" width="9.85546875" style="4" customWidth="1"/>
    <col min="7176" max="7181" width="11" style="4" customWidth="1"/>
    <col min="7182" max="7182" width="29.28515625" style="4" customWidth="1"/>
    <col min="7183" max="7184" width="33.85546875" style="4" customWidth="1"/>
    <col min="7185" max="7186" width="11" style="4" customWidth="1"/>
    <col min="7187" max="7187" width="23.5703125" style="4" customWidth="1"/>
    <col min="7188" max="7416" width="11" style="4" customWidth="1"/>
    <col min="7417" max="7424" width="11" style="4"/>
    <col min="7425" max="7425" width="30.42578125" style="4" customWidth="1"/>
    <col min="7426" max="7429" width="12.140625" style="4" customWidth="1"/>
    <col min="7430" max="7430" width="30.42578125" style="4" customWidth="1"/>
    <col min="7431" max="7431" width="9.85546875" style="4" customWidth="1"/>
    <col min="7432" max="7437" width="11" style="4" customWidth="1"/>
    <col min="7438" max="7438" width="29.28515625" style="4" customWidth="1"/>
    <col min="7439" max="7440" width="33.85546875" style="4" customWidth="1"/>
    <col min="7441" max="7442" width="11" style="4" customWidth="1"/>
    <col min="7443" max="7443" width="23.5703125" style="4" customWidth="1"/>
    <col min="7444" max="7672" width="11" style="4" customWidth="1"/>
    <col min="7673" max="7680" width="11" style="4"/>
    <col min="7681" max="7681" width="30.42578125" style="4" customWidth="1"/>
    <col min="7682" max="7685" width="12.140625" style="4" customWidth="1"/>
    <col min="7686" max="7686" width="30.42578125" style="4" customWidth="1"/>
    <col min="7687" max="7687" width="9.85546875" style="4" customWidth="1"/>
    <col min="7688" max="7693" width="11" style="4" customWidth="1"/>
    <col min="7694" max="7694" width="29.28515625" style="4" customWidth="1"/>
    <col min="7695" max="7696" width="33.85546875" style="4" customWidth="1"/>
    <col min="7697" max="7698" width="11" style="4" customWidth="1"/>
    <col min="7699" max="7699" width="23.5703125" style="4" customWidth="1"/>
    <col min="7700" max="7928" width="11" style="4" customWidth="1"/>
    <col min="7929" max="7936" width="11" style="4"/>
    <col min="7937" max="7937" width="30.42578125" style="4" customWidth="1"/>
    <col min="7938" max="7941" width="12.140625" style="4" customWidth="1"/>
    <col min="7942" max="7942" width="30.42578125" style="4" customWidth="1"/>
    <col min="7943" max="7943" width="9.85546875" style="4" customWidth="1"/>
    <col min="7944" max="7949" width="11" style="4" customWidth="1"/>
    <col min="7950" max="7950" width="29.28515625" style="4" customWidth="1"/>
    <col min="7951" max="7952" width="33.85546875" style="4" customWidth="1"/>
    <col min="7953" max="7954" width="11" style="4" customWidth="1"/>
    <col min="7955" max="7955" width="23.5703125" style="4" customWidth="1"/>
    <col min="7956" max="8184" width="11" style="4" customWidth="1"/>
    <col min="8185" max="8192" width="11" style="4"/>
    <col min="8193" max="8193" width="30.42578125" style="4" customWidth="1"/>
    <col min="8194" max="8197" width="12.140625" style="4" customWidth="1"/>
    <col min="8198" max="8198" width="30.42578125" style="4" customWidth="1"/>
    <col min="8199" max="8199" width="9.85546875" style="4" customWidth="1"/>
    <col min="8200" max="8205" width="11" style="4" customWidth="1"/>
    <col min="8206" max="8206" width="29.28515625" style="4" customWidth="1"/>
    <col min="8207" max="8208" width="33.85546875" style="4" customWidth="1"/>
    <col min="8209" max="8210" width="11" style="4" customWidth="1"/>
    <col min="8211" max="8211" width="23.5703125" style="4" customWidth="1"/>
    <col min="8212" max="8440" width="11" style="4" customWidth="1"/>
    <col min="8441" max="8448" width="11" style="4"/>
    <col min="8449" max="8449" width="30.42578125" style="4" customWidth="1"/>
    <col min="8450" max="8453" width="12.140625" style="4" customWidth="1"/>
    <col min="8454" max="8454" width="30.42578125" style="4" customWidth="1"/>
    <col min="8455" max="8455" width="9.85546875" style="4" customWidth="1"/>
    <col min="8456" max="8461" width="11" style="4" customWidth="1"/>
    <col min="8462" max="8462" width="29.28515625" style="4" customWidth="1"/>
    <col min="8463" max="8464" width="33.85546875" style="4" customWidth="1"/>
    <col min="8465" max="8466" width="11" style="4" customWidth="1"/>
    <col min="8467" max="8467" width="23.5703125" style="4" customWidth="1"/>
    <col min="8468" max="8696" width="11" style="4" customWidth="1"/>
    <col min="8697" max="8704" width="11" style="4"/>
    <col min="8705" max="8705" width="30.42578125" style="4" customWidth="1"/>
    <col min="8706" max="8709" width="12.140625" style="4" customWidth="1"/>
    <col min="8710" max="8710" width="30.42578125" style="4" customWidth="1"/>
    <col min="8711" max="8711" width="9.85546875" style="4" customWidth="1"/>
    <col min="8712" max="8717" width="11" style="4" customWidth="1"/>
    <col min="8718" max="8718" width="29.28515625" style="4" customWidth="1"/>
    <col min="8719" max="8720" width="33.85546875" style="4" customWidth="1"/>
    <col min="8721" max="8722" width="11" style="4" customWidth="1"/>
    <col min="8723" max="8723" width="23.5703125" style="4" customWidth="1"/>
    <col min="8724" max="8952" width="11" style="4" customWidth="1"/>
    <col min="8953" max="8960" width="11" style="4"/>
    <col min="8961" max="8961" width="30.42578125" style="4" customWidth="1"/>
    <col min="8962" max="8965" width="12.140625" style="4" customWidth="1"/>
    <col min="8966" max="8966" width="30.42578125" style="4" customWidth="1"/>
    <col min="8967" max="8967" width="9.85546875" style="4" customWidth="1"/>
    <col min="8968" max="8973" width="11" style="4" customWidth="1"/>
    <col min="8974" max="8974" width="29.28515625" style="4" customWidth="1"/>
    <col min="8975" max="8976" width="33.85546875" style="4" customWidth="1"/>
    <col min="8977" max="8978" width="11" style="4" customWidth="1"/>
    <col min="8979" max="8979" width="23.5703125" style="4" customWidth="1"/>
    <col min="8980" max="9208" width="11" style="4" customWidth="1"/>
    <col min="9209" max="9216" width="11" style="4"/>
    <col min="9217" max="9217" width="30.42578125" style="4" customWidth="1"/>
    <col min="9218" max="9221" width="12.140625" style="4" customWidth="1"/>
    <col min="9222" max="9222" width="30.42578125" style="4" customWidth="1"/>
    <col min="9223" max="9223" width="9.85546875" style="4" customWidth="1"/>
    <col min="9224" max="9229" width="11" style="4" customWidth="1"/>
    <col min="9230" max="9230" width="29.28515625" style="4" customWidth="1"/>
    <col min="9231" max="9232" width="33.85546875" style="4" customWidth="1"/>
    <col min="9233" max="9234" width="11" style="4" customWidth="1"/>
    <col min="9235" max="9235" width="23.5703125" style="4" customWidth="1"/>
    <col min="9236" max="9464" width="11" style="4" customWidth="1"/>
    <col min="9465" max="9472" width="11" style="4"/>
    <col min="9473" max="9473" width="30.42578125" style="4" customWidth="1"/>
    <col min="9474" max="9477" width="12.140625" style="4" customWidth="1"/>
    <col min="9478" max="9478" width="30.42578125" style="4" customWidth="1"/>
    <col min="9479" max="9479" width="9.85546875" style="4" customWidth="1"/>
    <col min="9480" max="9485" width="11" style="4" customWidth="1"/>
    <col min="9486" max="9486" width="29.28515625" style="4" customWidth="1"/>
    <col min="9487" max="9488" width="33.85546875" style="4" customWidth="1"/>
    <col min="9489" max="9490" width="11" style="4" customWidth="1"/>
    <col min="9491" max="9491" width="23.5703125" style="4" customWidth="1"/>
    <col min="9492" max="9720" width="11" style="4" customWidth="1"/>
    <col min="9721" max="9728" width="11" style="4"/>
    <col min="9729" max="9729" width="30.42578125" style="4" customWidth="1"/>
    <col min="9730" max="9733" width="12.140625" style="4" customWidth="1"/>
    <col min="9734" max="9734" width="30.42578125" style="4" customWidth="1"/>
    <col min="9735" max="9735" width="9.85546875" style="4" customWidth="1"/>
    <col min="9736" max="9741" width="11" style="4" customWidth="1"/>
    <col min="9742" max="9742" width="29.28515625" style="4" customWidth="1"/>
    <col min="9743" max="9744" width="33.85546875" style="4" customWidth="1"/>
    <col min="9745" max="9746" width="11" style="4" customWidth="1"/>
    <col min="9747" max="9747" width="23.5703125" style="4" customWidth="1"/>
    <col min="9748" max="9976" width="11" style="4" customWidth="1"/>
    <col min="9977" max="9984" width="11" style="4"/>
    <col min="9985" max="9985" width="30.42578125" style="4" customWidth="1"/>
    <col min="9986" max="9989" width="12.140625" style="4" customWidth="1"/>
    <col min="9990" max="9990" width="30.42578125" style="4" customWidth="1"/>
    <col min="9991" max="9991" width="9.85546875" style="4" customWidth="1"/>
    <col min="9992" max="9997" width="11" style="4" customWidth="1"/>
    <col min="9998" max="9998" width="29.28515625" style="4" customWidth="1"/>
    <col min="9999" max="10000" width="33.85546875" style="4" customWidth="1"/>
    <col min="10001" max="10002" width="11" style="4" customWidth="1"/>
    <col min="10003" max="10003" width="23.5703125" style="4" customWidth="1"/>
    <col min="10004" max="10232" width="11" style="4" customWidth="1"/>
    <col min="10233" max="10240" width="11" style="4"/>
    <col min="10241" max="10241" width="30.42578125" style="4" customWidth="1"/>
    <col min="10242" max="10245" width="12.140625" style="4" customWidth="1"/>
    <col min="10246" max="10246" width="30.42578125" style="4" customWidth="1"/>
    <col min="10247" max="10247" width="9.85546875" style="4" customWidth="1"/>
    <col min="10248" max="10253" width="11" style="4" customWidth="1"/>
    <col min="10254" max="10254" width="29.28515625" style="4" customWidth="1"/>
    <col min="10255" max="10256" width="33.85546875" style="4" customWidth="1"/>
    <col min="10257" max="10258" width="11" style="4" customWidth="1"/>
    <col min="10259" max="10259" width="23.5703125" style="4" customWidth="1"/>
    <col min="10260" max="10488" width="11" style="4" customWidth="1"/>
    <col min="10489" max="10496" width="11" style="4"/>
    <col min="10497" max="10497" width="30.42578125" style="4" customWidth="1"/>
    <col min="10498" max="10501" width="12.140625" style="4" customWidth="1"/>
    <col min="10502" max="10502" width="30.42578125" style="4" customWidth="1"/>
    <col min="10503" max="10503" width="9.85546875" style="4" customWidth="1"/>
    <col min="10504" max="10509" width="11" style="4" customWidth="1"/>
    <col min="10510" max="10510" width="29.28515625" style="4" customWidth="1"/>
    <col min="10511" max="10512" width="33.85546875" style="4" customWidth="1"/>
    <col min="10513" max="10514" width="11" style="4" customWidth="1"/>
    <col min="10515" max="10515" width="23.5703125" style="4" customWidth="1"/>
    <col min="10516" max="10744" width="11" style="4" customWidth="1"/>
    <col min="10745" max="10752" width="11" style="4"/>
    <col min="10753" max="10753" width="30.42578125" style="4" customWidth="1"/>
    <col min="10754" max="10757" width="12.140625" style="4" customWidth="1"/>
    <col min="10758" max="10758" width="30.42578125" style="4" customWidth="1"/>
    <col min="10759" max="10759" width="9.85546875" style="4" customWidth="1"/>
    <col min="10760" max="10765" width="11" style="4" customWidth="1"/>
    <col min="10766" max="10766" width="29.28515625" style="4" customWidth="1"/>
    <col min="10767" max="10768" width="33.85546875" style="4" customWidth="1"/>
    <col min="10769" max="10770" width="11" style="4" customWidth="1"/>
    <col min="10771" max="10771" width="23.5703125" style="4" customWidth="1"/>
    <col min="10772" max="11000" width="11" style="4" customWidth="1"/>
    <col min="11001" max="11008" width="11" style="4"/>
    <col min="11009" max="11009" width="30.42578125" style="4" customWidth="1"/>
    <col min="11010" max="11013" width="12.140625" style="4" customWidth="1"/>
    <col min="11014" max="11014" width="30.42578125" style="4" customWidth="1"/>
    <col min="11015" max="11015" width="9.85546875" style="4" customWidth="1"/>
    <col min="11016" max="11021" width="11" style="4" customWidth="1"/>
    <col min="11022" max="11022" width="29.28515625" style="4" customWidth="1"/>
    <col min="11023" max="11024" width="33.85546875" style="4" customWidth="1"/>
    <col min="11025" max="11026" width="11" style="4" customWidth="1"/>
    <col min="11027" max="11027" width="23.5703125" style="4" customWidth="1"/>
    <col min="11028" max="11256" width="11" style="4" customWidth="1"/>
    <col min="11257" max="11264" width="11" style="4"/>
    <col min="11265" max="11265" width="30.42578125" style="4" customWidth="1"/>
    <col min="11266" max="11269" width="12.140625" style="4" customWidth="1"/>
    <col min="11270" max="11270" width="30.42578125" style="4" customWidth="1"/>
    <col min="11271" max="11271" width="9.85546875" style="4" customWidth="1"/>
    <col min="11272" max="11277" width="11" style="4" customWidth="1"/>
    <col min="11278" max="11278" width="29.28515625" style="4" customWidth="1"/>
    <col min="11279" max="11280" width="33.85546875" style="4" customWidth="1"/>
    <col min="11281" max="11282" width="11" style="4" customWidth="1"/>
    <col min="11283" max="11283" width="23.5703125" style="4" customWidth="1"/>
    <col min="11284" max="11512" width="11" style="4" customWidth="1"/>
    <col min="11513" max="11520" width="11" style="4"/>
    <col min="11521" max="11521" width="30.42578125" style="4" customWidth="1"/>
    <col min="11522" max="11525" width="12.140625" style="4" customWidth="1"/>
    <col min="11526" max="11526" width="30.42578125" style="4" customWidth="1"/>
    <col min="11527" max="11527" width="9.85546875" style="4" customWidth="1"/>
    <col min="11528" max="11533" width="11" style="4" customWidth="1"/>
    <col min="11534" max="11534" width="29.28515625" style="4" customWidth="1"/>
    <col min="11535" max="11536" width="33.85546875" style="4" customWidth="1"/>
    <col min="11537" max="11538" width="11" style="4" customWidth="1"/>
    <col min="11539" max="11539" width="23.5703125" style="4" customWidth="1"/>
    <col min="11540" max="11768" width="11" style="4" customWidth="1"/>
    <col min="11769" max="11776" width="11" style="4"/>
    <col min="11777" max="11777" width="30.42578125" style="4" customWidth="1"/>
    <col min="11778" max="11781" width="12.140625" style="4" customWidth="1"/>
    <col min="11782" max="11782" width="30.42578125" style="4" customWidth="1"/>
    <col min="11783" max="11783" width="9.85546875" style="4" customWidth="1"/>
    <col min="11784" max="11789" width="11" style="4" customWidth="1"/>
    <col min="11790" max="11790" width="29.28515625" style="4" customWidth="1"/>
    <col min="11791" max="11792" width="33.85546875" style="4" customWidth="1"/>
    <col min="11793" max="11794" width="11" style="4" customWidth="1"/>
    <col min="11795" max="11795" width="23.5703125" style="4" customWidth="1"/>
    <col min="11796" max="12024" width="11" style="4" customWidth="1"/>
    <col min="12025" max="12032" width="11" style="4"/>
    <col min="12033" max="12033" width="30.42578125" style="4" customWidth="1"/>
    <col min="12034" max="12037" width="12.140625" style="4" customWidth="1"/>
    <col min="12038" max="12038" width="30.42578125" style="4" customWidth="1"/>
    <col min="12039" max="12039" width="9.85546875" style="4" customWidth="1"/>
    <col min="12040" max="12045" width="11" style="4" customWidth="1"/>
    <col min="12046" max="12046" width="29.28515625" style="4" customWidth="1"/>
    <col min="12047" max="12048" width="33.85546875" style="4" customWidth="1"/>
    <col min="12049" max="12050" width="11" style="4" customWidth="1"/>
    <col min="12051" max="12051" width="23.5703125" style="4" customWidth="1"/>
    <col min="12052" max="12280" width="11" style="4" customWidth="1"/>
    <col min="12281" max="12288" width="11" style="4"/>
    <col min="12289" max="12289" width="30.42578125" style="4" customWidth="1"/>
    <col min="12290" max="12293" width="12.140625" style="4" customWidth="1"/>
    <col min="12294" max="12294" width="30.42578125" style="4" customWidth="1"/>
    <col min="12295" max="12295" width="9.85546875" style="4" customWidth="1"/>
    <col min="12296" max="12301" width="11" style="4" customWidth="1"/>
    <col min="12302" max="12302" width="29.28515625" style="4" customWidth="1"/>
    <col min="12303" max="12304" width="33.85546875" style="4" customWidth="1"/>
    <col min="12305" max="12306" width="11" style="4" customWidth="1"/>
    <col min="12307" max="12307" width="23.5703125" style="4" customWidth="1"/>
    <col min="12308" max="12536" width="11" style="4" customWidth="1"/>
    <col min="12537" max="12544" width="11" style="4"/>
    <col min="12545" max="12545" width="30.42578125" style="4" customWidth="1"/>
    <col min="12546" max="12549" width="12.140625" style="4" customWidth="1"/>
    <col min="12550" max="12550" width="30.42578125" style="4" customWidth="1"/>
    <col min="12551" max="12551" width="9.85546875" style="4" customWidth="1"/>
    <col min="12552" max="12557" width="11" style="4" customWidth="1"/>
    <col min="12558" max="12558" width="29.28515625" style="4" customWidth="1"/>
    <col min="12559" max="12560" width="33.85546875" style="4" customWidth="1"/>
    <col min="12561" max="12562" width="11" style="4" customWidth="1"/>
    <col min="12563" max="12563" width="23.5703125" style="4" customWidth="1"/>
    <col min="12564" max="12792" width="11" style="4" customWidth="1"/>
    <col min="12793" max="12800" width="11" style="4"/>
    <col min="12801" max="12801" width="30.42578125" style="4" customWidth="1"/>
    <col min="12802" max="12805" width="12.140625" style="4" customWidth="1"/>
    <col min="12806" max="12806" width="30.42578125" style="4" customWidth="1"/>
    <col min="12807" max="12807" width="9.85546875" style="4" customWidth="1"/>
    <col min="12808" max="12813" width="11" style="4" customWidth="1"/>
    <col min="12814" max="12814" width="29.28515625" style="4" customWidth="1"/>
    <col min="12815" max="12816" width="33.85546875" style="4" customWidth="1"/>
    <col min="12817" max="12818" width="11" style="4" customWidth="1"/>
    <col min="12819" max="12819" width="23.5703125" style="4" customWidth="1"/>
    <col min="12820" max="13048" width="11" style="4" customWidth="1"/>
    <col min="13049" max="13056" width="11" style="4"/>
    <col min="13057" max="13057" width="30.42578125" style="4" customWidth="1"/>
    <col min="13058" max="13061" width="12.140625" style="4" customWidth="1"/>
    <col min="13062" max="13062" width="30.42578125" style="4" customWidth="1"/>
    <col min="13063" max="13063" width="9.85546875" style="4" customWidth="1"/>
    <col min="13064" max="13069" width="11" style="4" customWidth="1"/>
    <col min="13070" max="13070" width="29.28515625" style="4" customWidth="1"/>
    <col min="13071" max="13072" width="33.85546875" style="4" customWidth="1"/>
    <col min="13073" max="13074" width="11" style="4" customWidth="1"/>
    <col min="13075" max="13075" width="23.5703125" style="4" customWidth="1"/>
    <col min="13076" max="13304" width="11" style="4" customWidth="1"/>
    <col min="13305" max="13312" width="11" style="4"/>
    <col min="13313" max="13313" width="30.42578125" style="4" customWidth="1"/>
    <col min="13314" max="13317" width="12.140625" style="4" customWidth="1"/>
    <col min="13318" max="13318" width="30.42578125" style="4" customWidth="1"/>
    <col min="13319" max="13319" width="9.85546875" style="4" customWidth="1"/>
    <col min="13320" max="13325" width="11" style="4" customWidth="1"/>
    <col min="13326" max="13326" width="29.28515625" style="4" customWidth="1"/>
    <col min="13327" max="13328" width="33.85546875" style="4" customWidth="1"/>
    <col min="13329" max="13330" width="11" style="4" customWidth="1"/>
    <col min="13331" max="13331" width="23.5703125" style="4" customWidth="1"/>
    <col min="13332" max="13560" width="11" style="4" customWidth="1"/>
    <col min="13561" max="13568" width="11" style="4"/>
    <col min="13569" max="13569" width="30.42578125" style="4" customWidth="1"/>
    <col min="13570" max="13573" width="12.140625" style="4" customWidth="1"/>
    <col min="13574" max="13574" width="30.42578125" style="4" customWidth="1"/>
    <col min="13575" max="13575" width="9.85546875" style="4" customWidth="1"/>
    <col min="13576" max="13581" width="11" style="4" customWidth="1"/>
    <col min="13582" max="13582" width="29.28515625" style="4" customWidth="1"/>
    <col min="13583" max="13584" width="33.85546875" style="4" customWidth="1"/>
    <col min="13585" max="13586" width="11" style="4" customWidth="1"/>
    <col min="13587" max="13587" width="23.5703125" style="4" customWidth="1"/>
    <col min="13588" max="13816" width="11" style="4" customWidth="1"/>
    <col min="13817" max="13824" width="11" style="4"/>
    <col min="13825" max="13825" width="30.42578125" style="4" customWidth="1"/>
    <col min="13826" max="13829" width="12.140625" style="4" customWidth="1"/>
    <col min="13830" max="13830" width="30.42578125" style="4" customWidth="1"/>
    <col min="13831" max="13831" width="9.85546875" style="4" customWidth="1"/>
    <col min="13832" max="13837" width="11" style="4" customWidth="1"/>
    <col min="13838" max="13838" width="29.28515625" style="4" customWidth="1"/>
    <col min="13839" max="13840" width="33.85546875" style="4" customWidth="1"/>
    <col min="13841" max="13842" width="11" style="4" customWidth="1"/>
    <col min="13843" max="13843" width="23.5703125" style="4" customWidth="1"/>
    <col min="13844" max="14072" width="11" style="4" customWidth="1"/>
    <col min="14073" max="14080" width="11" style="4"/>
    <col min="14081" max="14081" width="30.42578125" style="4" customWidth="1"/>
    <col min="14082" max="14085" width="12.140625" style="4" customWidth="1"/>
    <col min="14086" max="14086" width="30.42578125" style="4" customWidth="1"/>
    <col min="14087" max="14087" width="9.85546875" style="4" customWidth="1"/>
    <col min="14088" max="14093" width="11" style="4" customWidth="1"/>
    <col min="14094" max="14094" width="29.28515625" style="4" customWidth="1"/>
    <col min="14095" max="14096" width="33.85546875" style="4" customWidth="1"/>
    <col min="14097" max="14098" width="11" style="4" customWidth="1"/>
    <col min="14099" max="14099" width="23.5703125" style="4" customWidth="1"/>
    <col min="14100" max="14328" width="11" style="4" customWidth="1"/>
    <col min="14329" max="14336" width="11" style="4"/>
    <col min="14337" max="14337" width="30.42578125" style="4" customWidth="1"/>
    <col min="14338" max="14341" width="12.140625" style="4" customWidth="1"/>
    <col min="14342" max="14342" width="30.42578125" style="4" customWidth="1"/>
    <col min="14343" max="14343" width="9.85546875" style="4" customWidth="1"/>
    <col min="14344" max="14349" width="11" style="4" customWidth="1"/>
    <col min="14350" max="14350" width="29.28515625" style="4" customWidth="1"/>
    <col min="14351" max="14352" width="33.85546875" style="4" customWidth="1"/>
    <col min="14353" max="14354" width="11" style="4" customWidth="1"/>
    <col min="14355" max="14355" width="23.5703125" style="4" customWidth="1"/>
    <col min="14356" max="14584" width="11" style="4" customWidth="1"/>
    <col min="14585" max="14592" width="11" style="4"/>
    <col min="14593" max="14593" width="30.42578125" style="4" customWidth="1"/>
    <col min="14594" max="14597" width="12.140625" style="4" customWidth="1"/>
    <col min="14598" max="14598" width="30.42578125" style="4" customWidth="1"/>
    <col min="14599" max="14599" width="9.85546875" style="4" customWidth="1"/>
    <col min="14600" max="14605" width="11" style="4" customWidth="1"/>
    <col min="14606" max="14606" width="29.28515625" style="4" customWidth="1"/>
    <col min="14607" max="14608" width="33.85546875" style="4" customWidth="1"/>
    <col min="14609" max="14610" width="11" style="4" customWidth="1"/>
    <col min="14611" max="14611" width="23.5703125" style="4" customWidth="1"/>
    <col min="14612" max="14840" width="11" style="4" customWidth="1"/>
    <col min="14841" max="14848" width="11" style="4"/>
    <col min="14849" max="14849" width="30.42578125" style="4" customWidth="1"/>
    <col min="14850" max="14853" width="12.140625" style="4" customWidth="1"/>
    <col min="14854" max="14854" width="30.42578125" style="4" customWidth="1"/>
    <col min="14855" max="14855" width="9.85546875" style="4" customWidth="1"/>
    <col min="14856" max="14861" width="11" style="4" customWidth="1"/>
    <col min="14862" max="14862" width="29.28515625" style="4" customWidth="1"/>
    <col min="14863" max="14864" width="33.85546875" style="4" customWidth="1"/>
    <col min="14865" max="14866" width="11" style="4" customWidth="1"/>
    <col min="14867" max="14867" width="23.5703125" style="4" customWidth="1"/>
    <col min="14868" max="15096" width="11" style="4" customWidth="1"/>
    <col min="15097" max="15104" width="11" style="4"/>
    <col min="15105" max="15105" width="30.42578125" style="4" customWidth="1"/>
    <col min="15106" max="15109" width="12.140625" style="4" customWidth="1"/>
    <col min="15110" max="15110" width="30.42578125" style="4" customWidth="1"/>
    <col min="15111" max="15111" width="9.85546875" style="4" customWidth="1"/>
    <col min="15112" max="15117" width="11" style="4" customWidth="1"/>
    <col min="15118" max="15118" width="29.28515625" style="4" customWidth="1"/>
    <col min="15119" max="15120" width="33.85546875" style="4" customWidth="1"/>
    <col min="15121" max="15122" width="11" style="4" customWidth="1"/>
    <col min="15123" max="15123" width="23.5703125" style="4" customWidth="1"/>
    <col min="15124" max="15352" width="11" style="4" customWidth="1"/>
    <col min="15353" max="15360" width="11" style="4"/>
    <col min="15361" max="15361" width="30.42578125" style="4" customWidth="1"/>
    <col min="15362" max="15365" width="12.140625" style="4" customWidth="1"/>
    <col min="15366" max="15366" width="30.42578125" style="4" customWidth="1"/>
    <col min="15367" max="15367" width="9.85546875" style="4" customWidth="1"/>
    <col min="15368" max="15373" width="11" style="4" customWidth="1"/>
    <col min="15374" max="15374" width="29.28515625" style="4" customWidth="1"/>
    <col min="15375" max="15376" width="33.85546875" style="4" customWidth="1"/>
    <col min="15377" max="15378" width="11" style="4" customWidth="1"/>
    <col min="15379" max="15379" width="23.5703125" style="4" customWidth="1"/>
    <col min="15380" max="15608" width="11" style="4" customWidth="1"/>
    <col min="15609" max="15616" width="11" style="4"/>
    <col min="15617" max="15617" width="30.42578125" style="4" customWidth="1"/>
    <col min="15618" max="15621" width="12.140625" style="4" customWidth="1"/>
    <col min="15622" max="15622" width="30.42578125" style="4" customWidth="1"/>
    <col min="15623" max="15623" width="9.85546875" style="4" customWidth="1"/>
    <col min="15624" max="15629" width="11" style="4" customWidth="1"/>
    <col min="15630" max="15630" width="29.28515625" style="4" customWidth="1"/>
    <col min="15631" max="15632" width="33.85546875" style="4" customWidth="1"/>
    <col min="15633" max="15634" width="11" style="4" customWidth="1"/>
    <col min="15635" max="15635" width="23.5703125" style="4" customWidth="1"/>
    <col min="15636" max="15864" width="11" style="4" customWidth="1"/>
    <col min="15865" max="15872" width="11" style="4"/>
    <col min="15873" max="15873" width="30.42578125" style="4" customWidth="1"/>
    <col min="15874" max="15877" width="12.140625" style="4" customWidth="1"/>
    <col min="15878" max="15878" width="30.42578125" style="4" customWidth="1"/>
    <col min="15879" max="15879" width="9.85546875" style="4" customWidth="1"/>
    <col min="15880" max="15885" width="11" style="4" customWidth="1"/>
    <col min="15886" max="15886" width="29.28515625" style="4" customWidth="1"/>
    <col min="15887" max="15888" width="33.85546875" style="4" customWidth="1"/>
    <col min="15889" max="15890" width="11" style="4" customWidth="1"/>
    <col min="15891" max="15891" width="23.5703125" style="4" customWidth="1"/>
    <col min="15892" max="16120" width="11" style="4" customWidth="1"/>
    <col min="16121" max="16128" width="11" style="4"/>
    <col min="16129" max="16129" width="30.42578125" style="4" customWidth="1"/>
    <col min="16130" max="16133" width="12.140625" style="4" customWidth="1"/>
    <col min="16134" max="16134" width="30.42578125" style="4" customWidth="1"/>
    <col min="16135" max="16135" width="9.85546875" style="4" customWidth="1"/>
    <col min="16136" max="16141" width="11" style="4" customWidth="1"/>
    <col min="16142" max="16142" width="29.28515625" style="4" customWidth="1"/>
    <col min="16143" max="16144" width="33.85546875" style="4" customWidth="1"/>
    <col min="16145" max="16146" width="11" style="4" customWidth="1"/>
    <col min="16147" max="16147" width="23.5703125" style="4" customWidth="1"/>
    <col min="16148" max="16376" width="11" style="4" customWidth="1"/>
    <col min="16377" max="16384" width="11" style="4"/>
  </cols>
  <sheetData>
    <row r="1" spans="1:19" s="2" customFormat="1" ht="24.75" customHeight="1">
      <c r="A1" s="1" t="s">
        <v>0</v>
      </c>
      <c r="F1" s="3" t="s">
        <v>1</v>
      </c>
      <c r="N1" s="3"/>
    </row>
    <row r="2" spans="1:19" ht="18.95" customHeight="1"/>
    <row r="3" spans="1:19" s="7" customFormat="1" ht="20.25">
      <c r="A3" s="5" t="s">
        <v>3</v>
      </c>
      <c r="B3" s="6"/>
      <c r="C3" s="6"/>
      <c r="E3" s="8" t="s">
        <v>4</v>
      </c>
      <c r="F3" s="8"/>
      <c r="H3" s="9"/>
      <c r="I3" s="9"/>
      <c r="O3" s="10"/>
    </row>
    <row r="4" spans="1:19" ht="18.95" customHeight="1">
      <c r="A4" s="5" t="s">
        <v>5</v>
      </c>
      <c r="B4" s="11"/>
      <c r="C4" s="11"/>
      <c r="E4" s="12" t="s">
        <v>6</v>
      </c>
      <c r="F4" s="12"/>
      <c r="H4" s="7"/>
      <c r="O4" s="10"/>
    </row>
    <row r="5" spans="1:19" ht="18.95" customHeight="1">
      <c r="A5" s="5" t="s">
        <v>113</v>
      </c>
      <c r="B5" s="55"/>
      <c r="E5" s="12" t="s">
        <v>114</v>
      </c>
      <c r="F5" s="12"/>
      <c r="H5" s="7"/>
      <c r="O5" s="10"/>
    </row>
    <row r="6" spans="1:19" ht="12.95" customHeight="1">
      <c r="B6" s="56"/>
      <c r="C6" s="56"/>
      <c r="D6" s="56"/>
      <c r="E6" s="56"/>
      <c r="H6" s="15"/>
      <c r="I6" s="15"/>
      <c r="J6" s="15"/>
      <c r="N6" s="11"/>
    </row>
    <row r="7" spans="1:19">
      <c r="A7" s="17" t="s">
        <v>9</v>
      </c>
      <c r="B7" s="18" t="s">
        <v>10</v>
      </c>
      <c r="C7" s="19" t="s">
        <v>11</v>
      </c>
      <c r="D7" s="20" t="s">
        <v>12</v>
      </c>
      <c r="E7" s="19" t="s">
        <v>13</v>
      </c>
      <c r="F7" s="21" t="s">
        <v>14</v>
      </c>
      <c r="G7" s="22"/>
      <c r="H7" s="23"/>
      <c r="I7" s="20"/>
      <c r="J7" s="20"/>
      <c r="K7" s="18"/>
      <c r="L7" s="18"/>
      <c r="M7" s="18"/>
      <c r="N7" s="11"/>
    </row>
    <row r="8" spans="1:19" ht="13.5" customHeight="1">
      <c r="A8" s="15"/>
      <c r="B8" s="24"/>
      <c r="D8" s="20" t="s">
        <v>15</v>
      </c>
      <c r="E8" s="25"/>
      <c r="G8" s="26"/>
      <c r="H8" s="19"/>
      <c r="I8" s="19"/>
      <c r="J8" s="19"/>
      <c r="K8" s="19"/>
      <c r="L8" s="20"/>
      <c r="M8" s="19"/>
      <c r="N8" s="27"/>
      <c r="S8" s="27"/>
    </row>
    <row r="9" spans="1:19" ht="13.5" customHeight="1">
      <c r="A9" s="13"/>
      <c r="B9" s="28" t="s">
        <v>16</v>
      </c>
      <c r="C9" s="29" t="s">
        <v>17</v>
      </c>
      <c r="D9" s="29" t="s">
        <v>18</v>
      </c>
      <c r="E9" s="29" t="s">
        <v>19</v>
      </c>
      <c r="G9" s="15"/>
      <c r="H9" s="15"/>
      <c r="I9" s="19"/>
      <c r="J9" s="19"/>
      <c r="N9" s="30"/>
      <c r="S9" s="30"/>
    </row>
    <row r="10" spans="1:19" ht="8.1" customHeight="1">
      <c r="A10" s="13"/>
      <c r="B10" s="15"/>
      <c r="G10" s="15"/>
      <c r="H10" s="15"/>
      <c r="I10" s="19"/>
      <c r="J10" s="19"/>
      <c r="N10" s="30"/>
      <c r="S10" s="30"/>
    </row>
    <row r="11" spans="1:19" ht="11.45" customHeight="1">
      <c r="A11" s="57" t="s">
        <v>115</v>
      </c>
      <c r="B11" s="28">
        <f>SUM(B12:B22)</f>
        <v>12772</v>
      </c>
      <c r="C11" s="28">
        <f>SUM(C12:C22)</f>
        <v>443</v>
      </c>
      <c r="D11" s="28">
        <f>SUM(D12:D22)</f>
        <v>5579</v>
      </c>
      <c r="E11" s="28">
        <f>SUM(E12:E22)</f>
        <v>202048</v>
      </c>
      <c r="F11" s="52" t="s">
        <v>116</v>
      </c>
      <c r="G11" s="58"/>
      <c r="H11" s="33"/>
      <c r="J11" s="34"/>
      <c r="K11" s="35"/>
      <c r="L11" s="35"/>
      <c r="M11" s="35"/>
      <c r="N11" s="36"/>
      <c r="S11" s="30"/>
    </row>
    <row r="12" spans="1:19" ht="11.45" customHeight="1">
      <c r="A12" s="59" t="s">
        <v>117</v>
      </c>
      <c r="B12" s="38">
        <v>1015</v>
      </c>
      <c r="C12" s="38">
        <v>35</v>
      </c>
      <c r="D12" s="38">
        <v>657</v>
      </c>
      <c r="E12" s="38">
        <v>17977</v>
      </c>
      <c r="F12" s="60" t="s">
        <v>118</v>
      </c>
      <c r="G12" s="61"/>
      <c r="H12" s="40"/>
      <c r="J12" s="41"/>
      <c r="K12" s="42"/>
      <c r="L12" s="42"/>
      <c r="M12" s="42"/>
      <c r="N12" s="44"/>
      <c r="S12" s="30"/>
    </row>
    <row r="13" spans="1:19" ht="11.45" customHeight="1">
      <c r="A13" s="59" t="s">
        <v>119</v>
      </c>
      <c r="B13" s="38">
        <v>655</v>
      </c>
      <c r="C13" s="38">
        <v>357</v>
      </c>
      <c r="D13" s="38">
        <v>194</v>
      </c>
      <c r="E13" s="38">
        <v>12393</v>
      </c>
      <c r="F13" s="60" t="s">
        <v>120</v>
      </c>
      <c r="G13" s="61"/>
      <c r="H13" s="40"/>
      <c r="J13" s="41"/>
      <c r="K13" s="42"/>
      <c r="L13" s="42"/>
      <c r="M13" s="42"/>
      <c r="N13" s="44"/>
      <c r="S13" s="30"/>
    </row>
    <row r="14" spans="1:19" ht="11.45" customHeight="1">
      <c r="A14" s="62" t="s">
        <v>121</v>
      </c>
      <c r="B14" s="38">
        <v>702</v>
      </c>
      <c r="C14" s="38">
        <v>3</v>
      </c>
      <c r="D14" s="38">
        <v>52</v>
      </c>
      <c r="E14" s="38">
        <v>17829</v>
      </c>
      <c r="F14" s="39" t="s">
        <v>122</v>
      </c>
      <c r="G14" s="61"/>
      <c r="H14" s="40"/>
      <c r="J14" s="41"/>
      <c r="K14" s="42"/>
      <c r="L14" s="42"/>
      <c r="M14" s="42"/>
      <c r="N14" s="44"/>
      <c r="S14" s="30"/>
    </row>
    <row r="15" spans="1:19" ht="11.45" customHeight="1">
      <c r="A15" s="59" t="s">
        <v>123</v>
      </c>
      <c r="B15" s="38">
        <v>449</v>
      </c>
      <c r="C15" s="38">
        <v>1</v>
      </c>
      <c r="D15" s="38">
        <v>1041</v>
      </c>
      <c r="E15" s="38">
        <v>12244</v>
      </c>
      <c r="F15" s="60" t="s">
        <v>124</v>
      </c>
      <c r="G15" s="61"/>
      <c r="H15" s="40"/>
      <c r="J15" s="41"/>
      <c r="K15" s="42"/>
      <c r="L15" s="42"/>
      <c r="M15" s="42"/>
      <c r="N15" s="44"/>
      <c r="S15" s="30"/>
    </row>
    <row r="16" spans="1:19" ht="11.45" customHeight="1">
      <c r="A16" s="59" t="s">
        <v>125</v>
      </c>
      <c r="B16" s="38">
        <v>775</v>
      </c>
      <c r="C16" s="38">
        <v>14</v>
      </c>
      <c r="D16" s="38">
        <v>2151</v>
      </c>
      <c r="E16" s="38">
        <v>15564</v>
      </c>
      <c r="F16" s="60" t="s">
        <v>126</v>
      </c>
      <c r="G16" s="61"/>
      <c r="H16" s="40"/>
      <c r="J16" s="41"/>
      <c r="K16" s="42"/>
      <c r="L16" s="42"/>
      <c r="M16" s="42"/>
      <c r="N16" s="43"/>
      <c r="S16" s="30"/>
    </row>
    <row r="17" spans="1:19" ht="11.45" customHeight="1">
      <c r="A17" s="63" t="s">
        <v>127</v>
      </c>
      <c r="B17" s="38">
        <v>738</v>
      </c>
      <c r="C17" s="38" t="s">
        <v>31</v>
      </c>
      <c r="D17" s="38">
        <v>32</v>
      </c>
      <c r="E17" s="38">
        <v>13336</v>
      </c>
      <c r="F17" s="39" t="s">
        <v>128</v>
      </c>
      <c r="G17" s="61"/>
      <c r="H17" s="40"/>
      <c r="J17" s="41"/>
      <c r="K17" s="42"/>
      <c r="L17" s="42"/>
      <c r="M17" s="42"/>
      <c r="N17" s="44"/>
      <c r="S17" s="30"/>
    </row>
    <row r="18" spans="1:19" ht="11.45" customHeight="1">
      <c r="A18" s="63" t="s">
        <v>129</v>
      </c>
      <c r="B18" s="38">
        <v>1490</v>
      </c>
      <c r="C18" s="38" t="s">
        <v>31</v>
      </c>
      <c r="D18" s="38">
        <v>86</v>
      </c>
      <c r="E18" s="38">
        <v>11697</v>
      </c>
      <c r="F18" s="60" t="s">
        <v>130</v>
      </c>
      <c r="G18" s="61"/>
      <c r="H18" s="40"/>
      <c r="J18" s="41"/>
      <c r="K18" s="42"/>
      <c r="L18" s="42"/>
      <c r="M18" s="42"/>
      <c r="N18" s="44"/>
      <c r="S18" s="30"/>
    </row>
    <row r="19" spans="1:19" ht="11.45" customHeight="1">
      <c r="A19" s="64" t="s">
        <v>131</v>
      </c>
      <c r="B19" s="38">
        <v>1120</v>
      </c>
      <c r="C19" s="38">
        <v>3</v>
      </c>
      <c r="D19" s="38" t="s">
        <v>31</v>
      </c>
      <c r="E19" s="38">
        <v>19943</v>
      </c>
      <c r="F19" s="39" t="s">
        <v>132</v>
      </c>
      <c r="G19" s="61"/>
      <c r="H19" s="40"/>
      <c r="J19" s="41"/>
      <c r="K19" s="42"/>
      <c r="L19" s="42"/>
      <c r="M19" s="42"/>
      <c r="N19" s="44"/>
      <c r="S19" s="30"/>
    </row>
    <row r="20" spans="1:19" ht="11.45" customHeight="1">
      <c r="A20" s="65" t="s">
        <v>133</v>
      </c>
      <c r="B20" s="38">
        <v>1674</v>
      </c>
      <c r="C20" s="38" t="s">
        <v>31</v>
      </c>
      <c r="D20" s="38">
        <v>355</v>
      </c>
      <c r="E20" s="38">
        <v>29418</v>
      </c>
      <c r="F20" s="60" t="s">
        <v>134</v>
      </c>
      <c r="G20" s="61"/>
      <c r="H20" s="40"/>
      <c r="J20" s="41"/>
      <c r="K20" s="42"/>
      <c r="L20" s="42"/>
      <c r="M20" s="42"/>
      <c r="N20" s="44"/>
      <c r="S20" s="30"/>
    </row>
    <row r="21" spans="1:19" ht="11.45" customHeight="1">
      <c r="A21" s="63" t="s">
        <v>135</v>
      </c>
      <c r="B21" s="38">
        <v>1744</v>
      </c>
      <c r="C21" s="38">
        <v>22</v>
      </c>
      <c r="D21" s="38">
        <v>1011</v>
      </c>
      <c r="E21" s="38">
        <v>20157</v>
      </c>
      <c r="F21" s="39" t="s">
        <v>136</v>
      </c>
      <c r="G21" s="61"/>
      <c r="H21" s="40"/>
      <c r="J21" s="41"/>
      <c r="K21" s="42"/>
      <c r="L21" s="42"/>
      <c r="M21" s="42"/>
      <c r="N21" s="44"/>
      <c r="S21" s="30"/>
    </row>
    <row r="22" spans="1:19" ht="11.45" customHeight="1">
      <c r="A22" s="59" t="s">
        <v>137</v>
      </c>
      <c r="B22" s="38">
        <v>2410</v>
      </c>
      <c r="C22" s="38">
        <v>8</v>
      </c>
      <c r="D22" s="38" t="s">
        <v>31</v>
      </c>
      <c r="E22" s="38">
        <v>31490</v>
      </c>
      <c r="F22" s="39" t="s">
        <v>138</v>
      </c>
      <c r="G22" s="61"/>
      <c r="H22" s="40"/>
      <c r="J22" s="41"/>
      <c r="K22" s="42"/>
      <c r="L22" s="42"/>
      <c r="M22" s="42"/>
      <c r="N22" s="44"/>
      <c r="S22" s="30"/>
    </row>
    <row r="23" spans="1:19" ht="11.45" customHeight="1">
      <c r="A23" s="49" t="s">
        <v>139</v>
      </c>
      <c r="B23" s="28">
        <f>SUM(B24:B27)</f>
        <v>13099</v>
      </c>
      <c r="C23" s="28">
        <f>SUM(C24:C27)</f>
        <v>163</v>
      </c>
      <c r="D23" s="28">
        <f>SUM(D24:D27)</f>
        <v>4591</v>
      </c>
      <c r="E23" s="28">
        <f>SUM(E24:E27)</f>
        <v>190664</v>
      </c>
      <c r="F23" s="32" t="s">
        <v>140</v>
      </c>
      <c r="G23" s="58"/>
      <c r="H23" s="40"/>
      <c r="J23" s="41"/>
      <c r="K23" s="42"/>
      <c r="L23" s="42"/>
      <c r="M23" s="42"/>
      <c r="N23" s="44"/>
      <c r="S23" s="30"/>
    </row>
    <row r="24" spans="1:19" ht="11.45" customHeight="1">
      <c r="A24" s="45" t="s">
        <v>141</v>
      </c>
      <c r="B24" s="38">
        <v>5211</v>
      </c>
      <c r="C24" s="38">
        <v>2</v>
      </c>
      <c r="D24" s="38">
        <v>16</v>
      </c>
      <c r="E24" s="38">
        <v>48369</v>
      </c>
      <c r="F24" s="39" t="s">
        <v>142</v>
      </c>
      <c r="G24" s="61"/>
      <c r="H24" s="40"/>
      <c r="J24" s="41"/>
      <c r="K24" s="42"/>
      <c r="L24" s="42"/>
      <c r="M24" s="42"/>
      <c r="N24" s="44"/>
      <c r="S24" s="30"/>
    </row>
    <row r="25" spans="1:19" ht="11.45" customHeight="1">
      <c r="A25" s="45" t="s">
        <v>143</v>
      </c>
      <c r="B25" s="38">
        <v>1112</v>
      </c>
      <c r="C25" s="38">
        <v>132</v>
      </c>
      <c r="D25" s="38">
        <v>657</v>
      </c>
      <c r="E25" s="38">
        <v>28935</v>
      </c>
      <c r="F25" s="39" t="s">
        <v>144</v>
      </c>
      <c r="G25" s="61"/>
      <c r="H25" s="40"/>
      <c r="J25" s="41"/>
      <c r="K25" s="42"/>
      <c r="L25" s="42"/>
      <c r="M25" s="42"/>
      <c r="N25" s="43"/>
      <c r="S25" s="30"/>
    </row>
    <row r="26" spans="1:19" ht="11.45" customHeight="1">
      <c r="A26" s="45" t="s">
        <v>145</v>
      </c>
      <c r="B26" s="38">
        <v>5177</v>
      </c>
      <c r="C26" s="38">
        <v>29</v>
      </c>
      <c r="D26" s="38">
        <v>2612</v>
      </c>
      <c r="E26" s="38">
        <v>83263</v>
      </c>
      <c r="F26" s="39" t="s">
        <v>146</v>
      </c>
      <c r="G26" s="61"/>
      <c r="H26" s="40"/>
      <c r="J26" s="41"/>
      <c r="K26" s="42"/>
      <c r="L26" s="42"/>
      <c r="M26" s="42"/>
      <c r="N26" s="43"/>
      <c r="S26" s="30"/>
    </row>
    <row r="27" spans="1:19" ht="11.45" customHeight="1">
      <c r="A27" s="37" t="s">
        <v>147</v>
      </c>
      <c r="B27" s="38">
        <v>1599</v>
      </c>
      <c r="C27" s="38" t="s">
        <v>31</v>
      </c>
      <c r="D27" s="38">
        <v>1306</v>
      </c>
      <c r="E27" s="38">
        <v>30097</v>
      </c>
      <c r="F27" s="39" t="s">
        <v>148</v>
      </c>
      <c r="G27" s="61"/>
      <c r="H27" s="40"/>
      <c r="J27" s="41"/>
      <c r="K27" s="42"/>
      <c r="L27" s="42"/>
      <c r="M27" s="42"/>
      <c r="N27" s="44"/>
      <c r="S27" s="30"/>
    </row>
    <row r="28" spans="1:19" ht="11.45" customHeight="1">
      <c r="A28" s="49" t="s">
        <v>149</v>
      </c>
      <c r="B28" s="28">
        <f>SUM(B29:B32)</f>
        <v>18732</v>
      </c>
      <c r="C28" s="28">
        <f>SUM(C29:C32)</f>
        <v>442</v>
      </c>
      <c r="D28" s="28">
        <f>SUM(D29:D32)</f>
        <v>1520</v>
      </c>
      <c r="E28" s="28">
        <f>SUM(E29:E32)</f>
        <v>245584</v>
      </c>
      <c r="F28" s="32" t="s">
        <v>150</v>
      </c>
      <c r="G28" s="58"/>
      <c r="H28" s="40"/>
      <c r="J28" s="41"/>
      <c r="K28" s="42"/>
      <c r="L28" s="42"/>
      <c r="M28" s="42"/>
      <c r="N28" s="44"/>
      <c r="S28" s="27"/>
    </row>
    <row r="29" spans="1:19" ht="11.45" customHeight="1">
      <c r="A29" s="45" t="s">
        <v>151</v>
      </c>
      <c r="B29" s="38">
        <v>6095</v>
      </c>
      <c r="C29" s="38">
        <v>54</v>
      </c>
      <c r="D29" s="38">
        <v>873</v>
      </c>
      <c r="E29" s="38">
        <v>74264</v>
      </c>
      <c r="F29" s="39" t="s">
        <v>152</v>
      </c>
      <c r="G29" s="61"/>
      <c r="H29" s="40"/>
      <c r="J29" s="41"/>
      <c r="K29" s="42"/>
      <c r="L29" s="42"/>
      <c r="M29" s="42"/>
      <c r="N29" s="44"/>
      <c r="S29" s="50"/>
    </row>
    <row r="30" spans="1:19" ht="11.45" customHeight="1">
      <c r="A30" s="45" t="s">
        <v>153</v>
      </c>
      <c r="B30" s="38">
        <v>6164</v>
      </c>
      <c r="C30" s="38" t="s">
        <v>31</v>
      </c>
      <c r="D30" s="38">
        <v>182</v>
      </c>
      <c r="E30" s="38">
        <v>79153</v>
      </c>
      <c r="F30" s="39" t="s">
        <v>154</v>
      </c>
      <c r="G30" s="61"/>
      <c r="H30" s="33"/>
      <c r="J30" s="34"/>
      <c r="K30" s="35"/>
      <c r="L30" s="35"/>
      <c r="M30" s="35"/>
      <c r="N30" s="36"/>
      <c r="S30" s="30"/>
    </row>
    <row r="31" spans="1:19" ht="11.45" customHeight="1">
      <c r="A31" s="66" t="s">
        <v>155</v>
      </c>
      <c r="B31" s="38">
        <v>3273</v>
      </c>
      <c r="C31" s="38">
        <v>388</v>
      </c>
      <c r="D31" s="38">
        <v>390</v>
      </c>
      <c r="E31" s="38">
        <v>63098</v>
      </c>
      <c r="F31" s="48" t="s">
        <v>156</v>
      </c>
      <c r="G31" s="58"/>
      <c r="H31" s="40"/>
      <c r="J31" s="41"/>
      <c r="K31" s="42"/>
      <c r="L31" s="42"/>
      <c r="M31" s="42"/>
      <c r="N31" s="43"/>
      <c r="S31" s="30"/>
    </row>
    <row r="32" spans="1:19" ht="11.45" customHeight="1">
      <c r="A32" s="47" t="s">
        <v>157</v>
      </c>
      <c r="B32" s="38">
        <v>3200</v>
      </c>
      <c r="C32" s="38" t="s">
        <v>31</v>
      </c>
      <c r="D32" s="38">
        <v>75</v>
      </c>
      <c r="E32" s="38">
        <v>29069</v>
      </c>
      <c r="F32" s="48" t="s">
        <v>158</v>
      </c>
      <c r="G32" s="61"/>
      <c r="H32" s="40"/>
      <c r="J32" s="41"/>
      <c r="K32" s="42"/>
      <c r="L32" s="42"/>
      <c r="M32" s="42"/>
      <c r="N32" s="44"/>
      <c r="S32" s="30"/>
    </row>
    <row r="33" spans="1:19" ht="11.45" customHeight="1">
      <c r="A33" s="49" t="s">
        <v>159</v>
      </c>
      <c r="B33" s="28">
        <f>SUM(B34:B36)</f>
        <v>8500</v>
      </c>
      <c r="C33" s="28">
        <f>SUM(C34:C36)</f>
        <v>19</v>
      </c>
      <c r="D33" s="28">
        <f>SUM(D34:D36)</f>
        <v>2132</v>
      </c>
      <c r="E33" s="28">
        <f>SUM(E34:E36)</f>
        <v>224080</v>
      </c>
      <c r="F33" s="32" t="s">
        <v>160</v>
      </c>
      <c r="G33" s="61"/>
      <c r="H33" s="40"/>
      <c r="J33" s="41"/>
      <c r="K33" s="42"/>
      <c r="L33" s="42"/>
      <c r="M33" s="42"/>
      <c r="N33" s="44"/>
      <c r="S33" s="30"/>
    </row>
    <row r="34" spans="1:19" ht="11.45" customHeight="1">
      <c r="A34" s="45" t="s">
        <v>161</v>
      </c>
      <c r="B34" s="38">
        <v>3537</v>
      </c>
      <c r="C34" s="38">
        <v>4</v>
      </c>
      <c r="D34" s="38">
        <v>453</v>
      </c>
      <c r="E34" s="38">
        <v>63364</v>
      </c>
      <c r="F34" s="39" t="s">
        <v>162</v>
      </c>
      <c r="G34" s="58"/>
      <c r="H34" s="40"/>
      <c r="J34" s="41"/>
      <c r="K34" s="42"/>
      <c r="L34" s="42"/>
      <c r="M34" s="42"/>
      <c r="N34" s="44"/>
      <c r="S34" s="30"/>
    </row>
    <row r="35" spans="1:19" ht="11.45" customHeight="1">
      <c r="A35" s="37" t="s">
        <v>163</v>
      </c>
      <c r="B35" s="38">
        <v>2903</v>
      </c>
      <c r="C35" s="38">
        <v>2</v>
      </c>
      <c r="D35" s="38">
        <v>1017</v>
      </c>
      <c r="E35" s="38">
        <v>79003</v>
      </c>
      <c r="F35" s="39" t="s">
        <v>164</v>
      </c>
      <c r="G35" s="61"/>
      <c r="H35" s="40"/>
      <c r="J35" s="41"/>
      <c r="K35" s="42"/>
      <c r="L35" s="42"/>
      <c r="M35" s="42"/>
      <c r="N35" s="44"/>
      <c r="S35" s="30"/>
    </row>
    <row r="36" spans="1:19" ht="11.45" customHeight="1">
      <c r="A36" s="51" t="s">
        <v>165</v>
      </c>
      <c r="B36" s="38">
        <v>2060</v>
      </c>
      <c r="C36" s="38">
        <v>13</v>
      </c>
      <c r="D36" s="38">
        <v>662</v>
      </c>
      <c r="E36" s="38">
        <v>81713</v>
      </c>
      <c r="F36" s="48" t="s">
        <v>166</v>
      </c>
      <c r="G36" s="61"/>
      <c r="H36" s="40"/>
      <c r="J36" s="41"/>
      <c r="K36" s="42"/>
      <c r="L36" s="42"/>
      <c r="M36" s="42"/>
      <c r="N36" s="44"/>
      <c r="S36" s="30"/>
    </row>
    <row r="37" spans="1:19" ht="11.45" customHeight="1">
      <c r="A37" s="49" t="s">
        <v>167</v>
      </c>
      <c r="B37" s="28">
        <f>SUM(B38:B43)</f>
        <v>10618</v>
      </c>
      <c r="C37" s="28">
        <f>SUM(C38:C43)</f>
        <v>176</v>
      </c>
      <c r="D37" s="28">
        <f>SUM(D38:D43)</f>
        <v>6047</v>
      </c>
      <c r="E37" s="28">
        <f>SUM(E38:E43)</f>
        <v>306415</v>
      </c>
      <c r="F37" s="32" t="s">
        <v>168</v>
      </c>
      <c r="G37" s="61"/>
      <c r="H37" s="40"/>
      <c r="J37" s="41"/>
      <c r="K37" s="42"/>
      <c r="L37" s="42"/>
      <c r="M37" s="42"/>
      <c r="N37" s="44"/>
      <c r="S37" s="30"/>
    </row>
    <row r="38" spans="1:19" ht="11.45" customHeight="1">
      <c r="A38" s="45" t="s">
        <v>169</v>
      </c>
      <c r="B38" s="38">
        <v>1429</v>
      </c>
      <c r="C38" s="38">
        <v>15</v>
      </c>
      <c r="D38" s="38">
        <v>1201</v>
      </c>
      <c r="E38" s="38">
        <v>35542</v>
      </c>
      <c r="F38" s="39" t="s">
        <v>170</v>
      </c>
      <c r="G38" s="61"/>
      <c r="H38" s="40"/>
      <c r="J38" s="41"/>
      <c r="K38" s="42"/>
      <c r="L38" s="42"/>
      <c r="M38" s="42"/>
      <c r="N38" s="44"/>
      <c r="S38" s="27"/>
    </row>
    <row r="39" spans="1:19" ht="11.45" customHeight="1">
      <c r="A39" s="45" t="s">
        <v>171</v>
      </c>
      <c r="B39" s="38">
        <v>1214</v>
      </c>
      <c r="C39" s="38">
        <v>30</v>
      </c>
      <c r="D39" s="38">
        <v>305</v>
      </c>
      <c r="E39" s="38">
        <v>51116</v>
      </c>
      <c r="F39" s="39" t="s">
        <v>172</v>
      </c>
      <c r="G39" s="61"/>
      <c r="H39" s="40"/>
      <c r="J39" s="41"/>
      <c r="K39" s="42"/>
      <c r="L39" s="42"/>
      <c r="M39" s="42"/>
      <c r="N39" s="44"/>
      <c r="S39" s="30"/>
    </row>
    <row r="40" spans="1:19" ht="11.45" customHeight="1">
      <c r="A40" s="45" t="s">
        <v>173</v>
      </c>
      <c r="B40" s="38">
        <v>1535</v>
      </c>
      <c r="C40" s="38">
        <v>7</v>
      </c>
      <c r="D40" s="38">
        <v>344</v>
      </c>
      <c r="E40" s="38">
        <v>23516</v>
      </c>
      <c r="F40" s="39" t="s">
        <v>174</v>
      </c>
      <c r="G40" s="58"/>
      <c r="H40" s="40"/>
      <c r="J40" s="41"/>
      <c r="K40" s="42"/>
      <c r="L40" s="42"/>
      <c r="M40" s="42"/>
      <c r="N40" s="44"/>
      <c r="S40" s="30"/>
    </row>
    <row r="41" spans="1:19" ht="11.45" customHeight="1">
      <c r="A41" s="45" t="s">
        <v>175</v>
      </c>
      <c r="B41" s="38">
        <v>2010</v>
      </c>
      <c r="C41" s="38">
        <v>59</v>
      </c>
      <c r="D41" s="38">
        <v>895</v>
      </c>
      <c r="E41" s="38">
        <v>89245</v>
      </c>
      <c r="F41" s="39" t="s">
        <v>176</v>
      </c>
      <c r="G41" s="61"/>
      <c r="H41" s="40"/>
      <c r="J41" s="41"/>
      <c r="K41" s="42"/>
      <c r="L41" s="42"/>
      <c r="M41" s="42"/>
      <c r="N41" s="44"/>
      <c r="S41" s="30"/>
    </row>
    <row r="42" spans="1:19" ht="11.45" customHeight="1">
      <c r="A42" s="37" t="s">
        <v>177</v>
      </c>
      <c r="B42" s="38">
        <v>3363</v>
      </c>
      <c r="C42" s="38">
        <v>64</v>
      </c>
      <c r="D42" s="38">
        <v>2723</v>
      </c>
      <c r="E42" s="38">
        <v>67390</v>
      </c>
      <c r="F42" s="39" t="s">
        <v>178</v>
      </c>
      <c r="G42" s="61"/>
      <c r="H42" s="40"/>
      <c r="J42" s="41"/>
      <c r="K42" s="42"/>
      <c r="L42" s="42"/>
      <c r="M42" s="42"/>
      <c r="N42" s="43"/>
      <c r="S42" s="30"/>
    </row>
    <row r="43" spans="1:19" ht="11.45" customHeight="1">
      <c r="A43" s="67" t="s">
        <v>179</v>
      </c>
      <c r="B43" s="38">
        <v>1067</v>
      </c>
      <c r="C43" s="38">
        <v>1</v>
      </c>
      <c r="D43" s="38">
        <v>579</v>
      </c>
      <c r="E43" s="38">
        <v>39606</v>
      </c>
      <c r="F43" s="48" t="s">
        <v>180</v>
      </c>
      <c r="G43" s="61"/>
      <c r="H43" s="40"/>
      <c r="J43" s="41"/>
      <c r="K43" s="42"/>
      <c r="L43" s="42"/>
      <c r="M43" s="42"/>
      <c r="N43" s="44"/>
      <c r="S43" s="11"/>
    </row>
    <row r="44" spans="1:19" ht="11.45" customHeight="1">
      <c r="A44" s="49" t="s">
        <v>181</v>
      </c>
      <c r="B44" s="28">
        <f>SUM(B45:B48)</f>
        <v>8665</v>
      </c>
      <c r="C44" s="28">
        <f>SUM(C45:C48)</f>
        <v>73</v>
      </c>
      <c r="D44" s="28">
        <f>SUM(D45:D48)</f>
        <v>3453</v>
      </c>
      <c r="E44" s="28">
        <f>SUM(E45:E48)</f>
        <v>170186</v>
      </c>
      <c r="F44" s="32" t="s">
        <v>182</v>
      </c>
      <c r="G44" s="61"/>
      <c r="H44" s="40"/>
      <c r="J44" s="41"/>
      <c r="K44" s="42"/>
      <c r="L44" s="42"/>
      <c r="M44" s="42"/>
      <c r="N44" s="43"/>
      <c r="S44" s="30"/>
    </row>
    <row r="45" spans="1:19" ht="11.45" customHeight="1">
      <c r="A45" s="45" t="s">
        <v>183</v>
      </c>
      <c r="B45" s="38">
        <v>2062</v>
      </c>
      <c r="C45" s="38">
        <v>33</v>
      </c>
      <c r="D45" s="38">
        <v>898</v>
      </c>
      <c r="E45" s="38">
        <v>34283</v>
      </c>
      <c r="F45" s="39" t="s">
        <v>184</v>
      </c>
      <c r="G45" s="58"/>
      <c r="H45" s="40"/>
      <c r="J45" s="41"/>
      <c r="K45" s="42"/>
      <c r="L45" s="42"/>
      <c r="M45" s="42"/>
      <c r="N45" s="44"/>
      <c r="S45" s="30"/>
    </row>
    <row r="46" spans="1:19" ht="11.45" customHeight="1">
      <c r="A46" s="37" t="s">
        <v>185</v>
      </c>
      <c r="B46" s="38">
        <v>2812</v>
      </c>
      <c r="C46" s="38">
        <v>30</v>
      </c>
      <c r="D46" s="38">
        <v>966</v>
      </c>
      <c r="E46" s="38">
        <v>75865</v>
      </c>
      <c r="F46" s="39" t="s">
        <v>186</v>
      </c>
      <c r="G46" s="61"/>
      <c r="H46" s="40"/>
      <c r="J46" s="41"/>
      <c r="K46" s="42"/>
      <c r="L46" s="42"/>
      <c r="M46" s="42"/>
      <c r="N46" s="44"/>
      <c r="S46" s="30"/>
    </row>
    <row r="47" spans="1:19" ht="11.45" customHeight="1">
      <c r="A47" s="45" t="s">
        <v>187</v>
      </c>
      <c r="B47" s="38">
        <v>914</v>
      </c>
      <c r="C47" s="38">
        <v>1</v>
      </c>
      <c r="D47" s="38">
        <v>281</v>
      </c>
      <c r="E47" s="38">
        <v>28008</v>
      </c>
      <c r="F47" s="68" t="s">
        <v>188</v>
      </c>
      <c r="G47" s="61"/>
      <c r="H47" s="40"/>
      <c r="J47" s="41"/>
      <c r="K47" s="42"/>
      <c r="L47" s="42"/>
      <c r="M47" s="42"/>
      <c r="N47" s="44"/>
      <c r="S47" s="30"/>
    </row>
    <row r="48" spans="1:19" ht="11.45" customHeight="1">
      <c r="A48" s="4" t="s">
        <v>189</v>
      </c>
      <c r="B48" s="38">
        <v>2877</v>
      </c>
      <c r="C48" s="38">
        <v>9</v>
      </c>
      <c r="D48" s="38">
        <v>1308</v>
      </c>
      <c r="E48" s="38">
        <v>32030</v>
      </c>
      <c r="F48" s="39" t="s">
        <v>190</v>
      </c>
      <c r="G48" s="61"/>
      <c r="H48" s="40"/>
      <c r="J48" s="41"/>
      <c r="K48" s="42"/>
      <c r="L48" s="42"/>
      <c r="M48" s="42"/>
      <c r="N48" s="44"/>
      <c r="S48" s="30"/>
    </row>
    <row r="49" spans="1:19" ht="11.45" customHeight="1">
      <c r="A49" s="49" t="s">
        <v>191</v>
      </c>
      <c r="B49" s="28">
        <f>SUM(B50:B53)</f>
        <v>12686</v>
      </c>
      <c r="C49" s="28">
        <f>SUM(C50:C53)</f>
        <v>9</v>
      </c>
      <c r="D49" s="28">
        <f>SUM(D50:D53)</f>
        <v>6514</v>
      </c>
      <c r="E49" s="28">
        <f>SUM(E50:E53)</f>
        <v>160746</v>
      </c>
      <c r="F49" s="32" t="s">
        <v>192</v>
      </c>
      <c r="G49" s="58"/>
      <c r="H49" s="40"/>
      <c r="J49" s="41"/>
      <c r="K49" s="42"/>
      <c r="L49" s="42"/>
      <c r="M49" s="42"/>
      <c r="N49" s="44"/>
      <c r="S49" s="27"/>
    </row>
    <row r="50" spans="1:19" ht="11.45" customHeight="1">
      <c r="A50" s="45" t="s">
        <v>193</v>
      </c>
      <c r="B50" s="38">
        <v>1797</v>
      </c>
      <c r="C50" s="38">
        <v>1</v>
      </c>
      <c r="D50" s="38">
        <v>3235</v>
      </c>
      <c r="E50" s="38">
        <v>20046</v>
      </c>
      <c r="F50" s="39" t="s">
        <v>194</v>
      </c>
      <c r="G50" s="61"/>
      <c r="H50" s="40"/>
      <c r="J50" s="41"/>
      <c r="K50" s="42"/>
      <c r="L50" s="42"/>
      <c r="M50" s="42"/>
      <c r="N50" s="43"/>
      <c r="S50" s="30"/>
    </row>
    <row r="51" spans="1:19" ht="11.45" customHeight="1">
      <c r="A51" s="47" t="s">
        <v>195</v>
      </c>
      <c r="B51" s="38">
        <v>1416</v>
      </c>
      <c r="C51" s="38">
        <v>8</v>
      </c>
      <c r="D51" s="38">
        <v>439</v>
      </c>
      <c r="E51" s="38">
        <v>20152</v>
      </c>
      <c r="F51" s="48" t="s">
        <v>196</v>
      </c>
      <c r="G51" s="61"/>
      <c r="H51" s="40"/>
      <c r="J51" s="41"/>
      <c r="K51" s="42"/>
      <c r="L51" s="42"/>
      <c r="M51" s="42"/>
      <c r="N51" s="43"/>
      <c r="S51" s="30"/>
    </row>
    <row r="52" spans="1:19" ht="11.45" customHeight="1">
      <c r="A52" s="45" t="s">
        <v>197</v>
      </c>
      <c r="B52" s="38">
        <v>3923</v>
      </c>
      <c r="C52" s="38" t="s">
        <v>31</v>
      </c>
      <c r="D52" s="38">
        <v>2521</v>
      </c>
      <c r="E52" s="38">
        <v>64383</v>
      </c>
      <c r="F52" s="39" t="s">
        <v>198</v>
      </c>
      <c r="G52" s="61"/>
      <c r="H52" s="40"/>
      <c r="J52" s="41"/>
      <c r="K52" s="42"/>
      <c r="L52" s="42"/>
      <c r="M52" s="42"/>
      <c r="N52" s="44"/>
      <c r="S52" s="30"/>
    </row>
    <row r="53" spans="1:19" ht="11.45" customHeight="1">
      <c r="A53" s="45" t="s">
        <v>199</v>
      </c>
      <c r="B53" s="38">
        <v>5550</v>
      </c>
      <c r="C53" s="38" t="s">
        <v>31</v>
      </c>
      <c r="D53" s="38">
        <v>319</v>
      </c>
      <c r="E53" s="38">
        <v>56165</v>
      </c>
      <c r="F53" s="39" t="s">
        <v>200</v>
      </c>
      <c r="G53" s="61"/>
      <c r="H53" s="40"/>
      <c r="J53" s="41"/>
      <c r="K53" s="42"/>
      <c r="L53" s="42"/>
      <c r="M53" s="42"/>
      <c r="N53" s="44"/>
      <c r="S53" s="30"/>
    </row>
    <row r="54" spans="1:19" ht="11.45" customHeight="1">
      <c r="A54" s="49" t="s">
        <v>201</v>
      </c>
      <c r="B54" s="28">
        <f>SUM(B55:B61)</f>
        <v>16156</v>
      </c>
      <c r="C54" s="28">
        <f>SUM(C55:C61)</f>
        <v>458</v>
      </c>
      <c r="D54" s="28">
        <f>SUM(D55:D61)</f>
        <v>3205</v>
      </c>
      <c r="E54" s="28">
        <f>SUM(E55:E61)</f>
        <v>170857</v>
      </c>
      <c r="F54" s="32" t="s">
        <v>202</v>
      </c>
      <c r="G54" s="61"/>
      <c r="H54" s="40"/>
      <c r="J54" s="41"/>
      <c r="K54" s="42"/>
      <c r="L54" s="42"/>
      <c r="M54" s="42"/>
      <c r="N54" s="44"/>
      <c r="S54" s="30"/>
    </row>
    <row r="55" spans="1:19" ht="11.45" customHeight="1">
      <c r="A55" s="45" t="s">
        <v>203</v>
      </c>
      <c r="B55" s="38">
        <v>3505</v>
      </c>
      <c r="C55" s="38">
        <v>24</v>
      </c>
      <c r="D55" s="38">
        <v>428</v>
      </c>
      <c r="E55" s="38">
        <v>13251</v>
      </c>
      <c r="F55" s="39" t="s">
        <v>204</v>
      </c>
      <c r="G55" s="61"/>
      <c r="H55" s="33"/>
      <c r="J55" s="34"/>
      <c r="K55" s="35"/>
      <c r="L55" s="35"/>
      <c r="M55" s="35"/>
      <c r="N55" s="36"/>
      <c r="S55" s="30"/>
    </row>
    <row r="56" spans="1:19" ht="11.45" customHeight="1">
      <c r="A56" s="69" t="s">
        <v>205</v>
      </c>
      <c r="B56" s="38">
        <v>457</v>
      </c>
      <c r="C56" s="38" t="s">
        <v>31</v>
      </c>
      <c r="D56" s="38">
        <v>417</v>
      </c>
      <c r="E56" s="38">
        <v>2493</v>
      </c>
      <c r="F56" s="39" t="s">
        <v>206</v>
      </c>
      <c r="G56" s="61"/>
      <c r="H56" s="33"/>
      <c r="J56" s="34"/>
      <c r="K56" s="35"/>
      <c r="L56" s="35"/>
      <c r="M56" s="35"/>
      <c r="N56" s="36"/>
      <c r="S56" s="30"/>
    </row>
    <row r="57" spans="1:19" ht="15">
      <c r="A57" s="45" t="s">
        <v>207</v>
      </c>
      <c r="B57" s="38">
        <v>4285</v>
      </c>
      <c r="C57" s="38">
        <v>36</v>
      </c>
      <c r="D57" s="38">
        <v>754</v>
      </c>
      <c r="E57" s="38">
        <v>60522</v>
      </c>
      <c r="F57" s="39" t="s">
        <v>208</v>
      </c>
      <c r="G57" s="70"/>
      <c r="H57" s="40"/>
      <c r="J57" s="41"/>
      <c r="K57" s="42"/>
      <c r="L57" s="42"/>
      <c r="M57" s="42"/>
      <c r="N57" s="44"/>
      <c r="S57" s="30"/>
    </row>
    <row r="58" spans="1:19" ht="12.6" customHeight="1">
      <c r="A58" s="45" t="s">
        <v>209</v>
      </c>
      <c r="B58" s="38">
        <v>579</v>
      </c>
      <c r="C58" s="38">
        <v>5</v>
      </c>
      <c r="D58" s="38">
        <v>182</v>
      </c>
      <c r="E58" s="38">
        <v>7935</v>
      </c>
      <c r="F58" s="39" t="s">
        <v>210</v>
      </c>
    </row>
    <row r="59" spans="1:19" ht="12.6" customHeight="1">
      <c r="A59" s="71" t="s">
        <v>211</v>
      </c>
      <c r="B59" s="38">
        <v>2438</v>
      </c>
      <c r="C59" s="38">
        <v>93</v>
      </c>
      <c r="D59" s="38">
        <v>302</v>
      </c>
      <c r="E59" s="38">
        <v>23457</v>
      </c>
      <c r="F59" s="48" t="s">
        <v>212</v>
      </c>
    </row>
    <row r="60" spans="1:19" ht="12.75" customHeight="1">
      <c r="A60" s="37" t="s">
        <v>213</v>
      </c>
      <c r="B60" s="38">
        <v>2651</v>
      </c>
      <c r="C60" s="38">
        <v>72</v>
      </c>
      <c r="D60" s="38">
        <v>283</v>
      </c>
      <c r="E60" s="38">
        <v>37395</v>
      </c>
      <c r="F60" s="72" t="s">
        <v>214</v>
      </c>
    </row>
    <row r="61" spans="1:19" ht="12.75" customHeight="1">
      <c r="A61" s="45" t="s">
        <v>215</v>
      </c>
      <c r="B61" s="38">
        <v>2241</v>
      </c>
      <c r="C61" s="38">
        <v>228</v>
      </c>
      <c r="D61" s="38">
        <v>839</v>
      </c>
      <c r="E61" s="38">
        <v>25804</v>
      </c>
      <c r="F61" s="39" t="s">
        <v>216</v>
      </c>
    </row>
    <row r="62" spans="1:19" ht="9" customHeight="1">
      <c r="B62" s="73"/>
      <c r="C62" s="73"/>
      <c r="D62" s="73"/>
      <c r="E62" s="73"/>
    </row>
    <row r="63" spans="1:19" ht="14.1" customHeight="1">
      <c r="A63" s="74" t="s">
        <v>217</v>
      </c>
      <c r="B63" s="75">
        <f>SUM(B54,B49,B44,B37,B33,B28,B23,B11,'[5]16'!B49,'[5]16'!B42,'[5]16'!B37,'[5]16'!B33,'[5]16'!B23,'[5]16'!B17,'[5]16'!B13,'[5]16'!B11)</f>
        <v>208556</v>
      </c>
      <c r="C63" s="75">
        <f>SUM(C54,C49,C44,C37,C33,C28,C23,C11,'[5]16'!C49,'[5]16'!C42,'[5]16'!C37,'[5]16'!C33,'[5]16'!C23,'[5]16'!C17,'[5]16'!C13,'[5]16'!C11)</f>
        <v>4737</v>
      </c>
      <c r="D63" s="75">
        <f>SUM(D54,D49,D44,D37,D33,D28,D23,D11,'[5]16'!D49,'[5]16'!D42,'[5]16'!D37,'[5]16'!D33,'[5]16'!D23,'[5]16'!D17,'[5]16'!D13,'[5]16'!D11)</f>
        <v>65554</v>
      </c>
      <c r="E63" s="75">
        <f>SUM(E54,E49,E44,E37,E33,E28,E23,E11,'[5]16'!E49,'[5]16'!E42,'[5]16'!E37,'[5]16'!E33,'[5]16'!E23,'[5]16'!E17,'[5]16'!E13,'[5]16'!E11)</f>
        <v>3017443</v>
      </c>
      <c r="F63" s="52" t="s">
        <v>218</v>
      </c>
      <c r="I63" s="41"/>
    </row>
    <row r="64" spans="1:19" ht="9.9499999999999993" customHeight="1">
      <c r="B64" s="73"/>
      <c r="C64" s="73"/>
      <c r="D64" s="73"/>
      <c r="E64" s="73"/>
      <c r="I64" s="41"/>
    </row>
    <row r="65" spans="1:19" ht="12.75" customHeight="1">
      <c r="A65" s="76" t="s">
        <v>219</v>
      </c>
      <c r="B65" s="6"/>
      <c r="C65" s="6"/>
      <c r="D65" s="7"/>
      <c r="F65" s="77" t="s">
        <v>220</v>
      </c>
      <c r="I65" s="41"/>
    </row>
    <row r="66" spans="1:19" ht="12.75" customHeight="1">
      <c r="A66" s="78" t="s">
        <v>221</v>
      </c>
      <c r="F66" s="79"/>
      <c r="G66" s="79"/>
      <c r="H66" s="40"/>
      <c r="I66" s="41"/>
      <c r="J66" s="41"/>
      <c r="K66" s="42"/>
      <c r="L66" s="42"/>
      <c r="M66" s="42"/>
      <c r="N66" s="44"/>
      <c r="S66" s="30"/>
    </row>
    <row r="67" spans="1:19" s="81" customFormat="1" ht="12.75" customHeight="1">
      <c r="A67" s="76" t="s">
        <v>222</v>
      </c>
      <c r="B67" s="80"/>
      <c r="C67" s="80"/>
      <c r="D67" s="80"/>
      <c r="E67" s="80"/>
      <c r="F67" s="77" t="s">
        <v>223</v>
      </c>
      <c r="H67" s="82"/>
      <c r="I67" s="82"/>
      <c r="J67" s="82"/>
      <c r="K67" s="82"/>
      <c r="L67" s="83"/>
    </row>
    <row r="68" spans="1:19" ht="12.75" customHeight="1">
      <c r="A68" s="84"/>
      <c r="B68" s="84"/>
      <c r="C68" s="84"/>
      <c r="D68" s="84"/>
      <c r="E68" s="84"/>
      <c r="F68" s="84"/>
      <c r="G68" s="79"/>
      <c r="H68" s="40"/>
      <c r="I68" s="41"/>
      <c r="J68" s="41"/>
      <c r="K68" s="42"/>
      <c r="L68" s="42"/>
      <c r="M68" s="42"/>
      <c r="N68" s="44"/>
      <c r="S68" s="30"/>
    </row>
    <row r="69" spans="1:19" ht="12.75" customHeight="1">
      <c r="A69" s="45"/>
      <c r="B69" s="79"/>
      <c r="C69" s="79"/>
      <c r="D69" s="79"/>
      <c r="E69" s="79"/>
      <c r="F69" s="79"/>
      <c r="G69" s="79"/>
      <c r="H69" s="40"/>
      <c r="I69" s="41"/>
      <c r="J69" s="41"/>
      <c r="K69" s="42"/>
      <c r="L69" s="42"/>
      <c r="M69" s="42"/>
      <c r="N69" s="44"/>
      <c r="S69" s="30"/>
    </row>
    <row r="70" spans="1:19" ht="12.75" customHeight="1">
      <c r="A70" s="45"/>
      <c r="B70" s="85"/>
      <c r="C70" s="85"/>
      <c r="D70" s="85"/>
      <c r="E70" s="85"/>
      <c r="F70" s="79"/>
      <c r="G70" s="79"/>
      <c r="H70" s="40"/>
      <c r="I70" s="41"/>
      <c r="J70" s="41"/>
      <c r="K70" s="42"/>
      <c r="L70" s="42"/>
      <c r="M70" s="42"/>
      <c r="N70" s="44"/>
      <c r="S70" s="30"/>
    </row>
    <row r="71" spans="1:19" ht="12.75" customHeight="1">
      <c r="A71" s="86"/>
      <c r="B71" s="79"/>
      <c r="C71" s="79"/>
      <c r="D71" s="79"/>
      <c r="E71" s="79"/>
      <c r="F71" s="79"/>
      <c r="G71" s="79"/>
      <c r="H71" s="40"/>
      <c r="I71" s="34"/>
      <c r="J71" s="41"/>
      <c r="K71" s="42"/>
      <c r="L71" s="42"/>
      <c r="M71" s="42"/>
      <c r="N71" s="44"/>
      <c r="S71" s="27"/>
    </row>
    <row r="72" spans="1:19" ht="12.75" customHeight="1">
      <c r="A72" s="45"/>
      <c r="B72" s="79"/>
      <c r="C72" s="79"/>
      <c r="D72" s="79"/>
      <c r="E72" s="79"/>
      <c r="F72" s="79"/>
      <c r="G72" s="79"/>
      <c r="H72" s="40"/>
      <c r="I72" s="41"/>
      <c r="J72" s="41"/>
      <c r="K72" s="42"/>
      <c r="L72" s="42"/>
      <c r="M72" s="42"/>
      <c r="N72" s="44"/>
      <c r="S72" s="30"/>
    </row>
    <row r="73" spans="1:19" ht="15" customHeight="1">
      <c r="A73" s="37"/>
      <c r="B73" s="79"/>
      <c r="C73" s="79"/>
      <c r="D73" s="79"/>
      <c r="E73" s="79"/>
      <c r="F73" s="87"/>
      <c r="G73" s="87"/>
      <c r="H73" s="33"/>
      <c r="I73" s="41"/>
      <c r="J73" s="34"/>
      <c r="K73" s="35"/>
      <c r="L73" s="35"/>
      <c r="M73" s="35"/>
      <c r="N73" s="36"/>
      <c r="S73" s="30"/>
    </row>
    <row r="74" spans="1:19" ht="15" customHeight="1">
      <c r="A74" s="86"/>
      <c r="B74" s="79"/>
      <c r="C74" s="79"/>
      <c r="D74" s="79"/>
      <c r="E74" s="79"/>
      <c r="F74" s="79"/>
      <c r="G74" s="79"/>
      <c r="H74" s="40"/>
      <c r="I74" s="41"/>
      <c r="J74" s="41"/>
      <c r="K74" s="42"/>
      <c r="L74" s="42"/>
      <c r="M74" s="42"/>
      <c r="N74" s="44"/>
      <c r="S74" s="30"/>
    </row>
    <row r="75" spans="1:19" ht="15" customHeight="1">
      <c r="A75" s="45"/>
      <c r="B75" s="87"/>
      <c r="C75" s="87"/>
      <c r="D75" s="87"/>
      <c r="E75" s="87"/>
      <c r="F75" s="79"/>
      <c r="G75" s="79"/>
      <c r="H75" s="40"/>
      <c r="I75" s="41"/>
      <c r="J75" s="41"/>
      <c r="K75" s="42"/>
      <c r="L75" s="42"/>
      <c r="M75" s="42"/>
      <c r="N75" s="44"/>
      <c r="S75" s="30"/>
    </row>
    <row r="76" spans="1:19" ht="15" customHeight="1">
      <c r="A76" s="45"/>
      <c r="B76" s="79"/>
      <c r="C76" s="79"/>
      <c r="D76" s="79"/>
      <c r="E76" s="79"/>
      <c r="F76" s="79"/>
      <c r="G76" s="79"/>
      <c r="H76" s="40"/>
      <c r="I76" s="41"/>
      <c r="J76" s="41"/>
      <c r="K76" s="42"/>
      <c r="L76" s="42"/>
      <c r="M76" s="42"/>
      <c r="N76" s="44"/>
      <c r="S76" s="30"/>
    </row>
    <row r="77" spans="1:19" ht="15" customHeight="1">
      <c r="A77" s="45"/>
      <c r="B77" s="79"/>
      <c r="C77" s="79"/>
      <c r="D77" s="79"/>
      <c r="E77" s="79"/>
      <c r="F77" s="79"/>
      <c r="G77" s="79"/>
      <c r="H77" s="40"/>
      <c r="I77" s="34"/>
      <c r="J77" s="41"/>
      <c r="K77" s="42"/>
      <c r="L77" s="42"/>
      <c r="M77" s="42"/>
      <c r="N77" s="43"/>
      <c r="S77" s="27"/>
    </row>
    <row r="78" spans="1:19" ht="15" customHeight="1">
      <c r="A78" s="45"/>
      <c r="B78" s="79"/>
      <c r="C78" s="79"/>
      <c r="D78" s="79"/>
      <c r="E78" s="79"/>
      <c r="F78" s="79"/>
      <c r="G78" s="79"/>
      <c r="H78" s="40"/>
      <c r="I78" s="41"/>
      <c r="J78" s="41"/>
      <c r="K78" s="42"/>
      <c r="L78" s="42"/>
      <c r="M78" s="42"/>
      <c r="N78" s="44"/>
      <c r="S78" s="50"/>
    </row>
    <row r="79" spans="1:19" ht="15" customHeight="1">
      <c r="A79" s="45"/>
      <c r="B79" s="79"/>
      <c r="C79" s="79"/>
      <c r="D79" s="79"/>
      <c r="E79" s="79"/>
      <c r="F79" s="87"/>
      <c r="G79" s="87"/>
      <c r="H79" s="33"/>
      <c r="I79" s="41"/>
      <c r="J79" s="34"/>
      <c r="K79" s="35"/>
      <c r="L79" s="35"/>
      <c r="M79" s="35"/>
      <c r="N79" s="36"/>
      <c r="S79" s="30"/>
    </row>
    <row r="80" spans="1:19" ht="15" customHeight="1">
      <c r="A80" s="37"/>
      <c r="B80" s="79"/>
      <c r="C80" s="79"/>
      <c r="D80" s="79"/>
      <c r="E80" s="79"/>
      <c r="F80" s="79"/>
      <c r="G80" s="79"/>
      <c r="H80" s="40"/>
      <c r="I80" s="41"/>
      <c r="J80" s="41"/>
      <c r="K80" s="42"/>
      <c r="L80" s="42"/>
      <c r="M80" s="42"/>
      <c r="N80" s="43"/>
      <c r="S80" s="30"/>
    </row>
    <row r="81" spans="1:19" ht="15" customHeight="1">
      <c r="A81" s="86"/>
      <c r="B81" s="87"/>
      <c r="C81" s="87"/>
      <c r="D81" s="87"/>
      <c r="E81" s="87"/>
      <c r="F81" s="79"/>
      <c r="G81" s="79"/>
      <c r="H81" s="40"/>
      <c r="I81" s="41"/>
      <c r="J81" s="41"/>
      <c r="K81" s="42"/>
      <c r="L81" s="42"/>
      <c r="M81" s="42"/>
      <c r="N81" s="44"/>
      <c r="S81" s="30"/>
    </row>
    <row r="82" spans="1:19" ht="15" customHeight="1">
      <c r="A82" s="45"/>
      <c r="B82" s="79"/>
      <c r="C82" s="79"/>
      <c r="D82" s="79"/>
      <c r="E82" s="79"/>
      <c r="F82" s="79"/>
      <c r="G82" s="79"/>
      <c r="H82" s="40"/>
      <c r="I82" s="41"/>
      <c r="J82" s="41"/>
      <c r="K82" s="42"/>
      <c r="L82" s="42"/>
      <c r="M82" s="42"/>
      <c r="N82" s="44"/>
      <c r="S82" s="30"/>
    </row>
    <row r="83" spans="1:19" ht="15" customHeight="1">
      <c r="A83" s="37"/>
      <c r="B83" s="79"/>
      <c r="C83" s="79"/>
      <c r="D83" s="79"/>
      <c r="E83" s="79"/>
      <c r="F83" s="79"/>
      <c r="G83" s="79"/>
      <c r="H83" s="40"/>
      <c r="I83" s="41"/>
      <c r="J83" s="41"/>
      <c r="K83" s="42"/>
      <c r="L83" s="42"/>
      <c r="M83" s="42"/>
      <c r="N83" s="44"/>
      <c r="S83" s="30"/>
    </row>
    <row r="84" spans="1:19" ht="15" customHeight="1">
      <c r="A84" s="37"/>
      <c r="B84" s="79"/>
      <c r="C84" s="79"/>
      <c r="D84" s="79"/>
      <c r="E84" s="79"/>
      <c r="F84" s="79"/>
      <c r="G84" s="79"/>
      <c r="H84" s="40"/>
      <c r="I84" s="34"/>
      <c r="J84" s="41"/>
      <c r="K84" s="42"/>
      <c r="L84" s="42"/>
      <c r="M84" s="42"/>
      <c r="N84" s="44"/>
      <c r="S84" s="27"/>
    </row>
    <row r="85" spans="1:19" ht="15" customHeight="1">
      <c r="A85" s="45"/>
      <c r="B85" s="79"/>
      <c r="C85" s="79"/>
      <c r="D85" s="79"/>
      <c r="E85" s="79"/>
      <c r="F85" s="79"/>
      <c r="G85" s="79"/>
      <c r="H85" s="40"/>
      <c r="I85" s="34"/>
      <c r="J85" s="41"/>
      <c r="K85" s="42"/>
      <c r="L85" s="42"/>
      <c r="M85" s="42"/>
      <c r="N85" s="44"/>
    </row>
    <row r="86" spans="1:19" ht="15" customHeight="1">
      <c r="A86" s="37"/>
      <c r="B86" s="79"/>
      <c r="C86" s="79"/>
      <c r="D86" s="79"/>
      <c r="E86" s="79"/>
      <c r="F86" s="87"/>
      <c r="G86" s="87"/>
      <c r="H86" s="33"/>
      <c r="J86" s="34"/>
      <c r="K86" s="35"/>
      <c r="L86" s="35"/>
      <c r="M86" s="35"/>
      <c r="N86" s="88"/>
    </row>
    <row r="87" spans="1:19" ht="15" customHeight="1">
      <c r="A87" s="86"/>
      <c r="B87" s="79"/>
      <c r="C87" s="79"/>
      <c r="D87" s="79"/>
      <c r="E87" s="79"/>
      <c r="F87" s="87"/>
      <c r="G87" s="87"/>
      <c r="H87" s="33"/>
      <c r="J87" s="34"/>
      <c r="K87" s="35"/>
      <c r="L87" s="35"/>
      <c r="M87" s="35"/>
      <c r="N87" s="88"/>
    </row>
    <row r="88" spans="1:19" ht="15" customHeight="1">
      <c r="A88" s="45"/>
      <c r="B88" s="87"/>
      <c r="C88" s="87"/>
      <c r="D88" s="87"/>
      <c r="E88" s="87"/>
    </row>
    <row r="89" spans="1:19" ht="15" customHeight="1">
      <c r="A89" s="45"/>
      <c r="B89" s="87"/>
      <c r="C89" s="87"/>
      <c r="D89" s="87"/>
      <c r="E89" s="87"/>
      <c r="N89" s="11"/>
    </row>
    <row r="90" spans="1:19" ht="15" customHeight="1">
      <c r="A90" s="45"/>
      <c r="N90" s="89"/>
    </row>
    <row r="91" spans="1:19" ht="15" customHeight="1">
      <c r="A91" s="86"/>
      <c r="B91" s="90"/>
      <c r="C91" s="90"/>
      <c r="D91" s="90"/>
      <c r="N91" s="9"/>
    </row>
    <row r="92" spans="1:19" ht="15" customHeight="1">
      <c r="A92" s="45"/>
      <c r="B92" s="90"/>
      <c r="C92" s="90"/>
      <c r="D92" s="90"/>
    </row>
    <row r="93" spans="1:19" ht="15" customHeight="1">
      <c r="A93" s="45"/>
      <c r="B93" s="90"/>
      <c r="C93" s="90"/>
      <c r="D93" s="90"/>
    </row>
    <row r="94" spans="1:19" ht="15" customHeight="1">
      <c r="A94" s="45"/>
    </row>
    <row r="95" spans="1:19" ht="15" customHeight="1">
      <c r="A95" s="45"/>
      <c r="N95" s="11"/>
    </row>
    <row r="96" spans="1:19" ht="15" customHeight="1">
      <c r="A96" s="91"/>
      <c r="N96" s="11"/>
    </row>
    <row r="97" spans="1:14" ht="15" customHeight="1">
      <c r="N97" s="11"/>
    </row>
    <row r="98" spans="1:14" ht="15" customHeight="1">
      <c r="N98" s="11"/>
    </row>
    <row r="99" spans="1:14" ht="15" customHeight="1">
      <c r="N99" s="11"/>
    </row>
    <row r="100" spans="1:14" ht="15" customHeight="1">
      <c r="A100" s="54"/>
      <c r="N100" s="11"/>
    </row>
    <row r="101" spans="1:14" ht="15" customHeight="1">
      <c r="N101" s="11"/>
    </row>
    <row r="102" spans="1:14" ht="15" customHeight="1">
      <c r="A102" s="54"/>
      <c r="N102" s="11"/>
    </row>
    <row r="103" spans="1:14" ht="15" customHeight="1">
      <c r="A103" s="54"/>
      <c r="N103" s="11"/>
    </row>
    <row r="104" spans="1:14" ht="15" customHeight="1">
      <c r="N104" s="11"/>
    </row>
    <row r="105" spans="1:14" ht="15" customHeight="1">
      <c r="N105" s="11"/>
    </row>
    <row r="106" spans="1:14" ht="15" customHeight="1">
      <c r="B106" s="54"/>
      <c r="E106" s="54"/>
      <c r="F106" s="92"/>
      <c r="G106" s="92"/>
      <c r="N106" s="11"/>
    </row>
    <row r="107" spans="1:14" ht="15" customHeight="1">
      <c r="A107" s="54"/>
      <c r="N107" s="11"/>
    </row>
    <row r="108" spans="1:14" ht="15" customHeight="1">
      <c r="A108" s="54"/>
      <c r="B108" s="92"/>
      <c r="C108" s="92"/>
      <c r="D108" s="92"/>
      <c r="E108" s="92"/>
      <c r="N108" s="11"/>
    </row>
    <row r="109" spans="1:14" ht="15" customHeight="1">
      <c r="A109" s="54"/>
      <c r="N109" s="11"/>
    </row>
    <row r="110" spans="1:14" ht="15" customHeight="1">
      <c r="A110" s="54"/>
      <c r="N110" s="11"/>
    </row>
    <row r="111" spans="1:14" ht="15" customHeight="1">
      <c r="A111" s="54"/>
      <c r="N111" s="11"/>
    </row>
    <row r="112" spans="1:14" ht="15" customHeight="1">
      <c r="A112" s="54"/>
      <c r="N112" s="11"/>
    </row>
    <row r="113" spans="1:14" ht="15" customHeight="1">
      <c r="A113" s="54"/>
      <c r="N113" s="11"/>
    </row>
    <row r="114" spans="1:14" ht="15" customHeight="1">
      <c r="A114" s="54"/>
      <c r="N114" s="11"/>
    </row>
    <row r="115" spans="1:14" ht="15" customHeight="1">
      <c r="A115" s="54"/>
      <c r="N115" s="11"/>
    </row>
    <row r="116" spans="1:14" ht="15" customHeight="1">
      <c r="A116" s="54"/>
      <c r="N116" s="11"/>
    </row>
    <row r="117" spans="1:14" ht="15" customHeight="1">
      <c r="A117" s="54"/>
      <c r="N117" s="11"/>
    </row>
    <row r="118" spans="1:14" ht="15" customHeight="1">
      <c r="A118" s="54"/>
      <c r="N118" s="11"/>
    </row>
    <row r="119" spans="1:14" ht="15" customHeight="1">
      <c r="A119" s="54"/>
      <c r="N119" s="11"/>
    </row>
    <row r="120" spans="1:14" ht="15" customHeight="1">
      <c r="A120" s="54"/>
      <c r="N120" s="11"/>
    </row>
    <row r="121" spans="1:14" ht="15" customHeight="1">
      <c r="A121" s="54"/>
      <c r="N121" s="11"/>
    </row>
    <row r="122" spans="1:14" ht="15" customHeight="1">
      <c r="A122" s="54"/>
      <c r="N122" s="11"/>
    </row>
    <row r="123" spans="1:14" ht="15" customHeight="1">
      <c r="N123" s="11"/>
    </row>
    <row r="124" spans="1:14" ht="15" customHeight="1">
      <c r="A124" s="54"/>
      <c r="N124" s="11"/>
    </row>
    <row r="125" spans="1:14" ht="15" customHeight="1">
      <c r="A125" s="54"/>
      <c r="N125" s="11"/>
    </row>
    <row r="126" spans="1:14" ht="15" customHeight="1">
      <c r="A126" s="54"/>
      <c r="N126" s="11"/>
    </row>
    <row r="127" spans="1:14" ht="15" customHeight="1">
      <c r="A127" s="54"/>
      <c r="N127" s="11"/>
    </row>
    <row r="128" spans="1:14" ht="15" customHeight="1">
      <c r="A128" s="54"/>
      <c r="N128" s="11"/>
    </row>
    <row r="129" spans="1:14" ht="15" customHeight="1">
      <c r="A129" s="54"/>
      <c r="N129" s="11"/>
    </row>
    <row r="130" spans="1:14" ht="15" customHeight="1">
      <c r="A130" s="54"/>
      <c r="N130" s="11"/>
    </row>
    <row r="131" spans="1:14" ht="15" customHeight="1">
      <c r="A131" s="54"/>
      <c r="N131" s="11"/>
    </row>
    <row r="132" spans="1:14" ht="15" customHeight="1">
      <c r="A132" s="54"/>
      <c r="N132" s="11"/>
    </row>
    <row r="133" spans="1:14" ht="15" customHeight="1">
      <c r="N133" s="11"/>
    </row>
    <row r="134" spans="1:14" ht="15" customHeight="1">
      <c r="A134" s="54"/>
      <c r="N134" s="11"/>
    </row>
    <row r="135" spans="1:14">
      <c r="A135" s="54"/>
      <c r="N135" s="11"/>
    </row>
    <row r="136" spans="1:14">
      <c r="A136" s="54"/>
      <c r="N136" s="11"/>
    </row>
    <row r="137" spans="1:14">
      <c r="A137" s="54"/>
      <c r="N137" s="11"/>
    </row>
    <row r="138" spans="1:14">
      <c r="A138" s="54"/>
      <c r="N138" s="11"/>
    </row>
    <row r="139" spans="1:14">
      <c r="A139" s="54"/>
      <c r="N139" s="11"/>
    </row>
    <row r="140" spans="1:14">
      <c r="A140" s="54"/>
      <c r="N140" s="11"/>
    </row>
    <row r="141" spans="1:14">
      <c r="A141" s="54"/>
      <c r="N141" s="11"/>
    </row>
    <row r="142" spans="1:14">
      <c r="A142" s="54"/>
      <c r="N142" s="11"/>
    </row>
    <row r="143" spans="1:14">
      <c r="A143" s="54"/>
      <c r="N143" s="11"/>
    </row>
    <row r="144" spans="1:14">
      <c r="A144" s="54"/>
      <c r="N144" s="11"/>
    </row>
    <row r="145" spans="1:14">
      <c r="A145" s="54"/>
      <c r="N145" s="11"/>
    </row>
    <row r="146" spans="1:14">
      <c r="A146" s="54"/>
      <c r="N146" s="11"/>
    </row>
    <row r="147" spans="1:14">
      <c r="A147" s="54"/>
      <c r="N147" s="11"/>
    </row>
    <row r="148" spans="1:14">
      <c r="N148" s="11"/>
    </row>
    <row r="149" spans="1:14">
      <c r="A149" s="54"/>
      <c r="N149" s="11"/>
    </row>
    <row r="150" spans="1:14">
      <c r="A150" s="54"/>
      <c r="N150" s="11"/>
    </row>
    <row r="151" spans="1:14">
      <c r="A151" s="54"/>
      <c r="N151" s="11"/>
    </row>
    <row r="152" spans="1:14">
      <c r="A152" s="54"/>
      <c r="N152" s="11"/>
    </row>
    <row r="153" spans="1:14">
      <c r="A153" s="54"/>
      <c r="N153" s="11"/>
    </row>
    <row r="154" spans="1:14">
      <c r="A154" s="54"/>
      <c r="N154" s="11"/>
    </row>
    <row r="155" spans="1:14">
      <c r="A155" s="54"/>
      <c r="N155" s="11"/>
    </row>
    <row r="156" spans="1:14">
      <c r="A156" s="54"/>
    </row>
    <row r="157" spans="1:14">
      <c r="A157" s="54"/>
    </row>
    <row r="158" spans="1:14">
      <c r="A158" s="54"/>
    </row>
    <row r="159" spans="1:14">
      <c r="A159" s="54"/>
    </row>
    <row r="161" spans="1:1">
      <c r="A161" s="54"/>
    </row>
    <row r="162" spans="1:1">
      <c r="A162" s="54"/>
    </row>
    <row r="163" spans="1:1">
      <c r="A163" s="54"/>
    </row>
    <row r="164" spans="1:1">
      <c r="A164" s="54"/>
    </row>
    <row r="165" spans="1:1">
      <c r="A165" s="54"/>
    </row>
    <row r="166" spans="1:1">
      <c r="A166" s="54"/>
    </row>
    <row r="167" spans="1:1">
      <c r="A167" s="54"/>
    </row>
    <row r="168" spans="1:1">
      <c r="A168" s="54"/>
    </row>
    <row r="169" spans="1:1">
      <c r="A169" s="54"/>
    </row>
    <row r="171" spans="1:1">
      <c r="A171" s="54"/>
    </row>
    <row r="172" spans="1:1">
      <c r="A172" s="54"/>
    </row>
    <row r="173" spans="1:1">
      <c r="A173" s="54"/>
    </row>
    <row r="174" spans="1:1">
      <c r="A174" s="54"/>
    </row>
    <row r="175" spans="1:1">
      <c r="A175" s="54"/>
    </row>
    <row r="176" spans="1:1">
      <c r="A176" s="54"/>
    </row>
    <row r="178" spans="1:1">
      <c r="A178" s="54"/>
    </row>
    <row r="179" spans="1:1">
      <c r="A179" s="54"/>
    </row>
    <row r="180" spans="1:1">
      <c r="A180" s="54"/>
    </row>
    <row r="181" spans="1:1">
      <c r="A181" s="54"/>
    </row>
    <row r="182" spans="1:1">
      <c r="A182" s="54"/>
    </row>
    <row r="183" spans="1:1">
      <c r="A183" s="54"/>
    </row>
    <row r="184" spans="1:1">
      <c r="A184" s="54"/>
    </row>
    <row r="186" spans="1:1">
      <c r="A186" s="54"/>
    </row>
    <row r="189" spans="1:1">
      <c r="A189" s="54"/>
    </row>
    <row r="190" spans="1:1">
      <c r="A190" s="54"/>
    </row>
    <row r="191" spans="1:1">
      <c r="A191" s="54"/>
    </row>
  </sheetData>
  <mergeCells count="5">
    <mergeCell ref="E3:F3"/>
    <mergeCell ref="E4:F4"/>
    <mergeCell ref="E5:F5"/>
    <mergeCell ref="B6:E6"/>
    <mergeCell ref="A68:F68"/>
  </mergeCells>
  <printOptions gridLinesSet="0"/>
  <pageMargins left="0.51181102362204722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16</vt:lpstr>
      <vt:lpstr>16(1)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2013-03-20T13:17:36Z</dcterms:created>
  <dcterms:modified xsi:type="dcterms:W3CDTF">2013-03-20T13:17:37Z</dcterms:modified>
</cp:coreProperties>
</file>