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17" sheetId="4" r:id="rId1"/>
    <sheet name="17(1)" sheetId="5" r:id="rId2"/>
    <sheet name="17(2)" sheetId="6" r:id="rId3"/>
    <sheet name="17(3)" sheetId="7" r:id="rId4"/>
  </sheets>
  <externalReferences>
    <externalReference r:id="rId5"/>
    <externalReference r:id="rId6"/>
    <externalReference r:id="rId7"/>
  </externalReferences>
  <definedNames>
    <definedName name="____f100">#REF!</definedName>
    <definedName name="___f100">#REF!</definedName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hidden="1">1</definedName>
    <definedName name="_Sort" hidden="1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5" i="7"/>
  <c r="E64" s="1"/>
  <c r="D55"/>
  <c r="D64" s="1"/>
  <c r="C55"/>
  <c r="C64" s="1"/>
  <c r="B55"/>
  <c r="B64" s="1"/>
  <c r="E50"/>
  <c r="D50"/>
  <c r="C50"/>
  <c r="B50"/>
  <c r="E45"/>
  <c r="D45"/>
  <c r="C45"/>
  <c r="B45"/>
  <c r="E38"/>
  <c r="D38"/>
  <c r="C38"/>
  <c r="B38"/>
  <c r="E34"/>
  <c r="D34"/>
  <c r="C34"/>
  <c r="B34"/>
  <c r="E29"/>
  <c r="D29"/>
  <c r="C29"/>
  <c r="B29"/>
  <c r="E24"/>
  <c r="D24"/>
  <c r="C24"/>
  <c r="B24"/>
  <c r="E12"/>
  <c r="D12"/>
  <c r="C12"/>
  <c r="B12"/>
  <c r="E50" i="6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2"/>
  <c r="D12"/>
  <c r="C12"/>
  <c r="B12"/>
  <c r="F54" i="5"/>
  <c r="F63" s="1"/>
  <c r="E54"/>
  <c r="E63" s="1"/>
  <c r="D54"/>
  <c r="D63" s="1"/>
  <c r="C54"/>
  <c r="C63" s="1"/>
  <c r="B54"/>
  <c r="B63" s="1"/>
  <c r="F49"/>
  <c r="E49"/>
  <c r="D49"/>
  <c r="C49"/>
  <c r="B49"/>
  <c r="F44"/>
  <c r="E44"/>
  <c r="D44"/>
  <c r="C44"/>
  <c r="B44"/>
  <c r="F37"/>
  <c r="E37"/>
  <c r="D37"/>
  <c r="C37"/>
  <c r="B37"/>
  <c r="F33"/>
  <c r="E33"/>
  <c r="D33"/>
  <c r="C33"/>
  <c r="B33"/>
  <c r="F28"/>
  <c r="E28"/>
  <c r="D28"/>
  <c r="C28"/>
  <c r="B28"/>
  <c r="F23"/>
  <c r="E23"/>
  <c r="D23"/>
  <c r="C23"/>
  <c r="B23"/>
  <c r="F11"/>
  <c r="E11"/>
  <c r="D11"/>
  <c r="C11"/>
  <c r="B11"/>
  <c r="F49" i="4"/>
  <c r="E49"/>
  <c r="D49"/>
  <c r="C49"/>
  <c r="B49"/>
  <c r="F42"/>
  <c r="E42"/>
  <c r="D42"/>
  <c r="C42"/>
  <c r="B42"/>
  <c r="F37"/>
  <c r="E37"/>
  <c r="D37"/>
  <c r="C37"/>
  <c r="B37"/>
  <c r="F33"/>
  <c r="E33"/>
  <c r="D33"/>
  <c r="C33"/>
  <c r="B33"/>
  <c r="F23"/>
  <c r="E23"/>
  <c r="D23"/>
  <c r="C23"/>
  <c r="B23"/>
  <c r="F17"/>
  <c r="E17"/>
  <c r="D17"/>
  <c r="C17"/>
  <c r="B17"/>
  <c r="F13"/>
  <c r="E13"/>
  <c r="D13"/>
  <c r="C13"/>
  <c r="B13"/>
  <c r="F11"/>
  <c r="E11"/>
  <c r="D11"/>
  <c r="C11"/>
  <c r="B11"/>
</calcChain>
</file>

<file path=xl/sharedStrings.xml><?xml version="1.0" encoding="utf-8"?>
<sst xmlns="http://schemas.openxmlformats.org/spreadsheetml/2006/main" count="490" uniqueCount="245">
  <si>
    <t>Santé</t>
  </si>
  <si>
    <t>الصحة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</si>
  <si>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</si>
  <si>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</si>
  <si>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</si>
  <si>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r>
      <t xml:space="preserve">           الوطني  للتلقيح حسب الإقليم (أوالعمالة)</t>
    </r>
    <r>
      <rPr>
        <sz val="11"/>
        <rFont val="Times New Roman"/>
        <family val="1"/>
      </rPr>
      <t/>
    </r>
  </si>
  <si>
    <t>Année 2011</t>
  </si>
  <si>
    <t xml:space="preserve"> الأطــــفــــال الـــبــالـــغـــون 0 -11 شـــهــرا</t>
  </si>
  <si>
    <t>2011 سنة</t>
  </si>
  <si>
    <t xml:space="preserve">     Enfants âgés de 0 - 11 mois 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</si>
  <si>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</si>
  <si>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</si>
  <si>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</si>
  <si>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</si>
  <si>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</si>
  <si>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>DTCP3</t>
  </si>
  <si>
    <t>DTCP2</t>
  </si>
  <si>
    <t>DTCP1</t>
  </si>
  <si>
    <t>Polio</t>
  </si>
  <si>
    <t>B.C.G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</si>
  <si>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</si>
  <si>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</si>
  <si>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</si>
  <si>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</si>
  <si>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</si>
  <si>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</si>
  <si>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</si>
  <si>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</si>
  <si>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</si>
  <si>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</si>
  <si>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</si>
  <si>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</si>
  <si>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</si>
  <si>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</si>
  <si>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</si>
  <si>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</si>
  <si>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</si>
  <si>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</si>
  <si>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</si>
  <si>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</si>
  <si>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</si>
  <si>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</si>
  <si>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</si>
  <si>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</si>
  <si>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</si>
  <si>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</si>
  <si>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</si>
  <si>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</si>
  <si>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</si>
  <si>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</si>
  <si>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</si>
  <si>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</si>
  <si>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</si>
  <si>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</si>
  <si>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</si>
  <si>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</si>
  <si>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</si>
  <si>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</si>
  <si>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</si>
  <si>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</si>
  <si>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</si>
  <si>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</si>
  <si>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</si>
  <si>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</si>
  <si>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</si>
  <si>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</si>
  <si>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</si>
  <si>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</si>
  <si>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</si>
  <si>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</si>
  <si>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</si>
  <si>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</si>
  <si>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</si>
  <si>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</si>
  <si>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</si>
  <si>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</si>
  <si>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</si>
  <si>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</si>
  <si>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</si>
  <si>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</si>
  <si>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</si>
  <si>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</si>
  <si>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</si>
  <si>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</si>
  <si>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</si>
  <si>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</si>
  <si>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</si>
  <si>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</si>
  <si>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</si>
  <si>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</si>
  <si>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</si>
  <si>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</si>
  <si>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</si>
  <si>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</si>
  <si>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</si>
  <si>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</si>
  <si>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</si>
  <si>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</si>
  <si>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</si>
  <si>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</si>
  <si>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</si>
  <si>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</si>
  <si>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</si>
  <si>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</si>
  <si>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</si>
  <si>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</si>
  <si>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</si>
  <si>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</si>
  <si>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</si>
  <si>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</si>
  <si>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</si>
  <si>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</si>
  <si>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 xml:space="preserve">            du PNI par province (ou préfecture)</t>
    </r>
    <r>
      <rPr>
        <sz val="10"/>
        <rFont val="Times New Roman"/>
        <family val="1"/>
      </rPr>
      <t>(suite1)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</si>
  <si>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(تابع1)</t>
    </r>
    <r>
      <rPr>
        <b/>
        <sz val="16"/>
        <rFont val="Times New Roman"/>
        <family val="1"/>
      </rPr>
      <t xml:space="preserve"> </t>
    </r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</si>
  <si>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</si>
  <si>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</si>
  <si>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</si>
  <si>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</si>
  <si>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</si>
  <si>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</si>
  <si>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</si>
  <si>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</si>
  <si>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</si>
  <si>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</si>
  <si>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</si>
  <si>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</si>
  <si>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</si>
  <si>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</si>
  <si>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</si>
  <si>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</si>
  <si>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 </t>
  </si>
  <si>
    <t xml:space="preserve">  المحمدية</t>
  </si>
  <si>
    <t xml:space="preserve">   Moulay Rachid-Sidi Othmane 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</si>
  <si>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</si>
  <si>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</si>
  <si>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</si>
  <si>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Bernoussi-Zenata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</si>
  <si>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</si>
  <si>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</si>
  <si>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</si>
  <si>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</si>
  <si>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</si>
  <si>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</si>
  <si>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</si>
  <si>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</si>
  <si>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</si>
  <si>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</si>
  <si>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</si>
  <si>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</si>
  <si>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</si>
  <si>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</si>
  <si>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</si>
  <si>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</si>
  <si>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</si>
  <si>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</si>
  <si>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</si>
  <si>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</si>
  <si>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</si>
  <si>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</si>
  <si>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</si>
  <si>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</si>
  <si>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</si>
  <si>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</si>
  <si>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</si>
  <si>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</si>
  <si>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</si>
  <si>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</si>
  <si>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</si>
  <si>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</si>
  <si>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</si>
  <si>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</si>
  <si>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</si>
  <si>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</si>
  <si>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</si>
  <si>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</si>
  <si>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</si>
  <si>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</si>
  <si>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</si>
  <si>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</si>
  <si>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</si>
  <si>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</si>
  <si>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</si>
  <si>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</si>
  <si>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</si>
  <si>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</si>
  <si>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</si>
  <si>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</si>
  <si>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</si>
  <si>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</si>
  <si>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</si>
  <si>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</si>
  <si>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</si>
  <si>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</si>
  <si>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</si>
  <si>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</si>
  <si>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</si>
  <si>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</si>
  <si>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</si>
  <si>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</si>
  <si>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</si>
  <si>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</si>
  <si>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</si>
  <si>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</si>
  <si>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</si>
  <si>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</si>
  <si>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</si>
  <si>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</si>
  <si>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</si>
  <si>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</si>
  <si>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</si>
  <si>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</si>
  <si>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</si>
  <si>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</si>
  <si>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</si>
  <si>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</si>
  <si>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</si>
  <si>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</si>
  <si>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>المجموع</t>
  </si>
  <si>
    <t xml:space="preserve">PNI: Programme National d'Immunisation  </t>
  </si>
  <si>
    <t>B.C.G : Bacille de Calmette et Guerin (vaccin anti-tuberculeux).</t>
  </si>
  <si>
    <t>DTCP : Diphterie,Tétanos, Coqueluche, Poliomyélite (y compris hemophilus influenzae).</t>
  </si>
  <si>
    <t>د.ك.س.ش  : الدفتريا، الكزاز، السعال الديكي والشلل (يشمل المستحمية النزلية).</t>
  </si>
  <si>
    <t>N.B: ne sont pas comprises les statistiques des campagnes nationales de vaccination.</t>
  </si>
  <si>
    <t xml:space="preserve"> ملاحظة : لايشمل إحصائيات الحملات الوطنية للتلقيح.</t>
  </si>
  <si>
    <t>Source :  Ministère de la Santé.</t>
  </si>
  <si>
    <t xml:space="preserve"> المصدر :  وزارة الصحة. </t>
  </si>
  <si>
    <r>
      <t xml:space="preserve">            du PNI par province (ou préfecture)</t>
    </r>
    <r>
      <rPr>
        <sz val="10"/>
        <rFont val="Times New Roman"/>
        <family val="1"/>
      </rPr>
      <t>(suite2)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</si>
  <si>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(تابع2)</t>
    </r>
    <r>
      <rPr>
        <b/>
        <sz val="16"/>
        <rFont val="Times New Roman"/>
        <family val="1"/>
      </rPr>
      <t xml:space="preserve"> </t>
    </r>
  </si>
  <si>
    <t>كباد</t>
  </si>
  <si>
    <t xml:space="preserve"> التلقيح </t>
  </si>
  <si>
    <t>حموي3</t>
  </si>
  <si>
    <t>حموي2</t>
  </si>
  <si>
    <t>حموي1</t>
  </si>
  <si>
    <t xml:space="preserve"> ضد الحصبة</t>
  </si>
  <si>
    <t>Hépatite3</t>
  </si>
  <si>
    <t>Hépatite2</t>
  </si>
  <si>
    <t>Hépatite1</t>
  </si>
  <si>
    <t>V.A.R</t>
  </si>
  <si>
    <t xml:space="preserve">  Driouch</t>
  </si>
  <si>
    <t xml:space="preserve">12 - 17 Nombre d'enfants bénéficiaires des préstations </t>
  </si>
  <si>
    <r>
      <t xml:space="preserve">            du PNI par province (ou préfecture)</t>
    </r>
    <r>
      <rPr>
        <sz val="10"/>
        <rFont val="Times New Roman"/>
        <family val="1"/>
      </rPr>
      <t>(suite3)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</si>
  <si>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(تابع3)</t>
    </r>
    <r>
      <rPr>
        <b/>
        <sz val="16"/>
        <rFont val="Times New Roman"/>
        <family val="1"/>
      </rPr>
      <t xml:space="preserve"> </t>
    </r>
  </si>
  <si>
    <t xml:space="preserve">     Enfants âgés de 0 - 11 mois   </t>
  </si>
  <si>
    <t>PNI : Programme National d'Immunisation.</t>
  </si>
  <si>
    <t>V.A.R : Vaccin Anti-Rougeoleux.</t>
  </si>
</sst>
</file>

<file path=xl/styles.xml><?xml version="1.0" encoding="utf-8"?>
<styleSheet xmlns="http://schemas.openxmlformats.org/spreadsheetml/2006/main">
  <numFmts count="11">
    <numFmt numFmtId="164" formatCode="0_)"/>
    <numFmt numFmtId="165" formatCode="General_)"/>
    <numFmt numFmtId="166" formatCode="#\ ###\ ###"/>
    <numFmt numFmtId="167" formatCode="#\ ###"/>
    <numFmt numFmtId="168" formatCode="_-* #,##0.00\ [$€-1]_-;\-* #,##0.00\ [$€-1]_-;_-* &quot;-&quot;??\ [$€-1]_-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  <numFmt numFmtId="173" formatCode="0;0;"/>
    <numFmt numFmtId="174" formatCode="#,###,###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G Times (W1)"/>
      <charset val="178"/>
    </font>
    <font>
      <b/>
      <sz val="11.5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164" fontId="2" fillId="0" borderId="0"/>
    <xf numFmtId="165" fontId="2" fillId="0" borderId="0"/>
    <xf numFmtId="165" fontId="2" fillId="0" borderId="0"/>
    <xf numFmtId="0" fontId="10" fillId="0" borderId="0"/>
    <xf numFmtId="0" fontId="12" fillId="0" borderId="0"/>
    <xf numFmtId="165" fontId="2" fillId="0" borderId="0"/>
    <xf numFmtId="165" fontId="2" fillId="0" borderId="0"/>
    <xf numFmtId="165" fontId="2" fillId="0" borderId="0"/>
    <xf numFmtId="0" fontId="15" fillId="0" borderId="0"/>
    <xf numFmtId="0" fontId="1" fillId="0" borderId="0"/>
    <xf numFmtId="165" fontId="2" fillId="0" borderId="0"/>
    <xf numFmtId="165" fontId="2" fillId="0" borderId="0"/>
    <xf numFmtId="0" fontId="12" fillId="0" borderId="0"/>
    <xf numFmtId="168" fontId="12" fillId="0" borderId="0" applyFont="0" applyFill="0" applyBorder="0" applyAlignment="0" applyProtection="0"/>
    <xf numFmtId="0" fontId="18" fillId="0" borderId="0" applyNumberFormat="0">
      <alignment horizontal="right"/>
    </xf>
    <xf numFmtId="165" fontId="2" fillId="0" borderId="0"/>
    <xf numFmtId="0" fontId="12" fillId="0" borderId="0"/>
    <xf numFmtId="0" fontId="12" fillId="0" borderId="0"/>
    <xf numFmtId="0" fontId="2" fillId="0" borderId="0"/>
    <xf numFmtId="165" fontId="2" fillId="0" borderId="0"/>
    <xf numFmtId="165" fontId="2" fillId="0" borderId="0"/>
    <xf numFmtId="0" fontId="12" fillId="0" borderId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</cellStyleXfs>
  <cellXfs count="125">
    <xf numFmtId="0" fontId="0" fillId="0" borderId="0" xfId="0"/>
    <xf numFmtId="164" fontId="3" fillId="0" borderId="0" xfId="1" applyFont="1" applyAlignment="1">
      <alignment vertical="center"/>
    </xf>
    <xf numFmtId="165" fontId="4" fillId="0" borderId="0" xfId="2" applyFont="1" applyAlignment="1">
      <alignment vertical="center"/>
    </xf>
    <xf numFmtId="165" fontId="5" fillId="0" borderId="0" xfId="2" applyFont="1" applyAlignment="1">
      <alignment vertical="center"/>
    </xf>
    <xf numFmtId="165" fontId="6" fillId="0" borderId="0" xfId="2" applyFont="1" applyAlignment="1">
      <alignment vertical="center"/>
    </xf>
    <xf numFmtId="165" fontId="7" fillId="0" borderId="0" xfId="2" quotePrefix="1" applyFont="1" applyAlignment="1" applyProtection="1">
      <alignment horizontal="left" vertical="center"/>
    </xf>
    <xf numFmtId="165" fontId="7" fillId="0" borderId="0" xfId="2" applyFont="1" applyAlignment="1">
      <alignment horizontal="right" vertical="center" readingOrder="2"/>
    </xf>
    <xf numFmtId="165" fontId="4" fillId="0" borderId="0" xfId="2" quotePrefix="1" applyFont="1" applyAlignment="1">
      <alignment horizontal="right" vertical="center"/>
    </xf>
    <xf numFmtId="165" fontId="3" fillId="0" borderId="0" xfId="2" quotePrefix="1" applyFont="1" applyAlignment="1">
      <alignment horizontal="right" vertical="center"/>
    </xf>
    <xf numFmtId="165" fontId="3" fillId="0" borderId="0" xfId="2" quotePrefix="1" applyFont="1" applyAlignment="1">
      <alignment horizontal="right" vertical="center" readingOrder="2"/>
    </xf>
    <xf numFmtId="165" fontId="4" fillId="0" borderId="0" xfId="2" applyFont="1" applyAlignment="1">
      <alignment horizontal="right" vertical="center" readingOrder="2"/>
    </xf>
    <xf numFmtId="165" fontId="6" fillId="0" borderId="0" xfId="2" quotePrefix="1" applyFont="1" applyAlignment="1">
      <alignment vertical="center"/>
    </xf>
    <xf numFmtId="165" fontId="4" fillId="0" borderId="0" xfId="2" applyFont="1" applyAlignment="1" applyProtection="1">
      <alignment horizontal="left" vertical="center"/>
    </xf>
    <xf numFmtId="165" fontId="6" fillId="0" borderId="0" xfId="2" applyFont="1" applyBorder="1" applyAlignment="1">
      <alignment vertical="center"/>
    </xf>
    <xf numFmtId="165" fontId="3" fillId="0" borderId="0" xfId="2" quotePrefix="1" applyFont="1" applyAlignment="1">
      <alignment horizontal="right" vertical="center" readingOrder="2"/>
    </xf>
    <xf numFmtId="165" fontId="4" fillId="0" borderId="0" xfId="2" applyFont="1" applyAlignment="1">
      <alignment horizontal="right" vertical="center"/>
    </xf>
    <xf numFmtId="165" fontId="6" fillId="0" borderId="0" xfId="2" applyFont="1" applyAlignment="1">
      <alignment horizontal="center" vertical="center" readingOrder="2"/>
    </xf>
    <xf numFmtId="165" fontId="4" fillId="0" borderId="0" xfId="2" applyFont="1" applyBorder="1" applyAlignment="1">
      <alignment horizontal="right" vertical="center"/>
    </xf>
    <xf numFmtId="165" fontId="4" fillId="0" borderId="0" xfId="2" applyFont="1" applyAlignment="1">
      <alignment horizontal="left" vertical="center"/>
    </xf>
    <xf numFmtId="165" fontId="6" fillId="0" borderId="0" xfId="2" applyFont="1" applyBorder="1" applyAlignment="1" applyProtection="1">
      <alignment horizontal="center" vertical="center"/>
    </xf>
    <xf numFmtId="165" fontId="9" fillId="0" borderId="0" xfId="2" applyFont="1" applyBorder="1" applyAlignment="1">
      <alignment vertical="center"/>
    </xf>
    <xf numFmtId="165" fontId="6" fillId="0" borderId="0" xfId="2" quotePrefix="1" applyFont="1" applyAlignment="1">
      <alignment horizontal="left" vertical="center"/>
    </xf>
    <xf numFmtId="165" fontId="6" fillId="0" borderId="0" xfId="2" quotePrefix="1" applyFont="1" applyAlignment="1">
      <alignment horizontal="right" vertical="center"/>
    </xf>
    <xf numFmtId="165" fontId="6" fillId="0" borderId="0" xfId="2" applyFont="1" applyAlignment="1">
      <alignment horizontal="right" vertical="center"/>
    </xf>
    <xf numFmtId="165" fontId="6" fillId="0" borderId="0" xfId="2" applyFont="1" applyBorder="1" applyAlignment="1" applyProtection="1">
      <alignment horizontal="right" vertical="center"/>
    </xf>
    <xf numFmtId="165" fontId="6" fillId="0" borderId="0" xfId="2" quotePrefix="1" applyFont="1" applyBorder="1" applyAlignment="1" applyProtection="1">
      <alignment horizontal="right" vertical="center"/>
    </xf>
    <xf numFmtId="165" fontId="4" fillId="0" borderId="0" xfId="2" applyFont="1" applyBorder="1" applyAlignment="1">
      <alignment vertical="center"/>
    </xf>
    <xf numFmtId="166" fontId="6" fillId="0" borderId="0" xfId="3" quotePrefix="1" applyNumberFormat="1" applyFont="1" applyAlignment="1" applyProtection="1">
      <alignment horizontal="left" vertical="center"/>
    </xf>
    <xf numFmtId="3" fontId="6" fillId="0" borderId="0" xfId="4" applyNumberFormat="1" applyFont="1" applyBorder="1" applyAlignment="1">
      <alignment vertical="center"/>
    </xf>
    <xf numFmtId="0" fontId="11" fillId="0" borderId="0" xfId="4" quotePrefix="1" applyFont="1" applyAlignment="1">
      <alignment horizontal="right" vertical="center" readingOrder="2"/>
    </xf>
    <xf numFmtId="0" fontId="4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right" vertical="center"/>
    </xf>
    <xf numFmtId="166" fontId="8" fillId="0" borderId="0" xfId="6" quotePrefix="1" applyNumberFormat="1" applyFont="1" applyAlignment="1">
      <alignment horizontal="right" vertical="center"/>
    </xf>
    <xf numFmtId="166" fontId="4" fillId="0" borderId="0" xfId="7" applyNumberFormat="1" applyFont="1" applyBorder="1" applyAlignment="1">
      <alignment horizontal="right" vertical="center"/>
    </xf>
    <xf numFmtId="165" fontId="4" fillId="0" borderId="0" xfId="8" quotePrefix="1" applyFont="1" applyAlignment="1" applyProtection="1">
      <alignment horizontal="left" vertical="center"/>
    </xf>
    <xf numFmtId="3" fontId="13" fillId="0" borderId="0" xfId="4" applyNumberFormat="1" applyFont="1" applyBorder="1"/>
    <xf numFmtId="0" fontId="8" fillId="0" borderId="0" xfId="4" applyFont="1" applyAlignment="1">
      <alignment horizontal="right" vertical="center" readingOrder="2"/>
    </xf>
    <xf numFmtId="0" fontId="4" fillId="0" borderId="0" xfId="5" applyFont="1" applyFill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6" fillId="0" borderId="0" xfId="7" applyNumberFormat="1" applyFont="1" applyBorder="1" applyAlignment="1">
      <alignment horizontal="right" vertical="center"/>
    </xf>
    <xf numFmtId="3" fontId="14" fillId="0" borderId="0" xfId="4" applyNumberFormat="1" applyFont="1" applyBorder="1" applyAlignment="1">
      <alignment vertical="center"/>
    </xf>
    <xf numFmtId="165" fontId="4" fillId="0" borderId="0" xfId="8" applyFont="1" applyAlignment="1" applyProtection="1">
      <alignment horizontal="left" vertical="center"/>
    </xf>
    <xf numFmtId="0" fontId="4" fillId="0" borderId="0" xfId="9" quotePrefix="1" applyFont="1" applyAlignment="1">
      <alignment horizontal="left" vertical="center"/>
    </xf>
    <xf numFmtId="1" fontId="8" fillId="0" borderId="0" xfId="10" applyNumberFormat="1" applyFont="1" applyAlignment="1">
      <alignment vertical="center"/>
    </xf>
    <xf numFmtId="166" fontId="6" fillId="0" borderId="0" xfId="3" applyNumberFormat="1" applyFont="1" applyAlignment="1" applyProtection="1">
      <alignment horizontal="left" vertical="center"/>
    </xf>
    <xf numFmtId="166" fontId="4" fillId="0" borderId="0" xfId="7" quotePrefix="1" applyNumberFormat="1" applyFont="1" applyBorder="1" applyAlignment="1">
      <alignment horizontal="right" vertical="center"/>
    </xf>
    <xf numFmtId="166" fontId="11" fillId="0" borderId="0" xfId="6" applyNumberFormat="1" applyFont="1" applyAlignment="1">
      <alignment horizontal="right" vertical="center"/>
    </xf>
    <xf numFmtId="166" fontId="4" fillId="0" borderId="0" xfId="9" quotePrefix="1" applyNumberFormat="1" applyFont="1" applyAlignment="1" applyProtection="1">
      <alignment horizontal="left" vertical="center"/>
    </xf>
    <xf numFmtId="0" fontId="11" fillId="0" borderId="0" xfId="4" applyFont="1" applyAlignment="1">
      <alignment horizontal="right" vertical="center" readingOrder="2"/>
    </xf>
    <xf numFmtId="166" fontId="11" fillId="0" borderId="0" xfId="6" quotePrefix="1" applyNumberFormat="1" applyFont="1" applyAlignment="1">
      <alignment horizontal="right" vertical="center"/>
    </xf>
    <xf numFmtId="0" fontId="4" fillId="0" borderId="0" xfId="9" applyFont="1" applyAlignment="1">
      <alignment horizontal="left" vertical="center"/>
    </xf>
    <xf numFmtId="165" fontId="4" fillId="0" borderId="0" xfId="11" quotePrefix="1" applyFont="1" applyAlignment="1">
      <alignment horizontal="left" vertical="center"/>
    </xf>
    <xf numFmtId="165" fontId="4" fillId="0" borderId="0" xfId="12" applyFont="1" applyAlignment="1" applyProtection="1">
      <alignment horizontal="left" vertical="center"/>
    </xf>
    <xf numFmtId="166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166" fontId="6" fillId="0" borderId="0" xfId="13" applyNumberFormat="1" applyFont="1" applyBorder="1" applyAlignment="1">
      <alignment horizontal="right" vertical="center"/>
    </xf>
    <xf numFmtId="165" fontId="6" fillId="0" borderId="0" xfId="2" quotePrefix="1" applyFont="1" applyBorder="1" applyAlignment="1" applyProtection="1">
      <alignment horizontal="left" vertical="center"/>
    </xf>
    <xf numFmtId="165" fontId="16" fillId="0" borderId="0" xfId="2" applyFont="1" applyBorder="1" applyAlignment="1">
      <alignment horizontal="center" vertical="center"/>
    </xf>
    <xf numFmtId="165" fontId="17" fillId="0" borderId="0" xfId="2" quotePrefix="1" applyFont="1" applyAlignment="1">
      <alignment horizontal="left" vertical="center"/>
    </xf>
    <xf numFmtId="165" fontId="4" fillId="0" borderId="0" xfId="2" quotePrefix="1" applyFont="1" applyAlignment="1">
      <alignment horizontal="right" vertical="center" readingOrder="2"/>
    </xf>
    <xf numFmtId="165" fontId="17" fillId="0" borderId="0" xfId="2" quotePrefix="1" applyFont="1" applyAlignment="1">
      <alignment horizontal="center" vertical="center"/>
    </xf>
    <xf numFmtId="165" fontId="17" fillId="0" borderId="0" xfId="2" applyFont="1" applyBorder="1" applyAlignment="1" applyProtection="1">
      <alignment horizontal="left" vertical="center"/>
    </xf>
    <xf numFmtId="165" fontId="4" fillId="0" borderId="0" xfId="2" applyFont="1" applyBorder="1" applyAlignment="1" applyProtection="1">
      <alignment horizontal="left" vertical="center"/>
    </xf>
    <xf numFmtId="165" fontId="11" fillId="0" borderId="0" xfId="2" applyFont="1" applyAlignment="1">
      <alignment horizontal="right" vertical="center"/>
    </xf>
    <xf numFmtId="165" fontId="11" fillId="0" borderId="0" xfId="2" quotePrefix="1" applyFont="1" applyAlignment="1">
      <alignment vertical="center"/>
    </xf>
    <xf numFmtId="165" fontId="11" fillId="0" borderId="0" xfId="2" applyFont="1" applyAlignment="1">
      <alignment vertical="center"/>
    </xf>
    <xf numFmtId="166" fontId="6" fillId="0" borderId="0" xfId="11" quotePrefix="1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165" fontId="4" fillId="0" borderId="0" xfId="12" quotePrefix="1" applyFont="1" applyAlignment="1" applyProtection="1">
      <alignment horizontal="left" vertical="center" readingOrder="1"/>
    </xf>
    <xf numFmtId="3" fontId="13" fillId="0" borderId="0" xfId="4" applyNumberFormat="1" applyFont="1" applyBorder="1" applyAlignment="1">
      <alignment vertical="center"/>
    </xf>
    <xf numFmtId="0" fontId="8" fillId="0" borderId="0" xfId="4" quotePrefix="1" applyFont="1" applyAlignment="1">
      <alignment horizontal="right" vertical="center" readingOrder="2"/>
    </xf>
    <xf numFmtId="165" fontId="4" fillId="0" borderId="0" xfId="16" quotePrefix="1" applyFont="1" applyAlignment="1" applyProtection="1">
      <alignment horizontal="left" vertical="center"/>
    </xf>
    <xf numFmtId="0" fontId="13" fillId="0" borderId="0" xfId="4" applyFont="1" applyBorder="1" applyAlignment="1">
      <alignment vertical="center" readingOrder="1"/>
    </xf>
    <xf numFmtId="165" fontId="4" fillId="0" borderId="0" xfId="2" quotePrefix="1" applyFont="1" applyBorder="1" applyAlignment="1" applyProtection="1">
      <alignment horizontal="left" vertical="center" readingOrder="1"/>
    </xf>
    <xf numFmtId="165" fontId="4" fillId="0" borderId="0" xfId="20" quotePrefix="1" applyFont="1" applyBorder="1" applyAlignment="1" applyProtection="1">
      <alignment horizontal="left" vertical="center" readingOrder="1"/>
    </xf>
    <xf numFmtId="0" fontId="4" fillId="0" borderId="0" xfId="9" applyFont="1" applyAlignment="1">
      <alignment vertical="center"/>
    </xf>
    <xf numFmtId="166" fontId="4" fillId="0" borderId="0" xfId="9" applyNumberFormat="1" applyFont="1" applyAlignment="1" applyProtection="1">
      <alignment horizontal="left" vertical="center"/>
    </xf>
    <xf numFmtId="165" fontId="8" fillId="0" borderId="0" xfId="11" applyFont="1" applyAlignment="1">
      <alignment horizontal="right" vertical="center"/>
    </xf>
    <xf numFmtId="165" fontId="4" fillId="0" borderId="0" xfId="11" applyFont="1" applyAlignment="1">
      <alignment vertical="center"/>
    </xf>
    <xf numFmtId="0" fontId="13" fillId="2" borderId="0" xfId="4" applyFont="1" applyFill="1" applyBorder="1" applyAlignment="1">
      <alignment vertical="center"/>
    </xf>
    <xf numFmtId="165" fontId="4" fillId="0" borderId="0" xfId="19" applyNumberFormat="1" applyFont="1" applyAlignment="1">
      <alignment vertical="center"/>
    </xf>
    <xf numFmtId="165" fontId="8" fillId="0" borderId="0" xfId="21" applyFont="1" applyAlignment="1">
      <alignment horizontal="right" vertical="center"/>
    </xf>
    <xf numFmtId="3" fontId="4" fillId="0" borderId="0" xfId="2" applyNumberFormat="1" applyFont="1" applyBorder="1" applyAlignment="1">
      <alignment vertical="center"/>
    </xf>
    <xf numFmtId="167" fontId="11" fillId="0" borderId="0" xfId="2" applyNumberFormat="1" applyFont="1" applyAlignment="1">
      <alignment vertical="center"/>
    </xf>
    <xf numFmtId="3" fontId="6" fillId="0" borderId="0" xfId="22" applyNumberFormat="1" applyFont="1" applyBorder="1" applyAlignment="1">
      <alignment horizontal="right" vertical="center"/>
    </xf>
    <xf numFmtId="165" fontId="20" fillId="0" borderId="0" xfId="2" applyFont="1" applyAlignment="1">
      <alignment vertical="center"/>
    </xf>
    <xf numFmtId="165" fontId="17" fillId="0" borderId="0" xfId="2" applyFont="1" applyAlignment="1">
      <alignment vertical="center"/>
    </xf>
    <xf numFmtId="165" fontId="17" fillId="0" borderId="0" xfId="2" applyFont="1" applyAlignment="1">
      <alignment horizontal="left" vertical="center"/>
    </xf>
    <xf numFmtId="165" fontId="17" fillId="0" borderId="0" xfId="20" quotePrefix="1" applyFont="1" applyAlignment="1" applyProtection="1">
      <alignment horizontal="left" vertical="center"/>
    </xf>
    <xf numFmtId="173" fontId="6" fillId="3" borderId="0" xfId="20" applyNumberFormat="1" applyFont="1" applyFill="1" applyBorder="1" applyAlignment="1" applyProtection="1">
      <alignment horizontal="right" vertical="center"/>
    </xf>
    <xf numFmtId="165" fontId="6" fillId="0" borderId="0" xfId="20" applyFont="1" applyBorder="1" applyAlignment="1">
      <alignment vertical="center"/>
    </xf>
    <xf numFmtId="167" fontId="4" fillId="0" borderId="0" xfId="20" quotePrefix="1" applyNumberFormat="1" applyFont="1" applyAlignment="1">
      <alignment horizontal="right" vertical="center" readingOrder="2"/>
    </xf>
    <xf numFmtId="166" fontId="6" fillId="0" borderId="0" xfId="20" applyNumberFormat="1" applyFont="1" applyBorder="1" applyAlignment="1" applyProtection="1">
      <alignment horizontal="right" vertical="center"/>
    </xf>
    <xf numFmtId="165" fontId="11" fillId="0" borderId="0" xfId="20" quotePrefix="1" applyFont="1" applyBorder="1" applyAlignment="1">
      <alignment horizontal="right" vertical="center"/>
    </xf>
    <xf numFmtId="165" fontId="16" fillId="0" borderId="0" xfId="2" applyFont="1" applyBorder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5" fontId="6" fillId="0" borderId="0" xfId="2" applyFont="1" applyBorder="1" applyAlignment="1">
      <alignment horizontal="centerContinuous" vertical="center"/>
    </xf>
    <xf numFmtId="165" fontId="6" fillId="0" borderId="0" xfId="2" applyFont="1" applyBorder="1" applyAlignment="1">
      <alignment horizontal="center" vertical="center"/>
    </xf>
    <xf numFmtId="165" fontId="11" fillId="0" borderId="0" xfId="2" applyFont="1" applyBorder="1" applyAlignment="1" applyProtection="1">
      <alignment horizontal="right" vertical="center"/>
    </xf>
    <xf numFmtId="165" fontId="11" fillId="0" borderId="0" xfId="2" quotePrefix="1" applyFont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166" fontId="6" fillId="0" borderId="0" xfId="2" quotePrefix="1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7" quotePrefix="1" applyNumberFormat="1" applyFont="1" applyAlignment="1">
      <alignment horizontal="right" vertical="center"/>
    </xf>
    <xf numFmtId="166" fontId="16" fillId="0" borderId="0" xfId="2" applyNumberFormat="1" applyFont="1" applyAlignment="1">
      <alignment horizontal="center" vertical="center"/>
    </xf>
    <xf numFmtId="165" fontId="4" fillId="0" borderId="0" xfId="12" quotePrefix="1" applyFont="1" applyAlignment="1" applyProtection="1">
      <alignment horizontal="center" vertical="center"/>
    </xf>
    <xf numFmtId="166" fontId="4" fillId="0" borderId="0" xfId="2" applyNumberFormat="1" applyFont="1" applyBorder="1" applyAlignment="1">
      <alignment vertical="center"/>
    </xf>
    <xf numFmtId="165" fontId="4" fillId="0" borderId="0" xfId="2" quotePrefix="1" applyFont="1" applyBorder="1" applyAlignment="1" applyProtection="1">
      <alignment horizontal="left" vertical="center"/>
    </xf>
    <xf numFmtId="165" fontId="4" fillId="0" borderId="0" xfId="12" quotePrefix="1" applyFont="1" applyAlignment="1" applyProtection="1">
      <alignment horizontal="left" vertical="center"/>
    </xf>
    <xf numFmtId="166" fontId="11" fillId="0" borderId="0" xfId="6" applyNumberFormat="1" applyFont="1" applyAlignment="1" applyProtection="1">
      <alignment horizontal="left" vertical="center"/>
    </xf>
    <xf numFmtId="166" fontId="6" fillId="0" borderId="0" xfId="2" applyNumberFormat="1" applyFont="1" applyBorder="1" applyAlignment="1">
      <alignment vertical="center"/>
    </xf>
    <xf numFmtId="166" fontId="6" fillId="0" borderId="0" xfId="17" applyNumberFormat="1" applyFont="1" applyAlignment="1">
      <alignment horizontal="right" vertical="center"/>
    </xf>
    <xf numFmtId="165" fontId="3" fillId="0" borderId="0" xfId="2" applyFont="1" applyAlignment="1">
      <alignment vertical="center"/>
    </xf>
    <xf numFmtId="0" fontId="21" fillId="0" borderId="0" xfId="4" applyFont="1" applyAlignment="1">
      <alignment horizontal="right" vertical="center" readingOrder="2"/>
    </xf>
    <xf numFmtId="0" fontId="22" fillId="0" borderId="0" xfId="4" quotePrefix="1" applyFont="1" applyAlignment="1">
      <alignment horizontal="right" vertical="center" readingOrder="2"/>
    </xf>
    <xf numFmtId="0" fontId="22" fillId="0" borderId="0" xfId="4" applyFont="1" applyAlignment="1">
      <alignment horizontal="right" vertical="center" readingOrder="2"/>
    </xf>
    <xf numFmtId="0" fontId="21" fillId="0" borderId="0" xfId="4" quotePrefix="1" applyFont="1" applyAlignment="1">
      <alignment horizontal="right" vertical="center" readingOrder="2"/>
    </xf>
    <xf numFmtId="1" fontId="22" fillId="0" borderId="0" xfId="10" applyNumberFormat="1" applyFont="1" applyAlignment="1">
      <alignment vertical="center"/>
    </xf>
    <xf numFmtId="3" fontId="23" fillId="0" borderId="0" xfId="4" applyNumberFormat="1" applyFont="1" applyBorder="1" applyAlignment="1">
      <alignment vertical="center"/>
    </xf>
    <xf numFmtId="165" fontId="22" fillId="0" borderId="0" xfId="11" applyFont="1" applyAlignment="1">
      <alignment horizontal="right" vertical="center"/>
    </xf>
    <xf numFmtId="165" fontId="22" fillId="0" borderId="0" xfId="21" applyFont="1" applyAlignment="1">
      <alignment horizontal="right" vertical="center"/>
    </xf>
    <xf numFmtId="174" fontId="4" fillId="0" borderId="0" xfId="22" applyNumberFormat="1" applyFont="1" applyBorder="1" applyAlignment="1">
      <alignment vertical="center"/>
    </xf>
    <xf numFmtId="165" fontId="17" fillId="0" borderId="0" xfId="20" applyFont="1" applyAlignment="1" applyProtection="1">
      <alignment horizontal="left" vertical="center"/>
    </xf>
  </cellXfs>
  <cellStyles count="27">
    <cellStyle name="Euro" xfId="14"/>
    <cellStyle name="MS_Arabic" xfId="15"/>
    <cellStyle name="Normal" xfId="0" builtinId="0"/>
    <cellStyle name="Normal 2" xfId="4"/>
    <cellStyle name="Normal 4" xfId="10"/>
    <cellStyle name="Normal_11" xfId="1"/>
    <cellStyle name="Normal_E18_SANTE2" xfId="6"/>
    <cellStyle name="Normal_E18_SANTE3" xfId="3"/>
    <cellStyle name="Normal_E27_sante1" xfId="16"/>
    <cellStyle name="Normal_E27_SANTE2" xfId="12"/>
    <cellStyle name="Normal_E27_SANTE3" xfId="8"/>
    <cellStyle name="Normal_E37_SANTE2" xfId="7"/>
    <cellStyle name="Normal_Feuil1" xfId="9"/>
    <cellStyle name="Normal_PNI (3)" xfId="5"/>
    <cellStyle name="Normal_vac o-11 r (2)" xfId="17"/>
    <cellStyle name="Normal_vac o-11 u+r (2)" xfId="13"/>
    <cellStyle name="عادي_agros99" xfId="18"/>
    <cellStyle name="عادي_pop-2002" xfId="19"/>
    <cellStyle name="عادي_sante1" xfId="20"/>
    <cellStyle name="عادي_sante1b" xfId="21"/>
    <cellStyle name="عادي_SANTE2" xfId="2"/>
    <cellStyle name="عادي_SANTE3" xfId="11"/>
    <cellStyle name="عادي_vaccination" xfId="22"/>
    <cellStyle name="عملة [0]_Book1" xfId="23"/>
    <cellStyle name="عملة_Book1" xfId="24"/>
    <cellStyle name="فاصلة [0]_Book1" xfId="25"/>
    <cellStyle name="فاصلة_Book1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B11">
            <v>2395</v>
          </cell>
          <cell r="C11">
            <v>2281</v>
          </cell>
          <cell r="D11">
            <v>2251</v>
          </cell>
          <cell r="E11">
            <v>1915</v>
          </cell>
          <cell r="F11">
            <v>1915</v>
          </cell>
        </row>
        <row r="13">
          <cell r="B13">
            <v>5840</v>
          </cell>
          <cell r="C13">
            <v>6046</v>
          </cell>
          <cell r="D13">
            <v>5916</v>
          </cell>
          <cell r="E13">
            <v>5597</v>
          </cell>
          <cell r="F13">
            <v>5603</v>
          </cell>
        </row>
        <row r="17">
          <cell r="B17">
            <v>10218</v>
          </cell>
          <cell r="C17">
            <v>10146</v>
          </cell>
          <cell r="D17">
            <v>10079</v>
          </cell>
          <cell r="E17">
            <v>9888</v>
          </cell>
          <cell r="F17">
            <v>9959</v>
          </cell>
        </row>
        <row r="23">
          <cell r="B23">
            <v>76371</v>
          </cell>
          <cell r="C23">
            <v>75082</v>
          </cell>
          <cell r="D23">
            <v>76431</v>
          </cell>
          <cell r="E23">
            <v>78598</v>
          </cell>
          <cell r="F23">
            <v>79165</v>
          </cell>
        </row>
        <row r="33">
          <cell r="B33">
            <v>37633</v>
          </cell>
          <cell r="C33">
            <v>38053</v>
          </cell>
          <cell r="D33">
            <v>39445</v>
          </cell>
          <cell r="E33">
            <v>40851</v>
          </cell>
          <cell r="F33">
            <v>40539</v>
          </cell>
        </row>
        <row r="37">
          <cell r="B37">
            <v>38811</v>
          </cell>
          <cell r="C37">
            <v>39697</v>
          </cell>
          <cell r="D37">
            <v>40062</v>
          </cell>
          <cell r="E37">
            <v>40621</v>
          </cell>
          <cell r="F37">
            <v>41055</v>
          </cell>
        </row>
        <row r="42">
          <cell r="B42">
            <v>78312</v>
          </cell>
          <cell r="C42">
            <v>79758</v>
          </cell>
          <cell r="D42">
            <v>81228</v>
          </cell>
          <cell r="E42">
            <v>83878</v>
          </cell>
          <cell r="F42">
            <v>83570</v>
          </cell>
        </row>
        <row r="49">
          <cell r="B49">
            <v>39759</v>
          </cell>
          <cell r="C49">
            <v>40143</v>
          </cell>
          <cell r="D49">
            <v>40708</v>
          </cell>
          <cell r="E49">
            <v>40691</v>
          </cell>
          <cell r="F49">
            <v>40885</v>
          </cell>
        </row>
      </sheetData>
      <sheetData sheetId="11"/>
      <sheetData sheetId="12">
        <row r="12">
          <cell r="B12">
            <v>2394</v>
          </cell>
          <cell r="C12">
            <v>2251</v>
          </cell>
          <cell r="D12">
            <v>1915</v>
          </cell>
          <cell r="E12">
            <v>2394</v>
          </cell>
        </row>
        <row r="14">
          <cell r="B14">
            <v>5891</v>
          </cell>
          <cell r="C14">
            <v>5770</v>
          </cell>
          <cell r="D14">
            <v>4750</v>
          </cell>
          <cell r="E14">
            <v>6020</v>
          </cell>
        </row>
        <row r="18">
          <cell r="B18">
            <v>9833</v>
          </cell>
          <cell r="C18">
            <v>9849</v>
          </cell>
          <cell r="D18">
            <v>9401</v>
          </cell>
          <cell r="E18">
            <v>9848</v>
          </cell>
        </row>
        <row r="24">
          <cell r="B24">
            <v>74383</v>
          </cell>
          <cell r="C24">
            <v>76531</v>
          </cell>
          <cell r="D24">
            <v>80306</v>
          </cell>
          <cell r="E24">
            <v>74975</v>
          </cell>
        </row>
        <row r="34">
          <cell r="B34">
            <v>35128</v>
          </cell>
          <cell r="C34">
            <v>36608</v>
          </cell>
          <cell r="D34">
            <v>39249</v>
          </cell>
          <cell r="E34">
            <v>35266</v>
          </cell>
        </row>
        <row r="38">
          <cell r="B38">
            <v>38893</v>
          </cell>
          <cell r="C38">
            <v>39905</v>
          </cell>
          <cell r="D38">
            <v>40575</v>
          </cell>
          <cell r="E38">
            <v>38902</v>
          </cell>
        </row>
        <row r="43">
          <cell r="B43">
            <v>76759</v>
          </cell>
          <cell r="C43">
            <v>77942</v>
          </cell>
          <cell r="D43">
            <v>80374</v>
          </cell>
          <cell r="E43">
            <v>78595</v>
          </cell>
        </row>
        <row r="50">
          <cell r="B50">
            <v>39124</v>
          </cell>
          <cell r="C50">
            <v>39421</v>
          </cell>
          <cell r="D50">
            <v>40453</v>
          </cell>
          <cell r="E50">
            <v>39210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87"/>
  <sheetViews>
    <sheetView showGridLines="0" workbookViewId="0"/>
  </sheetViews>
  <sheetFormatPr baseColWidth="10" defaultColWidth="12.42578125" defaultRowHeight="12.75"/>
  <cols>
    <col min="1" max="1" width="31.5703125" style="2" customWidth="1"/>
    <col min="2" max="3" width="9.85546875" style="2" customWidth="1"/>
    <col min="4" max="4" width="13.28515625" style="2" customWidth="1"/>
    <col min="5" max="5" width="8.7109375" style="2" customWidth="1"/>
    <col min="6" max="6" width="11" style="2" customWidth="1"/>
    <col min="7" max="7" width="29.28515625" style="2" customWidth="1"/>
    <col min="8" max="8" width="8" style="2" customWidth="1"/>
    <col min="9" max="13" width="12.140625" style="2" customWidth="1"/>
    <col min="14" max="16" width="33.85546875" style="2" customWidth="1"/>
    <col min="17" max="254" width="11" style="2" customWidth="1"/>
    <col min="255" max="256" width="12.42578125" style="2"/>
    <col min="257" max="257" width="31.5703125" style="2" customWidth="1"/>
    <col min="258" max="259" width="9.85546875" style="2" customWidth="1"/>
    <col min="260" max="260" width="13.28515625" style="2" customWidth="1"/>
    <col min="261" max="261" width="8.7109375" style="2" customWidth="1"/>
    <col min="262" max="262" width="11" style="2" customWidth="1"/>
    <col min="263" max="263" width="29.28515625" style="2" customWidth="1"/>
    <col min="264" max="264" width="8" style="2" customWidth="1"/>
    <col min="265" max="269" width="12.140625" style="2" customWidth="1"/>
    <col min="270" max="272" width="33.85546875" style="2" customWidth="1"/>
    <col min="273" max="510" width="11" style="2" customWidth="1"/>
    <col min="511" max="512" width="12.42578125" style="2"/>
    <col min="513" max="513" width="31.5703125" style="2" customWidth="1"/>
    <col min="514" max="515" width="9.85546875" style="2" customWidth="1"/>
    <col min="516" max="516" width="13.28515625" style="2" customWidth="1"/>
    <col min="517" max="517" width="8.7109375" style="2" customWidth="1"/>
    <col min="518" max="518" width="11" style="2" customWidth="1"/>
    <col min="519" max="519" width="29.28515625" style="2" customWidth="1"/>
    <col min="520" max="520" width="8" style="2" customWidth="1"/>
    <col min="521" max="525" width="12.140625" style="2" customWidth="1"/>
    <col min="526" max="528" width="33.85546875" style="2" customWidth="1"/>
    <col min="529" max="766" width="11" style="2" customWidth="1"/>
    <col min="767" max="768" width="12.42578125" style="2"/>
    <col min="769" max="769" width="31.5703125" style="2" customWidth="1"/>
    <col min="770" max="771" width="9.85546875" style="2" customWidth="1"/>
    <col min="772" max="772" width="13.28515625" style="2" customWidth="1"/>
    <col min="773" max="773" width="8.7109375" style="2" customWidth="1"/>
    <col min="774" max="774" width="11" style="2" customWidth="1"/>
    <col min="775" max="775" width="29.28515625" style="2" customWidth="1"/>
    <col min="776" max="776" width="8" style="2" customWidth="1"/>
    <col min="777" max="781" width="12.140625" style="2" customWidth="1"/>
    <col min="782" max="784" width="33.85546875" style="2" customWidth="1"/>
    <col min="785" max="1022" width="11" style="2" customWidth="1"/>
    <col min="1023" max="1024" width="12.42578125" style="2"/>
    <col min="1025" max="1025" width="31.5703125" style="2" customWidth="1"/>
    <col min="1026" max="1027" width="9.85546875" style="2" customWidth="1"/>
    <col min="1028" max="1028" width="13.28515625" style="2" customWidth="1"/>
    <col min="1029" max="1029" width="8.7109375" style="2" customWidth="1"/>
    <col min="1030" max="1030" width="11" style="2" customWidth="1"/>
    <col min="1031" max="1031" width="29.28515625" style="2" customWidth="1"/>
    <col min="1032" max="1032" width="8" style="2" customWidth="1"/>
    <col min="1033" max="1037" width="12.140625" style="2" customWidth="1"/>
    <col min="1038" max="1040" width="33.85546875" style="2" customWidth="1"/>
    <col min="1041" max="1278" width="11" style="2" customWidth="1"/>
    <col min="1279" max="1280" width="12.42578125" style="2"/>
    <col min="1281" max="1281" width="31.5703125" style="2" customWidth="1"/>
    <col min="1282" max="1283" width="9.85546875" style="2" customWidth="1"/>
    <col min="1284" max="1284" width="13.28515625" style="2" customWidth="1"/>
    <col min="1285" max="1285" width="8.7109375" style="2" customWidth="1"/>
    <col min="1286" max="1286" width="11" style="2" customWidth="1"/>
    <col min="1287" max="1287" width="29.28515625" style="2" customWidth="1"/>
    <col min="1288" max="1288" width="8" style="2" customWidth="1"/>
    <col min="1289" max="1293" width="12.140625" style="2" customWidth="1"/>
    <col min="1294" max="1296" width="33.85546875" style="2" customWidth="1"/>
    <col min="1297" max="1534" width="11" style="2" customWidth="1"/>
    <col min="1535" max="1536" width="12.42578125" style="2"/>
    <col min="1537" max="1537" width="31.5703125" style="2" customWidth="1"/>
    <col min="1538" max="1539" width="9.85546875" style="2" customWidth="1"/>
    <col min="1540" max="1540" width="13.28515625" style="2" customWidth="1"/>
    <col min="1541" max="1541" width="8.7109375" style="2" customWidth="1"/>
    <col min="1542" max="1542" width="11" style="2" customWidth="1"/>
    <col min="1543" max="1543" width="29.28515625" style="2" customWidth="1"/>
    <col min="1544" max="1544" width="8" style="2" customWidth="1"/>
    <col min="1545" max="1549" width="12.140625" style="2" customWidth="1"/>
    <col min="1550" max="1552" width="33.85546875" style="2" customWidth="1"/>
    <col min="1553" max="1790" width="11" style="2" customWidth="1"/>
    <col min="1791" max="1792" width="12.42578125" style="2"/>
    <col min="1793" max="1793" width="31.5703125" style="2" customWidth="1"/>
    <col min="1794" max="1795" width="9.85546875" style="2" customWidth="1"/>
    <col min="1796" max="1796" width="13.28515625" style="2" customWidth="1"/>
    <col min="1797" max="1797" width="8.7109375" style="2" customWidth="1"/>
    <col min="1798" max="1798" width="11" style="2" customWidth="1"/>
    <col min="1799" max="1799" width="29.28515625" style="2" customWidth="1"/>
    <col min="1800" max="1800" width="8" style="2" customWidth="1"/>
    <col min="1801" max="1805" width="12.140625" style="2" customWidth="1"/>
    <col min="1806" max="1808" width="33.85546875" style="2" customWidth="1"/>
    <col min="1809" max="2046" width="11" style="2" customWidth="1"/>
    <col min="2047" max="2048" width="12.42578125" style="2"/>
    <col min="2049" max="2049" width="31.5703125" style="2" customWidth="1"/>
    <col min="2050" max="2051" width="9.85546875" style="2" customWidth="1"/>
    <col min="2052" max="2052" width="13.28515625" style="2" customWidth="1"/>
    <col min="2053" max="2053" width="8.7109375" style="2" customWidth="1"/>
    <col min="2054" max="2054" width="11" style="2" customWidth="1"/>
    <col min="2055" max="2055" width="29.28515625" style="2" customWidth="1"/>
    <col min="2056" max="2056" width="8" style="2" customWidth="1"/>
    <col min="2057" max="2061" width="12.140625" style="2" customWidth="1"/>
    <col min="2062" max="2064" width="33.85546875" style="2" customWidth="1"/>
    <col min="2065" max="2302" width="11" style="2" customWidth="1"/>
    <col min="2303" max="2304" width="12.42578125" style="2"/>
    <col min="2305" max="2305" width="31.5703125" style="2" customWidth="1"/>
    <col min="2306" max="2307" width="9.85546875" style="2" customWidth="1"/>
    <col min="2308" max="2308" width="13.28515625" style="2" customWidth="1"/>
    <col min="2309" max="2309" width="8.7109375" style="2" customWidth="1"/>
    <col min="2310" max="2310" width="11" style="2" customWidth="1"/>
    <col min="2311" max="2311" width="29.28515625" style="2" customWidth="1"/>
    <col min="2312" max="2312" width="8" style="2" customWidth="1"/>
    <col min="2313" max="2317" width="12.140625" style="2" customWidth="1"/>
    <col min="2318" max="2320" width="33.85546875" style="2" customWidth="1"/>
    <col min="2321" max="2558" width="11" style="2" customWidth="1"/>
    <col min="2559" max="2560" width="12.42578125" style="2"/>
    <col min="2561" max="2561" width="31.5703125" style="2" customWidth="1"/>
    <col min="2562" max="2563" width="9.85546875" style="2" customWidth="1"/>
    <col min="2564" max="2564" width="13.28515625" style="2" customWidth="1"/>
    <col min="2565" max="2565" width="8.7109375" style="2" customWidth="1"/>
    <col min="2566" max="2566" width="11" style="2" customWidth="1"/>
    <col min="2567" max="2567" width="29.28515625" style="2" customWidth="1"/>
    <col min="2568" max="2568" width="8" style="2" customWidth="1"/>
    <col min="2569" max="2573" width="12.140625" style="2" customWidth="1"/>
    <col min="2574" max="2576" width="33.85546875" style="2" customWidth="1"/>
    <col min="2577" max="2814" width="11" style="2" customWidth="1"/>
    <col min="2815" max="2816" width="12.42578125" style="2"/>
    <col min="2817" max="2817" width="31.5703125" style="2" customWidth="1"/>
    <col min="2818" max="2819" width="9.85546875" style="2" customWidth="1"/>
    <col min="2820" max="2820" width="13.28515625" style="2" customWidth="1"/>
    <col min="2821" max="2821" width="8.7109375" style="2" customWidth="1"/>
    <col min="2822" max="2822" width="11" style="2" customWidth="1"/>
    <col min="2823" max="2823" width="29.28515625" style="2" customWidth="1"/>
    <col min="2824" max="2824" width="8" style="2" customWidth="1"/>
    <col min="2825" max="2829" width="12.140625" style="2" customWidth="1"/>
    <col min="2830" max="2832" width="33.85546875" style="2" customWidth="1"/>
    <col min="2833" max="3070" width="11" style="2" customWidth="1"/>
    <col min="3071" max="3072" width="12.42578125" style="2"/>
    <col min="3073" max="3073" width="31.5703125" style="2" customWidth="1"/>
    <col min="3074" max="3075" width="9.85546875" style="2" customWidth="1"/>
    <col min="3076" max="3076" width="13.28515625" style="2" customWidth="1"/>
    <col min="3077" max="3077" width="8.7109375" style="2" customWidth="1"/>
    <col min="3078" max="3078" width="11" style="2" customWidth="1"/>
    <col min="3079" max="3079" width="29.28515625" style="2" customWidth="1"/>
    <col min="3080" max="3080" width="8" style="2" customWidth="1"/>
    <col min="3081" max="3085" width="12.140625" style="2" customWidth="1"/>
    <col min="3086" max="3088" width="33.85546875" style="2" customWidth="1"/>
    <col min="3089" max="3326" width="11" style="2" customWidth="1"/>
    <col min="3327" max="3328" width="12.42578125" style="2"/>
    <col min="3329" max="3329" width="31.5703125" style="2" customWidth="1"/>
    <col min="3330" max="3331" width="9.85546875" style="2" customWidth="1"/>
    <col min="3332" max="3332" width="13.28515625" style="2" customWidth="1"/>
    <col min="3333" max="3333" width="8.7109375" style="2" customWidth="1"/>
    <col min="3334" max="3334" width="11" style="2" customWidth="1"/>
    <col min="3335" max="3335" width="29.28515625" style="2" customWidth="1"/>
    <col min="3336" max="3336" width="8" style="2" customWidth="1"/>
    <col min="3337" max="3341" width="12.140625" style="2" customWidth="1"/>
    <col min="3342" max="3344" width="33.85546875" style="2" customWidth="1"/>
    <col min="3345" max="3582" width="11" style="2" customWidth="1"/>
    <col min="3583" max="3584" width="12.42578125" style="2"/>
    <col min="3585" max="3585" width="31.5703125" style="2" customWidth="1"/>
    <col min="3586" max="3587" width="9.85546875" style="2" customWidth="1"/>
    <col min="3588" max="3588" width="13.28515625" style="2" customWidth="1"/>
    <col min="3589" max="3589" width="8.7109375" style="2" customWidth="1"/>
    <col min="3590" max="3590" width="11" style="2" customWidth="1"/>
    <col min="3591" max="3591" width="29.28515625" style="2" customWidth="1"/>
    <col min="3592" max="3592" width="8" style="2" customWidth="1"/>
    <col min="3593" max="3597" width="12.140625" style="2" customWidth="1"/>
    <col min="3598" max="3600" width="33.85546875" style="2" customWidth="1"/>
    <col min="3601" max="3838" width="11" style="2" customWidth="1"/>
    <col min="3839" max="3840" width="12.42578125" style="2"/>
    <col min="3841" max="3841" width="31.5703125" style="2" customWidth="1"/>
    <col min="3842" max="3843" width="9.85546875" style="2" customWidth="1"/>
    <col min="3844" max="3844" width="13.28515625" style="2" customWidth="1"/>
    <col min="3845" max="3845" width="8.7109375" style="2" customWidth="1"/>
    <col min="3846" max="3846" width="11" style="2" customWidth="1"/>
    <col min="3847" max="3847" width="29.28515625" style="2" customWidth="1"/>
    <col min="3848" max="3848" width="8" style="2" customWidth="1"/>
    <col min="3849" max="3853" width="12.140625" style="2" customWidth="1"/>
    <col min="3854" max="3856" width="33.85546875" style="2" customWidth="1"/>
    <col min="3857" max="4094" width="11" style="2" customWidth="1"/>
    <col min="4095" max="4096" width="12.42578125" style="2"/>
    <col min="4097" max="4097" width="31.5703125" style="2" customWidth="1"/>
    <col min="4098" max="4099" width="9.85546875" style="2" customWidth="1"/>
    <col min="4100" max="4100" width="13.28515625" style="2" customWidth="1"/>
    <col min="4101" max="4101" width="8.7109375" style="2" customWidth="1"/>
    <col min="4102" max="4102" width="11" style="2" customWidth="1"/>
    <col min="4103" max="4103" width="29.28515625" style="2" customWidth="1"/>
    <col min="4104" max="4104" width="8" style="2" customWidth="1"/>
    <col min="4105" max="4109" width="12.140625" style="2" customWidth="1"/>
    <col min="4110" max="4112" width="33.85546875" style="2" customWidth="1"/>
    <col min="4113" max="4350" width="11" style="2" customWidth="1"/>
    <col min="4351" max="4352" width="12.42578125" style="2"/>
    <col min="4353" max="4353" width="31.5703125" style="2" customWidth="1"/>
    <col min="4354" max="4355" width="9.85546875" style="2" customWidth="1"/>
    <col min="4356" max="4356" width="13.28515625" style="2" customWidth="1"/>
    <col min="4357" max="4357" width="8.7109375" style="2" customWidth="1"/>
    <col min="4358" max="4358" width="11" style="2" customWidth="1"/>
    <col min="4359" max="4359" width="29.28515625" style="2" customWidth="1"/>
    <col min="4360" max="4360" width="8" style="2" customWidth="1"/>
    <col min="4361" max="4365" width="12.140625" style="2" customWidth="1"/>
    <col min="4366" max="4368" width="33.85546875" style="2" customWidth="1"/>
    <col min="4369" max="4606" width="11" style="2" customWidth="1"/>
    <col min="4607" max="4608" width="12.42578125" style="2"/>
    <col min="4609" max="4609" width="31.5703125" style="2" customWidth="1"/>
    <col min="4610" max="4611" width="9.85546875" style="2" customWidth="1"/>
    <col min="4612" max="4612" width="13.28515625" style="2" customWidth="1"/>
    <col min="4613" max="4613" width="8.7109375" style="2" customWidth="1"/>
    <col min="4614" max="4614" width="11" style="2" customWidth="1"/>
    <col min="4615" max="4615" width="29.28515625" style="2" customWidth="1"/>
    <col min="4616" max="4616" width="8" style="2" customWidth="1"/>
    <col min="4617" max="4621" width="12.140625" style="2" customWidth="1"/>
    <col min="4622" max="4624" width="33.85546875" style="2" customWidth="1"/>
    <col min="4625" max="4862" width="11" style="2" customWidth="1"/>
    <col min="4863" max="4864" width="12.42578125" style="2"/>
    <col min="4865" max="4865" width="31.5703125" style="2" customWidth="1"/>
    <col min="4866" max="4867" width="9.85546875" style="2" customWidth="1"/>
    <col min="4868" max="4868" width="13.28515625" style="2" customWidth="1"/>
    <col min="4869" max="4869" width="8.7109375" style="2" customWidth="1"/>
    <col min="4870" max="4870" width="11" style="2" customWidth="1"/>
    <col min="4871" max="4871" width="29.28515625" style="2" customWidth="1"/>
    <col min="4872" max="4872" width="8" style="2" customWidth="1"/>
    <col min="4873" max="4877" width="12.140625" style="2" customWidth="1"/>
    <col min="4878" max="4880" width="33.85546875" style="2" customWidth="1"/>
    <col min="4881" max="5118" width="11" style="2" customWidth="1"/>
    <col min="5119" max="5120" width="12.42578125" style="2"/>
    <col min="5121" max="5121" width="31.5703125" style="2" customWidth="1"/>
    <col min="5122" max="5123" width="9.85546875" style="2" customWidth="1"/>
    <col min="5124" max="5124" width="13.28515625" style="2" customWidth="1"/>
    <col min="5125" max="5125" width="8.7109375" style="2" customWidth="1"/>
    <col min="5126" max="5126" width="11" style="2" customWidth="1"/>
    <col min="5127" max="5127" width="29.28515625" style="2" customWidth="1"/>
    <col min="5128" max="5128" width="8" style="2" customWidth="1"/>
    <col min="5129" max="5133" width="12.140625" style="2" customWidth="1"/>
    <col min="5134" max="5136" width="33.85546875" style="2" customWidth="1"/>
    <col min="5137" max="5374" width="11" style="2" customWidth="1"/>
    <col min="5375" max="5376" width="12.42578125" style="2"/>
    <col min="5377" max="5377" width="31.5703125" style="2" customWidth="1"/>
    <col min="5378" max="5379" width="9.85546875" style="2" customWidth="1"/>
    <col min="5380" max="5380" width="13.28515625" style="2" customWidth="1"/>
    <col min="5381" max="5381" width="8.7109375" style="2" customWidth="1"/>
    <col min="5382" max="5382" width="11" style="2" customWidth="1"/>
    <col min="5383" max="5383" width="29.28515625" style="2" customWidth="1"/>
    <col min="5384" max="5384" width="8" style="2" customWidth="1"/>
    <col min="5385" max="5389" width="12.140625" style="2" customWidth="1"/>
    <col min="5390" max="5392" width="33.85546875" style="2" customWidth="1"/>
    <col min="5393" max="5630" width="11" style="2" customWidth="1"/>
    <col min="5631" max="5632" width="12.42578125" style="2"/>
    <col min="5633" max="5633" width="31.5703125" style="2" customWidth="1"/>
    <col min="5634" max="5635" width="9.85546875" style="2" customWidth="1"/>
    <col min="5636" max="5636" width="13.28515625" style="2" customWidth="1"/>
    <col min="5637" max="5637" width="8.7109375" style="2" customWidth="1"/>
    <col min="5638" max="5638" width="11" style="2" customWidth="1"/>
    <col min="5639" max="5639" width="29.28515625" style="2" customWidth="1"/>
    <col min="5640" max="5640" width="8" style="2" customWidth="1"/>
    <col min="5641" max="5645" width="12.140625" style="2" customWidth="1"/>
    <col min="5646" max="5648" width="33.85546875" style="2" customWidth="1"/>
    <col min="5649" max="5886" width="11" style="2" customWidth="1"/>
    <col min="5887" max="5888" width="12.42578125" style="2"/>
    <col min="5889" max="5889" width="31.5703125" style="2" customWidth="1"/>
    <col min="5890" max="5891" width="9.85546875" style="2" customWidth="1"/>
    <col min="5892" max="5892" width="13.28515625" style="2" customWidth="1"/>
    <col min="5893" max="5893" width="8.7109375" style="2" customWidth="1"/>
    <col min="5894" max="5894" width="11" style="2" customWidth="1"/>
    <col min="5895" max="5895" width="29.28515625" style="2" customWidth="1"/>
    <col min="5896" max="5896" width="8" style="2" customWidth="1"/>
    <col min="5897" max="5901" width="12.140625" style="2" customWidth="1"/>
    <col min="5902" max="5904" width="33.85546875" style="2" customWidth="1"/>
    <col min="5905" max="6142" width="11" style="2" customWidth="1"/>
    <col min="6143" max="6144" width="12.42578125" style="2"/>
    <col min="6145" max="6145" width="31.5703125" style="2" customWidth="1"/>
    <col min="6146" max="6147" width="9.85546875" style="2" customWidth="1"/>
    <col min="6148" max="6148" width="13.28515625" style="2" customWidth="1"/>
    <col min="6149" max="6149" width="8.7109375" style="2" customWidth="1"/>
    <col min="6150" max="6150" width="11" style="2" customWidth="1"/>
    <col min="6151" max="6151" width="29.28515625" style="2" customWidth="1"/>
    <col min="6152" max="6152" width="8" style="2" customWidth="1"/>
    <col min="6153" max="6157" width="12.140625" style="2" customWidth="1"/>
    <col min="6158" max="6160" width="33.85546875" style="2" customWidth="1"/>
    <col min="6161" max="6398" width="11" style="2" customWidth="1"/>
    <col min="6399" max="6400" width="12.42578125" style="2"/>
    <col min="6401" max="6401" width="31.5703125" style="2" customWidth="1"/>
    <col min="6402" max="6403" width="9.85546875" style="2" customWidth="1"/>
    <col min="6404" max="6404" width="13.28515625" style="2" customWidth="1"/>
    <col min="6405" max="6405" width="8.7109375" style="2" customWidth="1"/>
    <col min="6406" max="6406" width="11" style="2" customWidth="1"/>
    <col min="6407" max="6407" width="29.28515625" style="2" customWidth="1"/>
    <col min="6408" max="6408" width="8" style="2" customWidth="1"/>
    <col min="6409" max="6413" width="12.140625" style="2" customWidth="1"/>
    <col min="6414" max="6416" width="33.85546875" style="2" customWidth="1"/>
    <col min="6417" max="6654" width="11" style="2" customWidth="1"/>
    <col min="6655" max="6656" width="12.42578125" style="2"/>
    <col min="6657" max="6657" width="31.5703125" style="2" customWidth="1"/>
    <col min="6658" max="6659" width="9.85546875" style="2" customWidth="1"/>
    <col min="6660" max="6660" width="13.28515625" style="2" customWidth="1"/>
    <col min="6661" max="6661" width="8.7109375" style="2" customWidth="1"/>
    <col min="6662" max="6662" width="11" style="2" customWidth="1"/>
    <col min="6663" max="6663" width="29.28515625" style="2" customWidth="1"/>
    <col min="6664" max="6664" width="8" style="2" customWidth="1"/>
    <col min="6665" max="6669" width="12.140625" style="2" customWidth="1"/>
    <col min="6670" max="6672" width="33.85546875" style="2" customWidth="1"/>
    <col min="6673" max="6910" width="11" style="2" customWidth="1"/>
    <col min="6911" max="6912" width="12.42578125" style="2"/>
    <col min="6913" max="6913" width="31.5703125" style="2" customWidth="1"/>
    <col min="6914" max="6915" width="9.85546875" style="2" customWidth="1"/>
    <col min="6916" max="6916" width="13.28515625" style="2" customWidth="1"/>
    <col min="6917" max="6917" width="8.7109375" style="2" customWidth="1"/>
    <col min="6918" max="6918" width="11" style="2" customWidth="1"/>
    <col min="6919" max="6919" width="29.28515625" style="2" customWidth="1"/>
    <col min="6920" max="6920" width="8" style="2" customWidth="1"/>
    <col min="6921" max="6925" width="12.140625" style="2" customWidth="1"/>
    <col min="6926" max="6928" width="33.85546875" style="2" customWidth="1"/>
    <col min="6929" max="7166" width="11" style="2" customWidth="1"/>
    <col min="7167" max="7168" width="12.42578125" style="2"/>
    <col min="7169" max="7169" width="31.5703125" style="2" customWidth="1"/>
    <col min="7170" max="7171" width="9.85546875" style="2" customWidth="1"/>
    <col min="7172" max="7172" width="13.28515625" style="2" customWidth="1"/>
    <col min="7173" max="7173" width="8.7109375" style="2" customWidth="1"/>
    <col min="7174" max="7174" width="11" style="2" customWidth="1"/>
    <col min="7175" max="7175" width="29.28515625" style="2" customWidth="1"/>
    <col min="7176" max="7176" width="8" style="2" customWidth="1"/>
    <col min="7177" max="7181" width="12.140625" style="2" customWidth="1"/>
    <col min="7182" max="7184" width="33.85546875" style="2" customWidth="1"/>
    <col min="7185" max="7422" width="11" style="2" customWidth="1"/>
    <col min="7423" max="7424" width="12.42578125" style="2"/>
    <col min="7425" max="7425" width="31.5703125" style="2" customWidth="1"/>
    <col min="7426" max="7427" width="9.85546875" style="2" customWidth="1"/>
    <col min="7428" max="7428" width="13.28515625" style="2" customWidth="1"/>
    <col min="7429" max="7429" width="8.7109375" style="2" customWidth="1"/>
    <col min="7430" max="7430" width="11" style="2" customWidth="1"/>
    <col min="7431" max="7431" width="29.28515625" style="2" customWidth="1"/>
    <col min="7432" max="7432" width="8" style="2" customWidth="1"/>
    <col min="7433" max="7437" width="12.140625" style="2" customWidth="1"/>
    <col min="7438" max="7440" width="33.85546875" style="2" customWidth="1"/>
    <col min="7441" max="7678" width="11" style="2" customWidth="1"/>
    <col min="7679" max="7680" width="12.42578125" style="2"/>
    <col min="7681" max="7681" width="31.5703125" style="2" customWidth="1"/>
    <col min="7682" max="7683" width="9.85546875" style="2" customWidth="1"/>
    <col min="7684" max="7684" width="13.28515625" style="2" customWidth="1"/>
    <col min="7685" max="7685" width="8.7109375" style="2" customWidth="1"/>
    <col min="7686" max="7686" width="11" style="2" customWidth="1"/>
    <col min="7687" max="7687" width="29.28515625" style="2" customWidth="1"/>
    <col min="7688" max="7688" width="8" style="2" customWidth="1"/>
    <col min="7689" max="7693" width="12.140625" style="2" customWidth="1"/>
    <col min="7694" max="7696" width="33.85546875" style="2" customWidth="1"/>
    <col min="7697" max="7934" width="11" style="2" customWidth="1"/>
    <col min="7935" max="7936" width="12.42578125" style="2"/>
    <col min="7937" max="7937" width="31.5703125" style="2" customWidth="1"/>
    <col min="7938" max="7939" width="9.85546875" style="2" customWidth="1"/>
    <col min="7940" max="7940" width="13.28515625" style="2" customWidth="1"/>
    <col min="7941" max="7941" width="8.7109375" style="2" customWidth="1"/>
    <col min="7942" max="7942" width="11" style="2" customWidth="1"/>
    <col min="7943" max="7943" width="29.28515625" style="2" customWidth="1"/>
    <col min="7944" max="7944" width="8" style="2" customWidth="1"/>
    <col min="7945" max="7949" width="12.140625" style="2" customWidth="1"/>
    <col min="7950" max="7952" width="33.85546875" style="2" customWidth="1"/>
    <col min="7953" max="8190" width="11" style="2" customWidth="1"/>
    <col min="8191" max="8192" width="12.42578125" style="2"/>
    <col min="8193" max="8193" width="31.5703125" style="2" customWidth="1"/>
    <col min="8194" max="8195" width="9.85546875" style="2" customWidth="1"/>
    <col min="8196" max="8196" width="13.28515625" style="2" customWidth="1"/>
    <col min="8197" max="8197" width="8.7109375" style="2" customWidth="1"/>
    <col min="8198" max="8198" width="11" style="2" customWidth="1"/>
    <col min="8199" max="8199" width="29.28515625" style="2" customWidth="1"/>
    <col min="8200" max="8200" width="8" style="2" customWidth="1"/>
    <col min="8201" max="8205" width="12.140625" style="2" customWidth="1"/>
    <col min="8206" max="8208" width="33.85546875" style="2" customWidth="1"/>
    <col min="8209" max="8446" width="11" style="2" customWidth="1"/>
    <col min="8447" max="8448" width="12.42578125" style="2"/>
    <col min="8449" max="8449" width="31.5703125" style="2" customWidth="1"/>
    <col min="8450" max="8451" width="9.85546875" style="2" customWidth="1"/>
    <col min="8452" max="8452" width="13.28515625" style="2" customWidth="1"/>
    <col min="8453" max="8453" width="8.7109375" style="2" customWidth="1"/>
    <col min="8454" max="8454" width="11" style="2" customWidth="1"/>
    <col min="8455" max="8455" width="29.28515625" style="2" customWidth="1"/>
    <col min="8456" max="8456" width="8" style="2" customWidth="1"/>
    <col min="8457" max="8461" width="12.140625" style="2" customWidth="1"/>
    <col min="8462" max="8464" width="33.85546875" style="2" customWidth="1"/>
    <col min="8465" max="8702" width="11" style="2" customWidth="1"/>
    <col min="8703" max="8704" width="12.42578125" style="2"/>
    <col min="8705" max="8705" width="31.5703125" style="2" customWidth="1"/>
    <col min="8706" max="8707" width="9.85546875" style="2" customWidth="1"/>
    <col min="8708" max="8708" width="13.28515625" style="2" customWidth="1"/>
    <col min="8709" max="8709" width="8.7109375" style="2" customWidth="1"/>
    <col min="8710" max="8710" width="11" style="2" customWidth="1"/>
    <col min="8711" max="8711" width="29.28515625" style="2" customWidth="1"/>
    <col min="8712" max="8712" width="8" style="2" customWidth="1"/>
    <col min="8713" max="8717" width="12.140625" style="2" customWidth="1"/>
    <col min="8718" max="8720" width="33.85546875" style="2" customWidth="1"/>
    <col min="8721" max="8958" width="11" style="2" customWidth="1"/>
    <col min="8959" max="8960" width="12.42578125" style="2"/>
    <col min="8961" max="8961" width="31.5703125" style="2" customWidth="1"/>
    <col min="8962" max="8963" width="9.85546875" style="2" customWidth="1"/>
    <col min="8964" max="8964" width="13.28515625" style="2" customWidth="1"/>
    <col min="8965" max="8965" width="8.7109375" style="2" customWidth="1"/>
    <col min="8966" max="8966" width="11" style="2" customWidth="1"/>
    <col min="8967" max="8967" width="29.28515625" style="2" customWidth="1"/>
    <col min="8968" max="8968" width="8" style="2" customWidth="1"/>
    <col min="8969" max="8973" width="12.140625" style="2" customWidth="1"/>
    <col min="8974" max="8976" width="33.85546875" style="2" customWidth="1"/>
    <col min="8977" max="9214" width="11" style="2" customWidth="1"/>
    <col min="9215" max="9216" width="12.42578125" style="2"/>
    <col min="9217" max="9217" width="31.5703125" style="2" customWidth="1"/>
    <col min="9218" max="9219" width="9.85546875" style="2" customWidth="1"/>
    <col min="9220" max="9220" width="13.28515625" style="2" customWidth="1"/>
    <col min="9221" max="9221" width="8.7109375" style="2" customWidth="1"/>
    <col min="9222" max="9222" width="11" style="2" customWidth="1"/>
    <col min="9223" max="9223" width="29.28515625" style="2" customWidth="1"/>
    <col min="9224" max="9224" width="8" style="2" customWidth="1"/>
    <col min="9225" max="9229" width="12.140625" style="2" customWidth="1"/>
    <col min="9230" max="9232" width="33.85546875" style="2" customWidth="1"/>
    <col min="9233" max="9470" width="11" style="2" customWidth="1"/>
    <col min="9471" max="9472" width="12.42578125" style="2"/>
    <col min="9473" max="9473" width="31.5703125" style="2" customWidth="1"/>
    <col min="9474" max="9475" width="9.85546875" style="2" customWidth="1"/>
    <col min="9476" max="9476" width="13.28515625" style="2" customWidth="1"/>
    <col min="9477" max="9477" width="8.7109375" style="2" customWidth="1"/>
    <col min="9478" max="9478" width="11" style="2" customWidth="1"/>
    <col min="9479" max="9479" width="29.28515625" style="2" customWidth="1"/>
    <col min="9480" max="9480" width="8" style="2" customWidth="1"/>
    <col min="9481" max="9485" width="12.140625" style="2" customWidth="1"/>
    <col min="9486" max="9488" width="33.85546875" style="2" customWidth="1"/>
    <col min="9489" max="9726" width="11" style="2" customWidth="1"/>
    <col min="9727" max="9728" width="12.42578125" style="2"/>
    <col min="9729" max="9729" width="31.5703125" style="2" customWidth="1"/>
    <col min="9730" max="9731" width="9.85546875" style="2" customWidth="1"/>
    <col min="9732" max="9732" width="13.28515625" style="2" customWidth="1"/>
    <col min="9733" max="9733" width="8.7109375" style="2" customWidth="1"/>
    <col min="9734" max="9734" width="11" style="2" customWidth="1"/>
    <col min="9735" max="9735" width="29.28515625" style="2" customWidth="1"/>
    <col min="9736" max="9736" width="8" style="2" customWidth="1"/>
    <col min="9737" max="9741" width="12.140625" style="2" customWidth="1"/>
    <col min="9742" max="9744" width="33.85546875" style="2" customWidth="1"/>
    <col min="9745" max="9982" width="11" style="2" customWidth="1"/>
    <col min="9983" max="9984" width="12.42578125" style="2"/>
    <col min="9985" max="9985" width="31.5703125" style="2" customWidth="1"/>
    <col min="9986" max="9987" width="9.85546875" style="2" customWidth="1"/>
    <col min="9988" max="9988" width="13.28515625" style="2" customWidth="1"/>
    <col min="9989" max="9989" width="8.7109375" style="2" customWidth="1"/>
    <col min="9990" max="9990" width="11" style="2" customWidth="1"/>
    <col min="9991" max="9991" width="29.28515625" style="2" customWidth="1"/>
    <col min="9992" max="9992" width="8" style="2" customWidth="1"/>
    <col min="9993" max="9997" width="12.140625" style="2" customWidth="1"/>
    <col min="9998" max="10000" width="33.85546875" style="2" customWidth="1"/>
    <col min="10001" max="10238" width="11" style="2" customWidth="1"/>
    <col min="10239" max="10240" width="12.42578125" style="2"/>
    <col min="10241" max="10241" width="31.5703125" style="2" customWidth="1"/>
    <col min="10242" max="10243" width="9.85546875" style="2" customWidth="1"/>
    <col min="10244" max="10244" width="13.28515625" style="2" customWidth="1"/>
    <col min="10245" max="10245" width="8.7109375" style="2" customWidth="1"/>
    <col min="10246" max="10246" width="11" style="2" customWidth="1"/>
    <col min="10247" max="10247" width="29.28515625" style="2" customWidth="1"/>
    <col min="10248" max="10248" width="8" style="2" customWidth="1"/>
    <col min="10249" max="10253" width="12.140625" style="2" customWidth="1"/>
    <col min="10254" max="10256" width="33.85546875" style="2" customWidth="1"/>
    <col min="10257" max="10494" width="11" style="2" customWidth="1"/>
    <col min="10495" max="10496" width="12.42578125" style="2"/>
    <col min="10497" max="10497" width="31.5703125" style="2" customWidth="1"/>
    <col min="10498" max="10499" width="9.85546875" style="2" customWidth="1"/>
    <col min="10500" max="10500" width="13.28515625" style="2" customWidth="1"/>
    <col min="10501" max="10501" width="8.7109375" style="2" customWidth="1"/>
    <col min="10502" max="10502" width="11" style="2" customWidth="1"/>
    <col min="10503" max="10503" width="29.28515625" style="2" customWidth="1"/>
    <col min="10504" max="10504" width="8" style="2" customWidth="1"/>
    <col min="10505" max="10509" width="12.140625" style="2" customWidth="1"/>
    <col min="10510" max="10512" width="33.85546875" style="2" customWidth="1"/>
    <col min="10513" max="10750" width="11" style="2" customWidth="1"/>
    <col min="10751" max="10752" width="12.42578125" style="2"/>
    <col min="10753" max="10753" width="31.5703125" style="2" customWidth="1"/>
    <col min="10754" max="10755" width="9.85546875" style="2" customWidth="1"/>
    <col min="10756" max="10756" width="13.28515625" style="2" customWidth="1"/>
    <col min="10757" max="10757" width="8.7109375" style="2" customWidth="1"/>
    <col min="10758" max="10758" width="11" style="2" customWidth="1"/>
    <col min="10759" max="10759" width="29.28515625" style="2" customWidth="1"/>
    <col min="10760" max="10760" width="8" style="2" customWidth="1"/>
    <col min="10761" max="10765" width="12.140625" style="2" customWidth="1"/>
    <col min="10766" max="10768" width="33.85546875" style="2" customWidth="1"/>
    <col min="10769" max="11006" width="11" style="2" customWidth="1"/>
    <col min="11007" max="11008" width="12.42578125" style="2"/>
    <col min="11009" max="11009" width="31.5703125" style="2" customWidth="1"/>
    <col min="11010" max="11011" width="9.85546875" style="2" customWidth="1"/>
    <col min="11012" max="11012" width="13.28515625" style="2" customWidth="1"/>
    <col min="11013" max="11013" width="8.7109375" style="2" customWidth="1"/>
    <col min="11014" max="11014" width="11" style="2" customWidth="1"/>
    <col min="11015" max="11015" width="29.28515625" style="2" customWidth="1"/>
    <col min="11016" max="11016" width="8" style="2" customWidth="1"/>
    <col min="11017" max="11021" width="12.140625" style="2" customWidth="1"/>
    <col min="11022" max="11024" width="33.85546875" style="2" customWidth="1"/>
    <col min="11025" max="11262" width="11" style="2" customWidth="1"/>
    <col min="11263" max="11264" width="12.42578125" style="2"/>
    <col min="11265" max="11265" width="31.5703125" style="2" customWidth="1"/>
    <col min="11266" max="11267" width="9.85546875" style="2" customWidth="1"/>
    <col min="11268" max="11268" width="13.28515625" style="2" customWidth="1"/>
    <col min="11269" max="11269" width="8.7109375" style="2" customWidth="1"/>
    <col min="11270" max="11270" width="11" style="2" customWidth="1"/>
    <col min="11271" max="11271" width="29.28515625" style="2" customWidth="1"/>
    <col min="11272" max="11272" width="8" style="2" customWidth="1"/>
    <col min="11273" max="11277" width="12.140625" style="2" customWidth="1"/>
    <col min="11278" max="11280" width="33.85546875" style="2" customWidth="1"/>
    <col min="11281" max="11518" width="11" style="2" customWidth="1"/>
    <col min="11519" max="11520" width="12.42578125" style="2"/>
    <col min="11521" max="11521" width="31.5703125" style="2" customWidth="1"/>
    <col min="11522" max="11523" width="9.85546875" style="2" customWidth="1"/>
    <col min="11524" max="11524" width="13.28515625" style="2" customWidth="1"/>
    <col min="11525" max="11525" width="8.7109375" style="2" customWidth="1"/>
    <col min="11526" max="11526" width="11" style="2" customWidth="1"/>
    <col min="11527" max="11527" width="29.28515625" style="2" customWidth="1"/>
    <col min="11528" max="11528" width="8" style="2" customWidth="1"/>
    <col min="11529" max="11533" width="12.140625" style="2" customWidth="1"/>
    <col min="11534" max="11536" width="33.85546875" style="2" customWidth="1"/>
    <col min="11537" max="11774" width="11" style="2" customWidth="1"/>
    <col min="11775" max="11776" width="12.42578125" style="2"/>
    <col min="11777" max="11777" width="31.5703125" style="2" customWidth="1"/>
    <col min="11778" max="11779" width="9.85546875" style="2" customWidth="1"/>
    <col min="11780" max="11780" width="13.28515625" style="2" customWidth="1"/>
    <col min="11781" max="11781" width="8.7109375" style="2" customWidth="1"/>
    <col min="11782" max="11782" width="11" style="2" customWidth="1"/>
    <col min="11783" max="11783" width="29.28515625" style="2" customWidth="1"/>
    <col min="11784" max="11784" width="8" style="2" customWidth="1"/>
    <col min="11785" max="11789" width="12.140625" style="2" customWidth="1"/>
    <col min="11790" max="11792" width="33.85546875" style="2" customWidth="1"/>
    <col min="11793" max="12030" width="11" style="2" customWidth="1"/>
    <col min="12031" max="12032" width="12.42578125" style="2"/>
    <col min="12033" max="12033" width="31.5703125" style="2" customWidth="1"/>
    <col min="12034" max="12035" width="9.85546875" style="2" customWidth="1"/>
    <col min="12036" max="12036" width="13.28515625" style="2" customWidth="1"/>
    <col min="12037" max="12037" width="8.7109375" style="2" customWidth="1"/>
    <col min="12038" max="12038" width="11" style="2" customWidth="1"/>
    <col min="12039" max="12039" width="29.28515625" style="2" customWidth="1"/>
    <col min="12040" max="12040" width="8" style="2" customWidth="1"/>
    <col min="12041" max="12045" width="12.140625" style="2" customWidth="1"/>
    <col min="12046" max="12048" width="33.85546875" style="2" customWidth="1"/>
    <col min="12049" max="12286" width="11" style="2" customWidth="1"/>
    <col min="12287" max="12288" width="12.42578125" style="2"/>
    <col min="12289" max="12289" width="31.5703125" style="2" customWidth="1"/>
    <col min="12290" max="12291" width="9.85546875" style="2" customWidth="1"/>
    <col min="12292" max="12292" width="13.28515625" style="2" customWidth="1"/>
    <col min="12293" max="12293" width="8.7109375" style="2" customWidth="1"/>
    <col min="12294" max="12294" width="11" style="2" customWidth="1"/>
    <col min="12295" max="12295" width="29.28515625" style="2" customWidth="1"/>
    <col min="12296" max="12296" width="8" style="2" customWidth="1"/>
    <col min="12297" max="12301" width="12.140625" style="2" customWidth="1"/>
    <col min="12302" max="12304" width="33.85546875" style="2" customWidth="1"/>
    <col min="12305" max="12542" width="11" style="2" customWidth="1"/>
    <col min="12543" max="12544" width="12.42578125" style="2"/>
    <col min="12545" max="12545" width="31.5703125" style="2" customWidth="1"/>
    <col min="12546" max="12547" width="9.85546875" style="2" customWidth="1"/>
    <col min="12548" max="12548" width="13.28515625" style="2" customWidth="1"/>
    <col min="12549" max="12549" width="8.7109375" style="2" customWidth="1"/>
    <col min="12550" max="12550" width="11" style="2" customWidth="1"/>
    <col min="12551" max="12551" width="29.28515625" style="2" customWidth="1"/>
    <col min="12552" max="12552" width="8" style="2" customWidth="1"/>
    <col min="12553" max="12557" width="12.140625" style="2" customWidth="1"/>
    <col min="12558" max="12560" width="33.85546875" style="2" customWidth="1"/>
    <col min="12561" max="12798" width="11" style="2" customWidth="1"/>
    <col min="12799" max="12800" width="12.42578125" style="2"/>
    <col min="12801" max="12801" width="31.5703125" style="2" customWidth="1"/>
    <col min="12802" max="12803" width="9.85546875" style="2" customWidth="1"/>
    <col min="12804" max="12804" width="13.28515625" style="2" customWidth="1"/>
    <col min="12805" max="12805" width="8.7109375" style="2" customWidth="1"/>
    <col min="12806" max="12806" width="11" style="2" customWidth="1"/>
    <col min="12807" max="12807" width="29.28515625" style="2" customWidth="1"/>
    <col min="12808" max="12808" width="8" style="2" customWidth="1"/>
    <col min="12809" max="12813" width="12.140625" style="2" customWidth="1"/>
    <col min="12814" max="12816" width="33.85546875" style="2" customWidth="1"/>
    <col min="12817" max="13054" width="11" style="2" customWidth="1"/>
    <col min="13055" max="13056" width="12.42578125" style="2"/>
    <col min="13057" max="13057" width="31.5703125" style="2" customWidth="1"/>
    <col min="13058" max="13059" width="9.85546875" style="2" customWidth="1"/>
    <col min="13060" max="13060" width="13.28515625" style="2" customWidth="1"/>
    <col min="13061" max="13061" width="8.7109375" style="2" customWidth="1"/>
    <col min="13062" max="13062" width="11" style="2" customWidth="1"/>
    <col min="13063" max="13063" width="29.28515625" style="2" customWidth="1"/>
    <col min="13064" max="13064" width="8" style="2" customWidth="1"/>
    <col min="13065" max="13069" width="12.140625" style="2" customWidth="1"/>
    <col min="13070" max="13072" width="33.85546875" style="2" customWidth="1"/>
    <col min="13073" max="13310" width="11" style="2" customWidth="1"/>
    <col min="13311" max="13312" width="12.42578125" style="2"/>
    <col min="13313" max="13313" width="31.5703125" style="2" customWidth="1"/>
    <col min="13314" max="13315" width="9.85546875" style="2" customWidth="1"/>
    <col min="13316" max="13316" width="13.28515625" style="2" customWidth="1"/>
    <col min="13317" max="13317" width="8.7109375" style="2" customWidth="1"/>
    <col min="13318" max="13318" width="11" style="2" customWidth="1"/>
    <col min="13319" max="13319" width="29.28515625" style="2" customWidth="1"/>
    <col min="13320" max="13320" width="8" style="2" customWidth="1"/>
    <col min="13321" max="13325" width="12.140625" style="2" customWidth="1"/>
    <col min="13326" max="13328" width="33.85546875" style="2" customWidth="1"/>
    <col min="13329" max="13566" width="11" style="2" customWidth="1"/>
    <col min="13567" max="13568" width="12.42578125" style="2"/>
    <col min="13569" max="13569" width="31.5703125" style="2" customWidth="1"/>
    <col min="13570" max="13571" width="9.85546875" style="2" customWidth="1"/>
    <col min="13572" max="13572" width="13.28515625" style="2" customWidth="1"/>
    <col min="13573" max="13573" width="8.7109375" style="2" customWidth="1"/>
    <col min="13574" max="13574" width="11" style="2" customWidth="1"/>
    <col min="13575" max="13575" width="29.28515625" style="2" customWidth="1"/>
    <col min="13576" max="13576" width="8" style="2" customWidth="1"/>
    <col min="13577" max="13581" width="12.140625" style="2" customWidth="1"/>
    <col min="13582" max="13584" width="33.85546875" style="2" customWidth="1"/>
    <col min="13585" max="13822" width="11" style="2" customWidth="1"/>
    <col min="13823" max="13824" width="12.42578125" style="2"/>
    <col min="13825" max="13825" width="31.5703125" style="2" customWidth="1"/>
    <col min="13826" max="13827" width="9.85546875" style="2" customWidth="1"/>
    <col min="13828" max="13828" width="13.28515625" style="2" customWidth="1"/>
    <col min="13829" max="13829" width="8.7109375" style="2" customWidth="1"/>
    <col min="13830" max="13830" width="11" style="2" customWidth="1"/>
    <col min="13831" max="13831" width="29.28515625" style="2" customWidth="1"/>
    <col min="13832" max="13832" width="8" style="2" customWidth="1"/>
    <col min="13833" max="13837" width="12.140625" style="2" customWidth="1"/>
    <col min="13838" max="13840" width="33.85546875" style="2" customWidth="1"/>
    <col min="13841" max="14078" width="11" style="2" customWidth="1"/>
    <col min="14079" max="14080" width="12.42578125" style="2"/>
    <col min="14081" max="14081" width="31.5703125" style="2" customWidth="1"/>
    <col min="14082" max="14083" width="9.85546875" style="2" customWidth="1"/>
    <col min="14084" max="14084" width="13.28515625" style="2" customWidth="1"/>
    <col min="14085" max="14085" width="8.7109375" style="2" customWidth="1"/>
    <col min="14086" max="14086" width="11" style="2" customWidth="1"/>
    <col min="14087" max="14087" width="29.28515625" style="2" customWidth="1"/>
    <col min="14088" max="14088" width="8" style="2" customWidth="1"/>
    <col min="14089" max="14093" width="12.140625" style="2" customWidth="1"/>
    <col min="14094" max="14096" width="33.85546875" style="2" customWidth="1"/>
    <col min="14097" max="14334" width="11" style="2" customWidth="1"/>
    <col min="14335" max="14336" width="12.42578125" style="2"/>
    <col min="14337" max="14337" width="31.5703125" style="2" customWidth="1"/>
    <col min="14338" max="14339" width="9.85546875" style="2" customWidth="1"/>
    <col min="14340" max="14340" width="13.28515625" style="2" customWidth="1"/>
    <col min="14341" max="14341" width="8.7109375" style="2" customWidth="1"/>
    <col min="14342" max="14342" width="11" style="2" customWidth="1"/>
    <col min="14343" max="14343" width="29.28515625" style="2" customWidth="1"/>
    <col min="14344" max="14344" width="8" style="2" customWidth="1"/>
    <col min="14345" max="14349" width="12.140625" style="2" customWidth="1"/>
    <col min="14350" max="14352" width="33.85546875" style="2" customWidth="1"/>
    <col min="14353" max="14590" width="11" style="2" customWidth="1"/>
    <col min="14591" max="14592" width="12.42578125" style="2"/>
    <col min="14593" max="14593" width="31.5703125" style="2" customWidth="1"/>
    <col min="14594" max="14595" width="9.85546875" style="2" customWidth="1"/>
    <col min="14596" max="14596" width="13.28515625" style="2" customWidth="1"/>
    <col min="14597" max="14597" width="8.7109375" style="2" customWidth="1"/>
    <col min="14598" max="14598" width="11" style="2" customWidth="1"/>
    <col min="14599" max="14599" width="29.28515625" style="2" customWidth="1"/>
    <col min="14600" max="14600" width="8" style="2" customWidth="1"/>
    <col min="14601" max="14605" width="12.140625" style="2" customWidth="1"/>
    <col min="14606" max="14608" width="33.85546875" style="2" customWidth="1"/>
    <col min="14609" max="14846" width="11" style="2" customWidth="1"/>
    <col min="14847" max="14848" width="12.42578125" style="2"/>
    <col min="14849" max="14849" width="31.5703125" style="2" customWidth="1"/>
    <col min="14850" max="14851" width="9.85546875" style="2" customWidth="1"/>
    <col min="14852" max="14852" width="13.28515625" style="2" customWidth="1"/>
    <col min="14853" max="14853" width="8.7109375" style="2" customWidth="1"/>
    <col min="14854" max="14854" width="11" style="2" customWidth="1"/>
    <col min="14855" max="14855" width="29.28515625" style="2" customWidth="1"/>
    <col min="14856" max="14856" width="8" style="2" customWidth="1"/>
    <col min="14857" max="14861" width="12.140625" style="2" customWidth="1"/>
    <col min="14862" max="14864" width="33.85546875" style="2" customWidth="1"/>
    <col min="14865" max="15102" width="11" style="2" customWidth="1"/>
    <col min="15103" max="15104" width="12.42578125" style="2"/>
    <col min="15105" max="15105" width="31.5703125" style="2" customWidth="1"/>
    <col min="15106" max="15107" width="9.85546875" style="2" customWidth="1"/>
    <col min="15108" max="15108" width="13.28515625" style="2" customWidth="1"/>
    <col min="15109" max="15109" width="8.7109375" style="2" customWidth="1"/>
    <col min="15110" max="15110" width="11" style="2" customWidth="1"/>
    <col min="15111" max="15111" width="29.28515625" style="2" customWidth="1"/>
    <col min="15112" max="15112" width="8" style="2" customWidth="1"/>
    <col min="15113" max="15117" width="12.140625" style="2" customWidth="1"/>
    <col min="15118" max="15120" width="33.85546875" style="2" customWidth="1"/>
    <col min="15121" max="15358" width="11" style="2" customWidth="1"/>
    <col min="15359" max="15360" width="12.42578125" style="2"/>
    <col min="15361" max="15361" width="31.5703125" style="2" customWidth="1"/>
    <col min="15362" max="15363" width="9.85546875" style="2" customWidth="1"/>
    <col min="15364" max="15364" width="13.28515625" style="2" customWidth="1"/>
    <col min="15365" max="15365" width="8.7109375" style="2" customWidth="1"/>
    <col min="15366" max="15366" width="11" style="2" customWidth="1"/>
    <col min="15367" max="15367" width="29.28515625" style="2" customWidth="1"/>
    <col min="15368" max="15368" width="8" style="2" customWidth="1"/>
    <col min="15369" max="15373" width="12.140625" style="2" customWidth="1"/>
    <col min="15374" max="15376" width="33.85546875" style="2" customWidth="1"/>
    <col min="15377" max="15614" width="11" style="2" customWidth="1"/>
    <col min="15615" max="15616" width="12.42578125" style="2"/>
    <col min="15617" max="15617" width="31.5703125" style="2" customWidth="1"/>
    <col min="15618" max="15619" width="9.85546875" style="2" customWidth="1"/>
    <col min="15620" max="15620" width="13.28515625" style="2" customWidth="1"/>
    <col min="15621" max="15621" width="8.7109375" style="2" customWidth="1"/>
    <col min="15622" max="15622" width="11" style="2" customWidth="1"/>
    <col min="15623" max="15623" width="29.28515625" style="2" customWidth="1"/>
    <col min="15624" max="15624" width="8" style="2" customWidth="1"/>
    <col min="15625" max="15629" width="12.140625" style="2" customWidth="1"/>
    <col min="15630" max="15632" width="33.85546875" style="2" customWidth="1"/>
    <col min="15633" max="15870" width="11" style="2" customWidth="1"/>
    <col min="15871" max="15872" width="12.42578125" style="2"/>
    <col min="15873" max="15873" width="31.5703125" style="2" customWidth="1"/>
    <col min="15874" max="15875" width="9.85546875" style="2" customWidth="1"/>
    <col min="15876" max="15876" width="13.28515625" style="2" customWidth="1"/>
    <col min="15877" max="15877" width="8.7109375" style="2" customWidth="1"/>
    <col min="15878" max="15878" width="11" style="2" customWidth="1"/>
    <col min="15879" max="15879" width="29.28515625" style="2" customWidth="1"/>
    <col min="15880" max="15880" width="8" style="2" customWidth="1"/>
    <col min="15881" max="15885" width="12.140625" style="2" customWidth="1"/>
    <col min="15886" max="15888" width="33.85546875" style="2" customWidth="1"/>
    <col min="15889" max="16126" width="11" style="2" customWidth="1"/>
    <col min="16127" max="16128" width="12.42578125" style="2"/>
    <col min="16129" max="16129" width="31.5703125" style="2" customWidth="1"/>
    <col min="16130" max="16131" width="9.85546875" style="2" customWidth="1"/>
    <col min="16132" max="16132" width="13.28515625" style="2" customWidth="1"/>
    <col min="16133" max="16133" width="8.7109375" style="2" customWidth="1"/>
    <col min="16134" max="16134" width="11" style="2" customWidth="1"/>
    <col min="16135" max="16135" width="29.28515625" style="2" customWidth="1"/>
    <col min="16136" max="16136" width="8" style="2" customWidth="1"/>
    <col min="16137" max="16141" width="12.140625" style="2" customWidth="1"/>
    <col min="16142" max="16144" width="33.85546875" style="2" customWidth="1"/>
    <col min="16145" max="16382" width="11" style="2" customWidth="1"/>
    <col min="16383" max="16384" width="12.42578125" style="2"/>
  </cols>
  <sheetData>
    <row r="1" spans="1:16" ht="24.75" customHeight="1">
      <c r="A1" s="1" t="s">
        <v>0</v>
      </c>
      <c r="G1" s="3" t="s">
        <v>1</v>
      </c>
      <c r="N1" s="3"/>
    </row>
    <row r="2" spans="1:16" ht="18.95" customHeight="1">
      <c r="K2" s="4"/>
    </row>
    <row r="3" spans="1:16" ht="20.25">
      <c r="A3" s="5" t="s">
        <v>2</v>
      </c>
      <c r="B3" s="4"/>
      <c r="C3" s="4"/>
      <c r="D3" s="4"/>
      <c r="E3" s="6" t="s">
        <v>3</v>
      </c>
      <c r="F3" s="6"/>
      <c r="G3" s="6"/>
      <c r="I3" s="7"/>
      <c r="K3" s="4"/>
      <c r="N3" s="8"/>
    </row>
    <row r="4" spans="1:16" ht="18.95" customHeight="1">
      <c r="A4" s="5" t="s">
        <v>4</v>
      </c>
      <c r="B4" s="4"/>
      <c r="C4" s="4"/>
      <c r="D4" s="4"/>
      <c r="E4" s="9" t="s">
        <v>5</v>
      </c>
      <c r="F4" s="9"/>
      <c r="G4" s="9"/>
      <c r="I4" s="10"/>
      <c r="K4" s="11"/>
      <c r="N4" s="8"/>
    </row>
    <row r="5" spans="1:16" ht="15.75" customHeight="1">
      <c r="A5" s="5"/>
      <c r="E5" s="12"/>
      <c r="F5" s="13"/>
      <c r="G5" s="14"/>
      <c r="N5" s="15"/>
    </row>
    <row r="6" spans="1:16" ht="16.5" customHeight="1">
      <c r="A6" s="12" t="s">
        <v>6</v>
      </c>
      <c r="B6" s="16" t="s">
        <v>7</v>
      </c>
      <c r="C6" s="16"/>
      <c r="D6" s="16"/>
      <c r="E6" s="16"/>
      <c r="F6" s="16"/>
      <c r="G6" s="17" t="s">
        <v>8</v>
      </c>
      <c r="N6" s="15"/>
    </row>
    <row r="7" spans="1:16" ht="13.5" customHeight="1">
      <c r="A7" s="18"/>
      <c r="B7" s="19" t="s">
        <v>9</v>
      </c>
      <c r="C7" s="19"/>
      <c r="D7" s="19"/>
      <c r="E7" s="19"/>
      <c r="F7" s="19"/>
      <c r="G7" s="17"/>
      <c r="H7" s="20"/>
      <c r="I7" s="4"/>
      <c r="J7" s="4"/>
      <c r="K7" s="21"/>
      <c r="M7" s="4"/>
      <c r="N7" s="15"/>
    </row>
    <row r="8" spans="1:16" ht="13.5" customHeight="1">
      <c r="B8" s="22" t="s">
        <v>10</v>
      </c>
      <c r="C8" s="22" t="s">
        <v>11</v>
      </c>
      <c r="D8" s="22" t="s">
        <v>12</v>
      </c>
      <c r="E8" s="23" t="s">
        <v>13</v>
      </c>
      <c r="F8" s="4" t="s">
        <v>14</v>
      </c>
      <c r="H8" s="20"/>
      <c r="I8" s="4"/>
      <c r="J8" s="4"/>
      <c r="K8" s="21"/>
      <c r="M8" s="4"/>
      <c r="N8" s="15"/>
    </row>
    <row r="9" spans="1:16" ht="13.5" customHeight="1">
      <c r="B9" s="24" t="s">
        <v>15</v>
      </c>
      <c r="C9" s="24" t="s">
        <v>16</v>
      </c>
      <c r="D9" s="24" t="s">
        <v>17</v>
      </c>
      <c r="E9" s="22" t="s">
        <v>18</v>
      </c>
      <c r="F9" s="25" t="s">
        <v>19</v>
      </c>
      <c r="G9" s="20"/>
      <c r="N9" s="15"/>
    </row>
    <row r="10" spans="1:16" ht="8.1" customHeight="1">
      <c r="A10" s="26"/>
      <c r="B10" s="24"/>
      <c r="C10" s="24"/>
      <c r="D10" s="24"/>
      <c r="E10" s="24"/>
      <c r="F10" s="24"/>
      <c r="G10" s="26"/>
      <c r="N10" s="26"/>
    </row>
    <row r="11" spans="1:16" s="26" customFormat="1" ht="12.95" customHeight="1">
      <c r="A11" s="27" t="s">
        <v>20</v>
      </c>
      <c r="B11" s="28">
        <f>SUM(B12)</f>
        <v>2395</v>
      </c>
      <c r="C11" s="28">
        <f>SUM(C12)</f>
        <v>2281</v>
      </c>
      <c r="D11" s="28">
        <f>SUM(D12)</f>
        <v>2251</v>
      </c>
      <c r="E11" s="28">
        <f>SUM(E12)</f>
        <v>1915</v>
      </c>
      <c r="F11" s="28">
        <f>SUM(F12)</f>
        <v>1915</v>
      </c>
      <c r="G11" s="29" t="s">
        <v>21</v>
      </c>
      <c r="H11" s="30"/>
      <c r="I11" s="31"/>
      <c r="K11" s="31"/>
      <c r="L11" s="31"/>
      <c r="M11" s="31"/>
      <c r="N11" s="32"/>
      <c r="P11" s="33"/>
    </row>
    <row r="12" spans="1:16" s="26" customFormat="1" ht="12.95" customHeight="1">
      <c r="A12" s="34" t="s">
        <v>22</v>
      </c>
      <c r="B12" s="35">
        <v>2395</v>
      </c>
      <c r="C12" s="35">
        <v>2281</v>
      </c>
      <c r="D12" s="35">
        <v>2251</v>
      </c>
      <c r="E12" s="35">
        <v>1915</v>
      </c>
      <c r="F12" s="35">
        <v>1915</v>
      </c>
      <c r="G12" s="36" t="s">
        <v>23</v>
      </c>
      <c r="H12" s="30"/>
      <c r="I12" s="37"/>
      <c r="K12" s="37"/>
      <c r="L12" s="37"/>
      <c r="M12" s="37"/>
      <c r="N12" s="38"/>
      <c r="P12" s="39"/>
    </row>
    <row r="13" spans="1:16" s="26" customFormat="1" ht="12.95" customHeight="1">
      <c r="A13" s="27" t="s">
        <v>24</v>
      </c>
      <c r="B13" s="40">
        <f>SUM(B14:B16)</f>
        <v>5840</v>
      </c>
      <c r="C13" s="40">
        <f>SUM(C14:C16)</f>
        <v>6046</v>
      </c>
      <c r="D13" s="40">
        <f>SUM(D14:D16)</f>
        <v>5916</v>
      </c>
      <c r="E13" s="40">
        <f>SUM(E14:E16)</f>
        <v>5597</v>
      </c>
      <c r="F13" s="40">
        <f>SUM(F14:F16)</f>
        <v>5603</v>
      </c>
      <c r="G13" s="29" t="s">
        <v>25</v>
      </c>
      <c r="H13" s="30"/>
      <c r="I13" s="31"/>
      <c r="K13" s="31"/>
      <c r="L13" s="31"/>
      <c r="M13" s="31"/>
      <c r="N13" s="38"/>
      <c r="P13" s="33"/>
    </row>
    <row r="14" spans="1:16" s="26" customFormat="1" ht="12.95" customHeight="1">
      <c r="A14" s="41" t="s">
        <v>26</v>
      </c>
      <c r="B14" s="35">
        <v>958</v>
      </c>
      <c r="C14" s="35">
        <v>972</v>
      </c>
      <c r="D14" s="35">
        <v>951</v>
      </c>
      <c r="E14" s="35">
        <v>844</v>
      </c>
      <c r="F14" s="35">
        <v>844</v>
      </c>
      <c r="G14" s="36" t="s">
        <v>27</v>
      </c>
      <c r="H14" s="30"/>
      <c r="I14" s="37"/>
      <c r="K14" s="37"/>
      <c r="L14" s="37"/>
      <c r="M14" s="37"/>
      <c r="N14" s="38"/>
      <c r="P14" s="33"/>
    </row>
    <row r="15" spans="1:16" s="26" customFormat="1" ht="12.95" customHeight="1">
      <c r="A15" s="41" t="s">
        <v>28</v>
      </c>
      <c r="B15" s="35">
        <v>4680</v>
      </c>
      <c r="C15" s="35">
        <v>4865</v>
      </c>
      <c r="D15" s="35">
        <v>4764</v>
      </c>
      <c r="E15" s="35">
        <v>4578</v>
      </c>
      <c r="F15" s="35">
        <v>4584</v>
      </c>
      <c r="G15" s="36" t="s">
        <v>29</v>
      </c>
      <c r="H15" s="30"/>
      <c r="I15" s="37"/>
      <c r="K15" s="37"/>
      <c r="L15" s="37"/>
      <c r="M15" s="37"/>
      <c r="N15" s="38"/>
      <c r="P15" s="33"/>
    </row>
    <row r="16" spans="1:16" s="26" customFormat="1" ht="12.95" customHeight="1">
      <c r="A16" s="42" t="s">
        <v>30</v>
      </c>
      <c r="B16" s="35">
        <v>202</v>
      </c>
      <c r="C16" s="35">
        <v>209</v>
      </c>
      <c r="D16" s="35">
        <v>201</v>
      </c>
      <c r="E16" s="35">
        <v>175</v>
      </c>
      <c r="F16" s="35">
        <v>175</v>
      </c>
      <c r="G16" s="43" t="s">
        <v>31</v>
      </c>
      <c r="H16" s="30"/>
      <c r="I16" s="31"/>
      <c r="K16" s="31"/>
      <c r="L16" s="31"/>
      <c r="M16" s="31"/>
      <c r="N16" s="38"/>
      <c r="P16" s="33"/>
    </row>
    <row r="17" spans="1:16" s="26" customFormat="1" ht="12.95" customHeight="1">
      <c r="A17" s="44" t="s">
        <v>32</v>
      </c>
      <c r="B17" s="40">
        <f>SUM(B18:B22)</f>
        <v>10218</v>
      </c>
      <c r="C17" s="40">
        <f>SUM(C18:C22)</f>
        <v>10146</v>
      </c>
      <c r="D17" s="40">
        <f>SUM(D18:D22)</f>
        <v>10079</v>
      </c>
      <c r="E17" s="40">
        <f>SUM(E18:E22)</f>
        <v>9888</v>
      </c>
      <c r="F17" s="40">
        <f>SUM(F18:F22)</f>
        <v>9959</v>
      </c>
      <c r="G17" s="29" t="s">
        <v>33</v>
      </c>
      <c r="H17" s="30"/>
      <c r="I17" s="37"/>
      <c r="K17" s="37"/>
      <c r="L17" s="37"/>
      <c r="M17" s="37"/>
      <c r="N17" s="32"/>
      <c r="P17" s="33"/>
    </row>
    <row r="18" spans="1:16" s="26" customFormat="1" ht="12.95" customHeight="1">
      <c r="A18" s="34" t="s">
        <v>34</v>
      </c>
      <c r="B18" s="35">
        <v>556</v>
      </c>
      <c r="C18" s="35">
        <v>532</v>
      </c>
      <c r="D18" s="35">
        <v>526</v>
      </c>
      <c r="E18" s="35">
        <v>479</v>
      </c>
      <c r="F18" s="35">
        <v>480</v>
      </c>
      <c r="G18" s="36" t="s">
        <v>35</v>
      </c>
      <c r="H18" s="30"/>
      <c r="I18" s="37"/>
      <c r="K18" s="37"/>
      <c r="L18" s="37"/>
      <c r="M18" s="37"/>
      <c r="N18" s="38"/>
      <c r="P18" s="39"/>
    </row>
    <row r="19" spans="1:16" s="26" customFormat="1" ht="12.95" customHeight="1">
      <c r="A19" s="34" t="s">
        <v>36</v>
      </c>
      <c r="B19" s="35">
        <v>1026</v>
      </c>
      <c r="C19" s="35">
        <v>1074</v>
      </c>
      <c r="D19" s="35">
        <v>1019</v>
      </c>
      <c r="E19" s="35">
        <v>994</v>
      </c>
      <c r="F19" s="35">
        <v>994</v>
      </c>
      <c r="G19" s="36" t="s">
        <v>37</v>
      </c>
      <c r="H19" s="30"/>
      <c r="I19" s="37"/>
      <c r="K19" s="37"/>
      <c r="L19" s="37"/>
      <c r="M19" s="37"/>
      <c r="N19" s="38"/>
      <c r="P19" s="45"/>
    </row>
    <row r="20" spans="1:16" s="26" customFormat="1" ht="12.95" customHeight="1">
      <c r="A20" s="41" t="s">
        <v>38</v>
      </c>
      <c r="B20" s="35">
        <v>4276</v>
      </c>
      <c r="C20" s="35">
        <v>4105</v>
      </c>
      <c r="D20" s="35">
        <v>4159</v>
      </c>
      <c r="E20" s="35">
        <v>4123</v>
      </c>
      <c r="F20" s="35">
        <v>4173</v>
      </c>
      <c r="G20" s="36" t="s">
        <v>39</v>
      </c>
      <c r="H20" s="30"/>
      <c r="I20" s="37"/>
      <c r="K20" s="37"/>
      <c r="L20" s="37"/>
      <c r="M20" s="37"/>
      <c r="N20" s="38"/>
      <c r="P20" s="33"/>
    </row>
    <row r="21" spans="1:16" s="26" customFormat="1" ht="12.95" customHeight="1">
      <c r="A21" s="34" t="s">
        <v>40</v>
      </c>
      <c r="B21" s="35">
        <v>1840</v>
      </c>
      <c r="C21" s="35">
        <v>1877</v>
      </c>
      <c r="D21" s="35">
        <v>1870</v>
      </c>
      <c r="E21" s="35">
        <v>1804</v>
      </c>
      <c r="F21" s="35">
        <v>1804</v>
      </c>
      <c r="G21" s="36" t="s">
        <v>41</v>
      </c>
      <c r="H21" s="30"/>
      <c r="I21" s="37"/>
      <c r="K21" s="37"/>
      <c r="L21" s="37"/>
      <c r="M21" s="37"/>
      <c r="N21" s="46"/>
      <c r="P21" s="33"/>
    </row>
    <row r="22" spans="1:16" s="26" customFormat="1" ht="12.95" customHeight="1">
      <c r="A22" s="41" t="s">
        <v>42</v>
      </c>
      <c r="B22" s="35">
        <v>2520</v>
      </c>
      <c r="C22" s="35">
        <v>2558</v>
      </c>
      <c r="D22" s="35">
        <v>2505</v>
      </c>
      <c r="E22" s="35">
        <v>2488</v>
      </c>
      <c r="F22" s="35">
        <v>2508</v>
      </c>
      <c r="G22" s="36" t="s">
        <v>43</v>
      </c>
      <c r="H22" s="30"/>
      <c r="I22" s="31"/>
      <c r="K22" s="31"/>
      <c r="L22" s="31"/>
      <c r="M22" s="31"/>
      <c r="N22" s="38"/>
      <c r="P22" s="33"/>
    </row>
    <row r="23" spans="1:16" s="26" customFormat="1" ht="12.95" customHeight="1">
      <c r="A23" s="44" t="s">
        <v>44</v>
      </c>
      <c r="B23" s="40">
        <f>SUM(B24:B32)</f>
        <v>76371</v>
      </c>
      <c r="C23" s="40">
        <f>SUM(C24:C32)</f>
        <v>75082</v>
      </c>
      <c r="D23" s="40">
        <f>SUM(D24:D32)</f>
        <v>76431</v>
      </c>
      <c r="E23" s="40">
        <f>SUM(E24:E32)</f>
        <v>78598</v>
      </c>
      <c r="F23" s="40">
        <f>SUM(F24:F32)</f>
        <v>79165</v>
      </c>
      <c r="G23" s="29" t="s">
        <v>45</v>
      </c>
      <c r="H23" s="30"/>
      <c r="I23" s="37"/>
      <c r="K23" s="37"/>
      <c r="L23" s="37"/>
      <c r="M23" s="37"/>
      <c r="N23" s="38"/>
      <c r="P23" s="33"/>
    </row>
    <row r="24" spans="1:16" s="26" customFormat="1" ht="12.95" customHeight="1">
      <c r="A24" s="34" t="s">
        <v>46</v>
      </c>
      <c r="B24" s="35">
        <v>10986</v>
      </c>
      <c r="C24" s="35">
        <v>11006</v>
      </c>
      <c r="D24" s="35">
        <v>11257</v>
      </c>
      <c r="E24" s="35">
        <v>11205</v>
      </c>
      <c r="F24" s="35">
        <v>11213</v>
      </c>
      <c r="G24" s="36" t="s">
        <v>47</v>
      </c>
      <c r="H24" s="30"/>
      <c r="I24" s="37"/>
      <c r="K24" s="37"/>
      <c r="L24" s="37"/>
      <c r="M24" s="37"/>
      <c r="N24" s="32"/>
      <c r="P24" s="33"/>
    </row>
    <row r="25" spans="1:16" s="26" customFormat="1" ht="12.95" customHeight="1">
      <c r="A25" s="34" t="s">
        <v>48</v>
      </c>
      <c r="B25" s="35">
        <v>9415</v>
      </c>
      <c r="C25" s="35">
        <v>7415</v>
      </c>
      <c r="D25" s="35">
        <v>7443</v>
      </c>
      <c r="E25" s="35">
        <v>7580</v>
      </c>
      <c r="F25" s="35">
        <v>7580</v>
      </c>
      <c r="G25" s="36" t="s">
        <v>49</v>
      </c>
      <c r="H25" s="30"/>
      <c r="I25" s="37"/>
      <c r="K25" s="37"/>
      <c r="L25" s="37"/>
      <c r="M25" s="37"/>
      <c r="N25" s="38"/>
      <c r="P25" s="39"/>
    </row>
    <row r="26" spans="1:16" s="26" customFormat="1" ht="12.95" customHeight="1">
      <c r="A26" s="34" t="s">
        <v>50</v>
      </c>
      <c r="B26" s="35">
        <v>10817</v>
      </c>
      <c r="C26" s="35">
        <v>10983</v>
      </c>
      <c r="D26" s="35">
        <v>11129</v>
      </c>
      <c r="E26" s="35">
        <v>11177</v>
      </c>
      <c r="F26" s="35">
        <v>11191</v>
      </c>
      <c r="G26" s="36" t="s">
        <v>51</v>
      </c>
      <c r="H26" s="30"/>
      <c r="I26" s="37"/>
      <c r="K26" s="37"/>
      <c r="L26" s="37"/>
      <c r="M26" s="37"/>
      <c r="N26" s="38"/>
    </row>
    <row r="27" spans="1:16" s="26" customFormat="1" ht="12.95" customHeight="1">
      <c r="A27" s="41" t="s">
        <v>52</v>
      </c>
      <c r="B27" s="35">
        <v>6096</v>
      </c>
      <c r="C27" s="35">
        <v>6359</v>
      </c>
      <c r="D27" s="35">
        <v>6400</v>
      </c>
      <c r="E27" s="35">
        <v>6942</v>
      </c>
      <c r="F27" s="35">
        <v>6972</v>
      </c>
      <c r="G27" s="36" t="s">
        <v>53</v>
      </c>
      <c r="H27" s="30"/>
      <c r="I27" s="37"/>
      <c r="K27" s="37"/>
      <c r="L27" s="37"/>
      <c r="M27" s="37"/>
      <c r="N27" s="38"/>
    </row>
    <row r="28" spans="1:16" s="26" customFormat="1" ht="12.95" customHeight="1">
      <c r="A28" s="47" t="s">
        <v>54</v>
      </c>
      <c r="B28" s="35">
        <v>2411</v>
      </c>
      <c r="C28" s="35">
        <v>2397</v>
      </c>
      <c r="D28" s="35">
        <v>2476</v>
      </c>
      <c r="E28" s="35">
        <v>2400</v>
      </c>
      <c r="F28" s="35">
        <v>2398</v>
      </c>
      <c r="G28" s="43" t="s">
        <v>55</v>
      </c>
      <c r="H28" s="30"/>
      <c r="I28" s="37"/>
      <c r="K28" s="37"/>
      <c r="L28" s="37"/>
      <c r="M28" s="37"/>
      <c r="N28" s="38"/>
    </row>
    <row r="29" spans="1:16" s="26" customFormat="1" ht="12.95" customHeight="1">
      <c r="A29" s="41" t="s">
        <v>56</v>
      </c>
      <c r="B29" s="35">
        <v>17653</v>
      </c>
      <c r="C29" s="35">
        <v>17804</v>
      </c>
      <c r="D29" s="35">
        <v>18034</v>
      </c>
      <c r="E29" s="35">
        <v>18376</v>
      </c>
      <c r="F29" s="35">
        <v>18773</v>
      </c>
      <c r="G29" s="36" t="s">
        <v>57</v>
      </c>
      <c r="H29" s="30"/>
      <c r="I29" s="37"/>
      <c r="K29" s="37"/>
      <c r="L29" s="37"/>
      <c r="M29" s="37"/>
      <c r="N29" s="38"/>
    </row>
    <row r="30" spans="1:16" s="26" customFormat="1" ht="12.95" customHeight="1">
      <c r="A30" s="47" t="s">
        <v>58</v>
      </c>
      <c r="B30" s="35">
        <v>7443</v>
      </c>
      <c r="C30" s="35">
        <v>7554</v>
      </c>
      <c r="D30" s="35">
        <v>7564</v>
      </c>
      <c r="E30" s="35">
        <v>8190</v>
      </c>
      <c r="F30" s="35">
        <v>8190</v>
      </c>
      <c r="G30" s="43" t="s">
        <v>59</v>
      </c>
      <c r="H30" s="30"/>
      <c r="I30" s="37"/>
      <c r="K30" s="37"/>
      <c r="L30" s="37"/>
      <c r="M30" s="37"/>
      <c r="N30" s="38"/>
    </row>
    <row r="31" spans="1:16" s="26" customFormat="1" ht="12.95" customHeight="1">
      <c r="A31" s="41" t="s">
        <v>60</v>
      </c>
      <c r="B31" s="35">
        <v>3911</v>
      </c>
      <c r="C31" s="35">
        <v>3783</v>
      </c>
      <c r="D31" s="35">
        <v>3853</v>
      </c>
      <c r="E31" s="35">
        <v>3901</v>
      </c>
      <c r="F31" s="35">
        <v>3901</v>
      </c>
      <c r="G31" s="36" t="s">
        <v>61</v>
      </c>
      <c r="I31" s="37"/>
      <c r="K31" s="37"/>
      <c r="L31" s="37"/>
      <c r="M31" s="37"/>
      <c r="N31" s="38"/>
    </row>
    <row r="32" spans="1:16" s="26" customFormat="1" ht="12.95" customHeight="1">
      <c r="A32" s="41" t="s">
        <v>62</v>
      </c>
      <c r="B32" s="35">
        <v>7639</v>
      </c>
      <c r="C32" s="35">
        <v>7781</v>
      </c>
      <c r="D32" s="35">
        <v>8275</v>
      </c>
      <c r="E32" s="35">
        <v>8827</v>
      </c>
      <c r="F32" s="35">
        <v>8947</v>
      </c>
      <c r="G32" s="36" t="s">
        <v>63</v>
      </c>
      <c r="H32" s="30"/>
      <c r="I32" s="37"/>
      <c r="K32" s="37"/>
      <c r="L32" s="37"/>
      <c r="M32" s="37"/>
      <c r="N32" s="38"/>
    </row>
    <row r="33" spans="1:14" s="26" customFormat="1" ht="12.95" customHeight="1">
      <c r="A33" s="27" t="s">
        <v>64</v>
      </c>
      <c r="B33" s="40">
        <f>SUM(B34:B36)</f>
        <v>37633</v>
      </c>
      <c r="C33" s="40">
        <f>SUM(C34:C36)</f>
        <v>38053</v>
      </c>
      <c r="D33" s="40">
        <f>SUM(D34:D36)</f>
        <v>39445</v>
      </c>
      <c r="E33" s="40">
        <f>SUM(E34:E36)</f>
        <v>40851</v>
      </c>
      <c r="F33" s="40">
        <f>SUM(F34:F36)</f>
        <v>40539</v>
      </c>
      <c r="G33" s="29" t="s">
        <v>65</v>
      </c>
      <c r="H33" s="30"/>
      <c r="I33" s="31"/>
      <c r="K33" s="31"/>
      <c r="L33" s="31"/>
      <c r="M33" s="31"/>
      <c r="N33" s="46"/>
    </row>
    <row r="34" spans="1:14" s="26" customFormat="1" ht="12.95" customHeight="1">
      <c r="A34" s="41" t="s">
        <v>66</v>
      </c>
      <c r="B34" s="35">
        <v>21491</v>
      </c>
      <c r="C34" s="35">
        <v>21255</v>
      </c>
      <c r="D34" s="35">
        <v>22083</v>
      </c>
      <c r="E34" s="35">
        <v>22415</v>
      </c>
      <c r="F34" s="35">
        <v>22170</v>
      </c>
      <c r="G34" s="36" t="s">
        <v>67</v>
      </c>
      <c r="H34" s="30"/>
      <c r="I34" s="31"/>
      <c r="K34" s="31"/>
      <c r="L34" s="31"/>
      <c r="M34" s="31"/>
      <c r="N34" s="46"/>
    </row>
    <row r="35" spans="1:14" s="26" customFormat="1" ht="12.95" customHeight="1">
      <c r="A35" s="34" t="s">
        <v>68</v>
      </c>
      <c r="B35" s="35">
        <v>10306</v>
      </c>
      <c r="C35" s="35">
        <v>10605</v>
      </c>
      <c r="D35" s="35">
        <v>10883</v>
      </c>
      <c r="E35" s="35">
        <v>11766</v>
      </c>
      <c r="F35" s="35">
        <v>11766</v>
      </c>
      <c r="G35" s="36" t="s">
        <v>69</v>
      </c>
      <c r="H35" s="30"/>
      <c r="I35" s="37"/>
      <c r="K35" s="37"/>
      <c r="L35" s="37"/>
      <c r="M35" s="37"/>
      <c r="N35" s="38"/>
    </row>
    <row r="36" spans="1:14" s="26" customFormat="1" ht="12.95" customHeight="1">
      <c r="A36" s="47" t="s">
        <v>70</v>
      </c>
      <c r="B36" s="35">
        <v>5836</v>
      </c>
      <c r="C36" s="35">
        <v>6193</v>
      </c>
      <c r="D36" s="35">
        <v>6479</v>
      </c>
      <c r="E36" s="35">
        <v>6670</v>
      </c>
      <c r="F36" s="35">
        <v>6603</v>
      </c>
      <c r="G36" s="43" t="s">
        <v>71</v>
      </c>
      <c r="H36" s="30"/>
      <c r="I36" s="37"/>
      <c r="K36" s="37"/>
      <c r="L36" s="37"/>
      <c r="M36" s="37"/>
      <c r="N36" s="38"/>
    </row>
    <row r="37" spans="1:14" s="26" customFormat="1" ht="12.95" customHeight="1">
      <c r="A37" s="44" t="s">
        <v>72</v>
      </c>
      <c r="B37" s="40">
        <f>SUM(B38:B41)</f>
        <v>38811</v>
      </c>
      <c r="C37" s="40">
        <f>SUM(C38:C41)</f>
        <v>39697</v>
      </c>
      <c r="D37" s="40">
        <f>SUM(D38:D41)</f>
        <v>40062</v>
      </c>
      <c r="E37" s="40">
        <f>SUM(E38:E41)</f>
        <v>40621</v>
      </c>
      <c r="F37" s="40">
        <f>SUM(F38:F41)</f>
        <v>41055</v>
      </c>
      <c r="G37" s="29" t="s">
        <v>73</v>
      </c>
      <c r="H37" s="30"/>
      <c r="I37" s="31"/>
      <c r="K37" s="31"/>
      <c r="L37" s="31"/>
      <c r="M37" s="31"/>
      <c r="N37" s="38"/>
    </row>
    <row r="38" spans="1:14" s="26" customFormat="1" ht="12.95" customHeight="1">
      <c r="A38" s="41" t="s">
        <v>74</v>
      </c>
      <c r="B38" s="35">
        <v>4686</v>
      </c>
      <c r="C38" s="35">
        <v>4784</v>
      </c>
      <c r="D38" s="35">
        <v>4949</v>
      </c>
      <c r="E38" s="35">
        <v>4942</v>
      </c>
      <c r="F38" s="35">
        <v>4942</v>
      </c>
      <c r="G38" s="36" t="s">
        <v>75</v>
      </c>
      <c r="H38" s="30"/>
      <c r="I38" s="31"/>
      <c r="K38" s="31"/>
      <c r="L38" s="31"/>
      <c r="M38" s="31"/>
      <c r="N38" s="38"/>
    </row>
    <row r="39" spans="1:14" s="26" customFormat="1" ht="12.95" customHeight="1">
      <c r="A39" s="47" t="s">
        <v>76</v>
      </c>
      <c r="B39" s="35">
        <v>9003</v>
      </c>
      <c r="C39" s="35">
        <v>9247</v>
      </c>
      <c r="D39" s="35">
        <v>9481</v>
      </c>
      <c r="E39" s="35">
        <v>9708</v>
      </c>
      <c r="F39" s="35">
        <v>9708</v>
      </c>
      <c r="G39" s="43" t="s">
        <v>77</v>
      </c>
      <c r="H39" s="30"/>
      <c r="I39" s="31"/>
      <c r="K39" s="31"/>
      <c r="L39" s="31"/>
      <c r="M39" s="31"/>
      <c r="N39" s="38"/>
    </row>
    <row r="40" spans="1:14" s="26" customFormat="1" ht="12.95" customHeight="1">
      <c r="A40" s="41" t="s">
        <v>78</v>
      </c>
      <c r="B40" s="35">
        <v>11410</v>
      </c>
      <c r="C40" s="35">
        <v>11595</v>
      </c>
      <c r="D40" s="35">
        <v>11491</v>
      </c>
      <c r="E40" s="35">
        <v>11763</v>
      </c>
      <c r="F40" s="35">
        <v>11763</v>
      </c>
      <c r="G40" s="36" t="s">
        <v>79</v>
      </c>
      <c r="H40" s="30"/>
      <c r="I40" s="37"/>
      <c r="K40" s="37"/>
      <c r="L40" s="37"/>
      <c r="M40" s="37"/>
      <c r="N40" s="32"/>
    </row>
    <row r="41" spans="1:14" s="26" customFormat="1" ht="12.95" customHeight="1">
      <c r="A41" s="41" t="s">
        <v>80</v>
      </c>
      <c r="B41" s="35">
        <v>13712</v>
      </c>
      <c r="C41" s="35">
        <v>14071</v>
      </c>
      <c r="D41" s="35">
        <v>14141</v>
      </c>
      <c r="E41" s="35">
        <v>14208</v>
      </c>
      <c r="F41" s="35">
        <v>14642</v>
      </c>
      <c r="G41" s="36" t="s">
        <v>81</v>
      </c>
      <c r="H41" s="30"/>
      <c r="I41" s="37"/>
      <c r="K41" s="37"/>
      <c r="L41" s="37"/>
      <c r="M41" s="37"/>
      <c r="N41" s="38"/>
    </row>
    <row r="42" spans="1:14" s="26" customFormat="1" ht="12.95" customHeight="1">
      <c r="A42" s="44" t="s">
        <v>82</v>
      </c>
      <c r="B42" s="40">
        <f>SUM(B43:B48)</f>
        <v>78312</v>
      </c>
      <c r="C42" s="40">
        <f>SUM(C43:C48)</f>
        <v>79758</v>
      </c>
      <c r="D42" s="40">
        <f>SUM(D43:D48)</f>
        <v>81228</v>
      </c>
      <c r="E42" s="40">
        <f>SUM(E43:E48)</f>
        <v>83878</v>
      </c>
      <c r="F42" s="40">
        <f>SUM(F43:F48)</f>
        <v>83570</v>
      </c>
      <c r="G42" s="29" t="s">
        <v>83</v>
      </c>
      <c r="H42" s="30"/>
      <c r="I42" s="37"/>
      <c r="K42" s="37"/>
      <c r="L42" s="37"/>
      <c r="M42" s="37"/>
      <c r="N42" s="46"/>
    </row>
    <row r="43" spans="1:14" s="26" customFormat="1" ht="12.95" customHeight="1">
      <c r="A43" s="41" t="s">
        <v>84</v>
      </c>
      <c r="B43" s="35">
        <v>11461</v>
      </c>
      <c r="C43" s="35">
        <v>11917</v>
      </c>
      <c r="D43" s="35">
        <v>12538</v>
      </c>
      <c r="E43" s="35">
        <v>13198</v>
      </c>
      <c r="F43" s="35">
        <v>13224</v>
      </c>
      <c r="G43" s="36" t="s">
        <v>85</v>
      </c>
      <c r="H43" s="30"/>
      <c r="I43" s="31"/>
      <c r="K43" s="31"/>
      <c r="L43" s="31"/>
      <c r="M43" s="31"/>
      <c r="N43" s="38"/>
    </row>
    <row r="44" spans="1:14" s="26" customFormat="1" ht="12.95" customHeight="1">
      <c r="A44" s="41" t="s">
        <v>86</v>
      </c>
      <c r="B44" s="35">
        <v>8578</v>
      </c>
      <c r="C44" s="35">
        <v>8582</v>
      </c>
      <c r="D44" s="35">
        <v>8855</v>
      </c>
      <c r="E44" s="35">
        <v>10161</v>
      </c>
      <c r="F44" s="35">
        <v>10161</v>
      </c>
      <c r="G44" s="36" t="s">
        <v>87</v>
      </c>
      <c r="H44" s="30"/>
      <c r="I44" s="37"/>
      <c r="K44" s="37"/>
      <c r="L44" s="37"/>
      <c r="M44" s="37"/>
      <c r="N44" s="38"/>
    </row>
    <row r="45" spans="1:14" s="26" customFormat="1" ht="12.95" customHeight="1">
      <c r="A45" s="41" t="s">
        <v>88</v>
      </c>
      <c r="B45" s="35">
        <v>13125</v>
      </c>
      <c r="C45" s="35">
        <v>13649</v>
      </c>
      <c r="D45" s="35">
        <v>13956</v>
      </c>
      <c r="E45" s="35">
        <v>14057</v>
      </c>
      <c r="F45" s="35">
        <v>14057</v>
      </c>
      <c r="G45" s="36" t="s">
        <v>89</v>
      </c>
      <c r="H45" s="30"/>
      <c r="I45" s="31"/>
      <c r="K45" s="31"/>
      <c r="L45" s="31"/>
      <c r="M45" s="31"/>
      <c r="N45" s="32"/>
    </row>
    <row r="46" spans="1:14" s="26" customFormat="1" ht="12.95" customHeight="1">
      <c r="A46" s="41" t="s">
        <v>90</v>
      </c>
      <c r="B46" s="35">
        <v>10055</v>
      </c>
      <c r="C46" s="35">
        <v>10008</v>
      </c>
      <c r="D46" s="35">
        <v>10399</v>
      </c>
      <c r="E46" s="35">
        <v>10891</v>
      </c>
      <c r="F46" s="35">
        <v>10911</v>
      </c>
      <c r="G46" s="36" t="s">
        <v>91</v>
      </c>
      <c r="H46" s="30"/>
      <c r="I46" s="37"/>
      <c r="K46" s="37"/>
      <c r="L46" s="37"/>
      <c r="M46" s="37"/>
      <c r="N46" s="38"/>
    </row>
    <row r="47" spans="1:14" s="26" customFormat="1" ht="12.95" customHeight="1">
      <c r="A47" s="34" t="s">
        <v>92</v>
      </c>
      <c r="B47" s="35">
        <v>27223</v>
      </c>
      <c r="C47" s="35">
        <v>27807</v>
      </c>
      <c r="D47" s="35">
        <v>27524</v>
      </c>
      <c r="E47" s="35">
        <v>27465</v>
      </c>
      <c r="F47" s="35">
        <v>27111</v>
      </c>
      <c r="G47" s="36" t="s">
        <v>93</v>
      </c>
      <c r="H47" s="30"/>
      <c r="I47" s="37"/>
      <c r="K47" s="37"/>
      <c r="L47" s="37"/>
      <c r="M47" s="37"/>
      <c r="N47" s="38"/>
    </row>
    <row r="48" spans="1:14" s="26" customFormat="1" ht="12.95" customHeight="1">
      <c r="A48" s="47" t="s">
        <v>94</v>
      </c>
      <c r="B48" s="35">
        <v>7870</v>
      </c>
      <c r="C48" s="35">
        <v>7795</v>
      </c>
      <c r="D48" s="35">
        <v>7956</v>
      </c>
      <c r="E48" s="35">
        <v>8106</v>
      </c>
      <c r="F48" s="35">
        <v>8106</v>
      </c>
      <c r="G48" s="43" t="s">
        <v>95</v>
      </c>
      <c r="H48" s="30"/>
      <c r="I48" s="37"/>
      <c r="K48" s="37"/>
      <c r="L48" s="37"/>
      <c r="M48" s="37"/>
      <c r="N48" s="38"/>
    </row>
    <row r="49" spans="1:14" s="26" customFormat="1" ht="12.95" customHeight="1">
      <c r="A49" s="44" t="s">
        <v>96</v>
      </c>
      <c r="B49" s="40">
        <f>SUM(B50:B56)</f>
        <v>39759</v>
      </c>
      <c r="C49" s="40">
        <f>SUM(C50:C56)</f>
        <v>40143</v>
      </c>
      <c r="D49" s="40">
        <f>SUM(D50:D56)</f>
        <v>40708</v>
      </c>
      <c r="E49" s="40">
        <f>SUM(E50:E56)</f>
        <v>40691</v>
      </c>
      <c r="F49" s="40">
        <f>SUM(F50:F56)</f>
        <v>40885</v>
      </c>
      <c r="G49" s="48" t="s">
        <v>97</v>
      </c>
      <c r="H49" s="30"/>
      <c r="I49" s="37"/>
      <c r="K49" s="37"/>
      <c r="L49" s="37"/>
      <c r="M49" s="37"/>
      <c r="N49" s="49"/>
    </row>
    <row r="50" spans="1:14" s="26" customFormat="1" ht="12.95" customHeight="1">
      <c r="A50" s="34" t="s">
        <v>98</v>
      </c>
      <c r="B50" s="35">
        <v>5025</v>
      </c>
      <c r="C50" s="35">
        <v>5125</v>
      </c>
      <c r="D50" s="35">
        <v>5200</v>
      </c>
      <c r="E50" s="35">
        <v>5199</v>
      </c>
      <c r="F50" s="35">
        <v>5199</v>
      </c>
      <c r="G50" s="36" t="s">
        <v>99</v>
      </c>
      <c r="H50" s="30"/>
      <c r="I50" s="37"/>
      <c r="K50" s="37"/>
      <c r="L50" s="37"/>
      <c r="M50" s="37"/>
      <c r="N50" s="49"/>
    </row>
    <row r="51" spans="1:14" s="26" customFormat="1" ht="12.95" customHeight="1">
      <c r="A51" s="50" t="s">
        <v>100</v>
      </c>
      <c r="B51" s="35">
        <v>3745</v>
      </c>
      <c r="C51" s="35">
        <v>3810</v>
      </c>
      <c r="D51" s="35">
        <v>3907</v>
      </c>
      <c r="E51" s="35">
        <v>3968</v>
      </c>
      <c r="F51" s="35">
        <v>3968</v>
      </c>
      <c r="G51" s="43" t="s">
        <v>101</v>
      </c>
      <c r="H51" s="30"/>
      <c r="I51" s="37"/>
      <c r="K51" s="37"/>
      <c r="L51" s="37"/>
      <c r="M51" s="37"/>
      <c r="N51" s="49"/>
    </row>
    <row r="52" spans="1:14" s="26" customFormat="1" ht="12.95" customHeight="1">
      <c r="A52" s="41" t="s">
        <v>102</v>
      </c>
      <c r="B52" s="35">
        <v>2947</v>
      </c>
      <c r="C52" s="35">
        <v>2977</v>
      </c>
      <c r="D52" s="35">
        <v>3422</v>
      </c>
      <c r="E52" s="35">
        <v>3166</v>
      </c>
      <c r="F52" s="35">
        <v>3387</v>
      </c>
      <c r="G52" s="36" t="s">
        <v>103</v>
      </c>
      <c r="H52" s="30"/>
      <c r="I52" s="37"/>
      <c r="K52" s="37"/>
      <c r="L52" s="37"/>
      <c r="M52" s="37"/>
      <c r="N52" s="49"/>
    </row>
    <row r="53" spans="1:14" s="26" customFormat="1" ht="12.95" customHeight="1">
      <c r="A53" s="51" t="s">
        <v>104</v>
      </c>
      <c r="B53" s="35">
        <v>2454</v>
      </c>
      <c r="C53" s="35">
        <v>2534</v>
      </c>
      <c r="D53" s="35">
        <v>2594</v>
      </c>
      <c r="E53" s="35">
        <v>2520</v>
      </c>
      <c r="F53" s="35">
        <v>2520</v>
      </c>
      <c r="G53" s="36" t="s">
        <v>105</v>
      </c>
      <c r="H53" s="30"/>
      <c r="I53" s="37"/>
      <c r="K53" s="37"/>
      <c r="L53" s="37"/>
      <c r="M53" s="37"/>
      <c r="N53" s="49"/>
    </row>
    <row r="54" spans="1:14" s="26" customFormat="1" ht="12.95" customHeight="1">
      <c r="A54" s="41" t="s">
        <v>106</v>
      </c>
      <c r="B54" s="35">
        <v>10424</v>
      </c>
      <c r="C54" s="35">
        <v>10450</v>
      </c>
      <c r="D54" s="35">
        <v>10489</v>
      </c>
      <c r="E54" s="35">
        <v>10460</v>
      </c>
      <c r="F54" s="35">
        <v>10460</v>
      </c>
      <c r="G54" s="36" t="s">
        <v>107</v>
      </c>
      <c r="H54" s="30"/>
      <c r="I54" s="31"/>
      <c r="K54" s="31"/>
      <c r="L54" s="31"/>
      <c r="M54" s="31"/>
      <c r="N54" s="49"/>
    </row>
    <row r="55" spans="1:14" s="26" customFormat="1" ht="12.95" customHeight="1">
      <c r="A55" s="34" t="s">
        <v>108</v>
      </c>
      <c r="B55" s="35">
        <v>10270</v>
      </c>
      <c r="C55" s="35">
        <v>10481</v>
      </c>
      <c r="D55" s="35">
        <v>10328</v>
      </c>
      <c r="E55" s="35">
        <v>10525</v>
      </c>
      <c r="F55" s="35">
        <v>10526</v>
      </c>
      <c r="G55" s="36" t="s">
        <v>109</v>
      </c>
      <c r="H55" s="30"/>
      <c r="I55" s="37"/>
      <c r="K55" s="37"/>
      <c r="L55" s="37"/>
      <c r="M55" s="37"/>
      <c r="N55" s="49"/>
    </row>
    <row r="56" spans="1:14" s="26" customFormat="1" ht="12.95" customHeight="1">
      <c r="A56" s="34" t="s">
        <v>110</v>
      </c>
      <c r="B56" s="35">
        <v>4894</v>
      </c>
      <c r="C56" s="35">
        <v>4766</v>
      </c>
      <c r="D56" s="35">
        <v>4768</v>
      </c>
      <c r="E56" s="35">
        <v>4853</v>
      </c>
      <c r="F56" s="35">
        <v>4825</v>
      </c>
      <c r="G56" s="36" t="s">
        <v>111</v>
      </c>
      <c r="H56" s="30"/>
      <c r="I56" s="37"/>
      <c r="K56" s="37"/>
      <c r="L56" s="37"/>
      <c r="M56" s="37"/>
      <c r="N56" s="49"/>
    </row>
    <row r="57" spans="1:14" s="26" customFormat="1" ht="12.75" customHeight="1">
      <c r="A57" s="52"/>
      <c r="G57" s="2"/>
      <c r="H57" s="30"/>
      <c r="I57" s="37"/>
      <c r="J57" s="53"/>
      <c r="K57" s="37"/>
      <c r="L57" s="37"/>
      <c r="M57" s="37"/>
      <c r="N57" s="49"/>
    </row>
    <row r="58" spans="1:14" s="26" customFormat="1" ht="12.75" customHeight="1">
      <c r="I58" s="53"/>
      <c r="J58" s="53"/>
      <c r="K58" s="53"/>
      <c r="L58" s="53"/>
      <c r="M58" s="53"/>
      <c r="N58" s="49"/>
    </row>
    <row r="59" spans="1:14" s="26" customFormat="1" ht="12.6" customHeight="1">
      <c r="A59" s="54"/>
      <c r="B59" s="55"/>
      <c r="C59" s="55"/>
      <c r="D59" s="55"/>
      <c r="E59" s="55"/>
      <c r="F59" s="55"/>
      <c r="I59" s="53"/>
      <c r="J59" s="53"/>
      <c r="K59" s="53"/>
      <c r="L59" s="53"/>
      <c r="M59" s="53"/>
      <c r="N59" s="49"/>
    </row>
    <row r="60" spans="1:14" s="26" customFormat="1" ht="12.75" customHeight="1">
      <c r="A60" s="56"/>
      <c r="B60" s="55"/>
      <c r="C60" s="55"/>
      <c r="D60" s="55"/>
      <c r="E60" s="55"/>
      <c r="F60" s="55"/>
      <c r="I60" s="53"/>
      <c r="J60" s="53"/>
      <c r="K60" s="53"/>
      <c r="L60" s="53"/>
      <c r="M60" s="53"/>
      <c r="N60" s="49"/>
    </row>
    <row r="61" spans="1:14" s="26" customFormat="1" ht="12.75" customHeight="1">
      <c r="A61" s="56"/>
      <c r="B61" s="55"/>
      <c r="C61" s="55"/>
      <c r="D61" s="55"/>
      <c r="E61" s="55"/>
      <c r="F61" s="55"/>
      <c r="I61" s="53"/>
      <c r="K61" s="53"/>
      <c r="L61" s="53"/>
      <c r="M61" s="53"/>
      <c r="N61" s="49"/>
    </row>
    <row r="62" spans="1:14" s="26" customFormat="1" ht="12.75" customHeight="1">
      <c r="A62" s="57"/>
      <c r="B62" s="57"/>
      <c r="C62" s="57"/>
      <c r="D62" s="57"/>
      <c r="E62" s="57"/>
      <c r="F62" s="57"/>
      <c r="G62" s="57"/>
      <c r="N62" s="7"/>
    </row>
    <row r="63" spans="1:14" s="26" customFormat="1" ht="12.75" customHeight="1">
      <c r="A63" s="58"/>
      <c r="N63" s="59"/>
    </row>
    <row r="64" spans="1:14" s="26" customFormat="1" ht="12.75" customHeight="1">
      <c r="A64" s="60"/>
      <c r="B64" s="60"/>
      <c r="C64" s="60"/>
      <c r="D64" s="60"/>
      <c r="E64" s="60"/>
      <c r="F64" s="60"/>
      <c r="G64" s="60"/>
      <c r="J64" s="2"/>
      <c r="N64" s="7"/>
    </row>
    <row r="65" spans="1:14" ht="12.75" customHeight="1">
      <c r="A65" s="61"/>
      <c r="J65" s="26"/>
      <c r="N65" s="7"/>
    </row>
    <row r="66" spans="1:14" s="26" customFormat="1" ht="12.75" customHeight="1">
      <c r="A66" s="2"/>
      <c r="N66" s="2"/>
    </row>
    <row r="67" spans="1:14" s="26" customFormat="1" ht="12.75" customHeight="1">
      <c r="A67" s="62"/>
      <c r="N67" s="17"/>
    </row>
    <row r="68" spans="1:14" s="26" customFormat="1" ht="12.75" customHeight="1">
      <c r="A68" s="2"/>
      <c r="N68" s="17"/>
    </row>
    <row r="69" spans="1:14" s="26" customFormat="1">
      <c r="A69" s="2"/>
      <c r="N69" s="2"/>
    </row>
    <row r="70" spans="1:14" s="26" customFormat="1">
      <c r="A70" s="2"/>
      <c r="N70" s="2"/>
    </row>
    <row r="71" spans="1:14" s="26" customFormat="1" ht="14.25" customHeight="1">
      <c r="A71" s="62"/>
      <c r="N71" s="17"/>
    </row>
    <row r="72" spans="1:14" s="26" customFormat="1" ht="14.25" customHeight="1">
      <c r="A72" s="62"/>
      <c r="N72" s="17"/>
    </row>
    <row r="73" spans="1:14" s="26" customFormat="1">
      <c r="A73" s="62"/>
      <c r="N73" s="17"/>
    </row>
    <row r="74" spans="1:14" s="26" customFormat="1">
      <c r="A74" s="62"/>
    </row>
    <row r="75" spans="1:14" s="26" customFormat="1">
      <c r="A75" s="62"/>
    </row>
    <row r="76" spans="1:14" s="26" customFormat="1">
      <c r="A76" s="62"/>
    </row>
    <row r="77" spans="1:14" s="26" customFormat="1">
      <c r="A77" s="62"/>
    </row>
    <row r="78" spans="1:14" s="26" customFormat="1">
      <c r="A78" s="62"/>
    </row>
    <row r="79" spans="1:14" s="26" customFormat="1">
      <c r="A79" s="62"/>
    </row>
    <row r="80" spans="1:14" s="26" customFormat="1">
      <c r="A80" s="62"/>
    </row>
    <row r="81" spans="1:14" s="26" customFormat="1">
      <c r="A81" s="62"/>
    </row>
    <row r="82" spans="1:14" s="26" customFormat="1">
      <c r="A82" s="62"/>
    </row>
    <row r="83" spans="1:14" s="26" customFormat="1">
      <c r="A83" s="62"/>
    </row>
    <row r="84" spans="1:14" s="26" customFormat="1">
      <c r="A84" s="62"/>
    </row>
    <row r="85" spans="1:14" s="26" customFormat="1">
      <c r="A85" s="62"/>
      <c r="N85" s="2"/>
    </row>
    <row r="86" spans="1:14" s="26" customFormat="1">
      <c r="A86" s="62"/>
      <c r="J86" s="2"/>
      <c r="N86" s="2"/>
    </row>
    <row r="87" spans="1:14" s="26" customForma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</sheetData>
  <mergeCells count="4">
    <mergeCell ref="E3:G3"/>
    <mergeCell ref="E4:G4"/>
    <mergeCell ref="B6:F6"/>
    <mergeCell ref="B7:F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91"/>
  <sheetViews>
    <sheetView showGridLines="0" workbookViewId="0"/>
  </sheetViews>
  <sheetFormatPr baseColWidth="10" defaultColWidth="11" defaultRowHeight="12.75"/>
  <cols>
    <col min="1" max="1" width="28.140625" style="2" customWidth="1"/>
    <col min="2" max="3" width="9.85546875" style="2" customWidth="1"/>
    <col min="4" max="4" width="16.28515625" style="2" customWidth="1"/>
    <col min="5" max="5" width="10.7109375" style="2" customWidth="1"/>
    <col min="6" max="6" width="11" style="2" customWidth="1"/>
    <col min="7" max="7" width="31" style="2" customWidth="1"/>
    <col min="8" max="8" width="4" style="2" customWidth="1"/>
    <col min="9" max="13" width="12.140625" style="2" customWidth="1"/>
    <col min="14" max="16" width="33.85546875" style="2" customWidth="1"/>
    <col min="17" max="255" width="11" style="2" customWidth="1"/>
    <col min="256" max="256" width="11" style="2"/>
    <col min="257" max="257" width="28.140625" style="2" customWidth="1"/>
    <col min="258" max="259" width="9.85546875" style="2" customWidth="1"/>
    <col min="260" max="260" width="16.28515625" style="2" customWidth="1"/>
    <col min="261" max="261" width="10.7109375" style="2" customWidth="1"/>
    <col min="262" max="262" width="11" style="2" customWidth="1"/>
    <col min="263" max="263" width="31" style="2" customWidth="1"/>
    <col min="264" max="264" width="4" style="2" customWidth="1"/>
    <col min="265" max="269" width="12.140625" style="2" customWidth="1"/>
    <col min="270" max="272" width="33.85546875" style="2" customWidth="1"/>
    <col min="273" max="511" width="11" style="2" customWidth="1"/>
    <col min="512" max="512" width="11" style="2"/>
    <col min="513" max="513" width="28.140625" style="2" customWidth="1"/>
    <col min="514" max="515" width="9.85546875" style="2" customWidth="1"/>
    <col min="516" max="516" width="16.28515625" style="2" customWidth="1"/>
    <col min="517" max="517" width="10.7109375" style="2" customWidth="1"/>
    <col min="518" max="518" width="11" style="2" customWidth="1"/>
    <col min="519" max="519" width="31" style="2" customWidth="1"/>
    <col min="520" max="520" width="4" style="2" customWidth="1"/>
    <col min="521" max="525" width="12.140625" style="2" customWidth="1"/>
    <col min="526" max="528" width="33.85546875" style="2" customWidth="1"/>
    <col min="529" max="767" width="11" style="2" customWidth="1"/>
    <col min="768" max="768" width="11" style="2"/>
    <col min="769" max="769" width="28.140625" style="2" customWidth="1"/>
    <col min="770" max="771" width="9.85546875" style="2" customWidth="1"/>
    <col min="772" max="772" width="16.28515625" style="2" customWidth="1"/>
    <col min="773" max="773" width="10.7109375" style="2" customWidth="1"/>
    <col min="774" max="774" width="11" style="2" customWidth="1"/>
    <col min="775" max="775" width="31" style="2" customWidth="1"/>
    <col min="776" max="776" width="4" style="2" customWidth="1"/>
    <col min="777" max="781" width="12.140625" style="2" customWidth="1"/>
    <col min="782" max="784" width="33.85546875" style="2" customWidth="1"/>
    <col min="785" max="1023" width="11" style="2" customWidth="1"/>
    <col min="1024" max="1024" width="11" style="2"/>
    <col min="1025" max="1025" width="28.140625" style="2" customWidth="1"/>
    <col min="1026" max="1027" width="9.85546875" style="2" customWidth="1"/>
    <col min="1028" max="1028" width="16.28515625" style="2" customWidth="1"/>
    <col min="1029" max="1029" width="10.7109375" style="2" customWidth="1"/>
    <col min="1030" max="1030" width="11" style="2" customWidth="1"/>
    <col min="1031" max="1031" width="31" style="2" customWidth="1"/>
    <col min="1032" max="1032" width="4" style="2" customWidth="1"/>
    <col min="1033" max="1037" width="12.140625" style="2" customWidth="1"/>
    <col min="1038" max="1040" width="33.85546875" style="2" customWidth="1"/>
    <col min="1041" max="1279" width="11" style="2" customWidth="1"/>
    <col min="1280" max="1280" width="11" style="2"/>
    <col min="1281" max="1281" width="28.140625" style="2" customWidth="1"/>
    <col min="1282" max="1283" width="9.85546875" style="2" customWidth="1"/>
    <col min="1284" max="1284" width="16.28515625" style="2" customWidth="1"/>
    <col min="1285" max="1285" width="10.7109375" style="2" customWidth="1"/>
    <col min="1286" max="1286" width="11" style="2" customWidth="1"/>
    <col min="1287" max="1287" width="31" style="2" customWidth="1"/>
    <col min="1288" max="1288" width="4" style="2" customWidth="1"/>
    <col min="1289" max="1293" width="12.140625" style="2" customWidth="1"/>
    <col min="1294" max="1296" width="33.85546875" style="2" customWidth="1"/>
    <col min="1297" max="1535" width="11" style="2" customWidth="1"/>
    <col min="1536" max="1536" width="11" style="2"/>
    <col min="1537" max="1537" width="28.140625" style="2" customWidth="1"/>
    <col min="1538" max="1539" width="9.85546875" style="2" customWidth="1"/>
    <col min="1540" max="1540" width="16.28515625" style="2" customWidth="1"/>
    <col min="1541" max="1541" width="10.7109375" style="2" customWidth="1"/>
    <col min="1542" max="1542" width="11" style="2" customWidth="1"/>
    <col min="1543" max="1543" width="31" style="2" customWidth="1"/>
    <col min="1544" max="1544" width="4" style="2" customWidth="1"/>
    <col min="1545" max="1549" width="12.140625" style="2" customWidth="1"/>
    <col min="1550" max="1552" width="33.85546875" style="2" customWidth="1"/>
    <col min="1553" max="1791" width="11" style="2" customWidth="1"/>
    <col min="1792" max="1792" width="11" style="2"/>
    <col min="1793" max="1793" width="28.140625" style="2" customWidth="1"/>
    <col min="1794" max="1795" width="9.85546875" style="2" customWidth="1"/>
    <col min="1796" max="1796" width="16.28515625" style="2" customWidth="1"/>
    <col min="1797" max="1797" width="10.7109375" style="2" customWidth="1"/>
    <col min="1798" max="1798" width="11" style="2" customWidth="1"/>
    <col min="1799" max="1799" width="31" style="2" customWidth="1"/>
    <col min="1800" max="1800" width="4" style="2" customWidth="1"/>
    <col min="1801" max="1805" width="12.140625" style="2" customWidth="1"/>
    <col min="1806" max="1808" width="33.85546875" style="2" customWidth="1"/>
    <col min="1809" max="2047" width="11" style="2" customWidth="1"/>
    <col min="2048" max="2048" width="11" style="2"/>
    <col min="2049" max="2049" width="28.140625" style="2" customWidth="1"/>
    <col min="2050" max="2051" width="9.85546875" style="2" customWidth="1"/>
    <col min="2052" max="2052" width="16.28515625" style="2" customWidth="1"/>
    <col min="2053" max="2053" width="10.7109375" style="2" customWidth="1"/>
    <col min="2054" max="2054" width="11" style="2" customWidth="1"/>
    <col min="2055" max="2055" width="31" style="2" customWidth="1"/>
    <col min="2056" max="2056" width="4" style="2" customWidth="1"/>
    <col min="2057" max="2061" width="12.140625" style="2" customWidth="1"/>
    <col min="2062" max="2064" width="33.85546875" style="2" customWidth="1"/>
    <col min="2065" max="2303" width="11" style="2" customWidth="1"/>
    <col min="2304" max="2304" width="11" style="2"/>
    <col min="2305" max="2305" width="28.140625" style="2" customWidth="1"/>
    <col min="2306" max="2307" width="9.85546875" style="2" customWidth="1"/>
    <col min="2308" max="2308" width="16.28515625" style="2" customWidth="1"/>
    <col min="2309" max="2309" width="10.7109375" style="2" customWidth="1"/>
    <col min="2310" max="2310" width="11" style="2" customWidth="1"/>
    <col min="2311" max="2311" width="31" style="2" customWidth="1"/>
    <col min="2312" max="2312" width="4" style="2" customWidth="1"/>
    <col min="2313" max="2317" width="12.140625" style="2" customWidth="1"/>
    <col min="2318" max="2320" width="33.85546875" style="2" customWidth="1"/>
    <col min="2321" max="2559" width="11" style="2" customWidth="1"/>
    <col min="2560" max="2560" width="11" style="2"/>
    <col min="2561" max="2561" width="28.140625" style="2" customWidth="1"/>
    <col min="2562" max="2563" width="9.85546875" style="2" customWidth="1"/>
    <col min="2564" max="2564" width="16.28515625" style="2" customWidth="1"/>
    <col min="2565" max="2565" width="10.7109375" style="2" customWidth="1"/>
    <col min="2566" max="2566" width="11" style="2" customWidth="1"/>
    <col min="2567" max="2567" width="31" style="2" customWidth="1"/>
    <col min="2568" max="2568" width="4" style="2" customWidth="1"/>
    <col min="2569" max="2573" width="12.140625" style="2" customWidth="1"/>
    <col min="2574" max="2576" width="33.85546875" style="2" customWidth="1"/>
    <col min="2577" max="2815" width="11" style="2" customWidth="1"/>
    <col min="2816" max="2816" width="11" style="2"/>
    <col min="2817" max="2817" width="28.140625" style="2" customWidth="1"/>
    <col min="2818" max="2819" width="9.85546875" style="2" customWidth="1"/>
    <col min="2820" max="2820" width="16.28515625" style="2" customWidth="1"/>
    <col min="2821" max="2821" width="10.7109375" style="2" customWidth="1"/>
    <col min="2822" max="2822" width="11" style="2" customWidth="1"/>
    <col min="2823" max="2823" width="31" style="2" customWidth="1"/>
    <col min="2824" max="2824" width="4" style="2" customWidth="1"/>
    <col min="2825" max="2829" width="12.140625" style="2" customWidth="1"/>
    <col min="2830" max="2832" width="33.85546875" style="2" customWidth="1"/>
    <col min="2833" max="3071" width="11" style="2" customWidth="1"/>
    <col min="3072" max="3072" width="11" style="2"/>
    <col min="3073" max="3073" width="28.140625" style="2" customWidth="1"/>
    <col min="3074" max="3075" width="9.85546875" style="2" customWidth="1"/>
    <col min="3076" max="3076" width="16.28515625" style="2" customWidth="1"/>
    <col min="3077" max="3077" width="10.7109375" style="2" customWidth="1"/>
    <col min="3078" max="3078" width="11" style="2" customWidth="1"/>
    <col min="3079" max="3079" width="31" style="2" customWidth="1"/>
    <col min="3080" max="3080" width="4" style="2" customWidth="1"/>
    <col min="3081" max="3085" width="12.140625" style="2" customWidth="1"/>
    <col min="3086" max="3088" width="33.85546875" style="2" customWidth="1"/>
    <col min="3089" max="3327" width="11" style="2" customWidth="1"/>
    <col min="3328" max="3328" width="11" style="2"/>
    <col min="3329" max="3329" width="28.140625" style="2" customWidth="1"/>
    <col min="3330" max="3331" width="9.85546875" style="2" customWidth="1"/>
    <col min="3332" max="3332" width="16.28515625" style="2" customWidth="1"/>
    <col min="3333" max="3333" width="10.7109375" style="2" customWidth="1"/>
    <col min="3334" max="3334" width="11" style="2" customWidth="1"/>
    <col min="3335" max="3335" width="31" style="2" customWidth="1"/>
    <col min="3336" max="3336" width="4" style="2" customWidth="1"/>
    <col min="3337" max="3341" width="12.140625" style="2" customWidth="1"/>
    <col min="3342" max="3344" width="33.85546875" style="2" customWidth="1"/>
    <col min="3345" max="3583" width="11" style="2" customWidth="1"/>
    <col min="3584" max="3584" width="11" style="2"/>
    <col min="3585" max="3585" width="28.140625" style="2" customWidth="1"/>
    <col min="3586" max="3587" width="9.85546875" style="2" customWidth="1"/>
    <col min="3588" max="3588" width="16.28515625" style="2" customWidth="1"/>
    <col min="3589" max="3589" width="10.7109375" style="2" customWidth="1"/>
    <col min="3590" max="3590" width="11" style="2" customWidth="1"/>
    <col min="3591" max="3591" width="31" style="2" customWidth="1"/>
    <col min="3592" max="3592" width="4" style="2" customWidth="1"/>
    <col min="3593" max="3597" width="12.140625" style="2" customWidth="1"/>
    <col min="3598" max="3600" width="33.85546875" style="2" customWidth="1"/>
    <col min="3601" max="3839" width="11" style="2" customWidth="1"/>
    <col min="3840" max="3840" width="11" style="2"/>
    <col min="3841" max="3841" width="28.140625" style="2" customWidth="1"/>
    <col min="3842" max="3843" width="9.85546875" style="2" customWidth="1"/>
    <col min="3844" max="3844" width="16.28515625" style="2" customWidth="1"/>
    <col min="3845" max="3845" width="10.7109375" style="2" customWidth="1"/>
    <col min="3846" max="3846" width="11" style="2" customWidth="1"/>
    <col min="3847" max="3847" width="31" style="2" customWidth="1"/>
    <col min="3848" max="3848" width="4" style="2" customWidth="1"/>
    <col min="3849" max="3853" width="12.140625" style="2" customWidth="1"/>
    <col min="3854" max="3856" width="33.85546875" style="2" customWidth="1"/>
    <col min="3857" max="4095" width="11" style="2" customWidth="1"/>
    <col min="4096" max="4096" width="11" style="2"/>
    <col min="4097" max="4097" width="28.140625" style="2" customWidth="1"/>
    <col min="4098" max="4099" width="9.85546875" style="2" customWidth="1"/>
    <col min="4100" max="4100" width="16.28515625" style="2" customWidth="1"/>
    <col min="4101" max="4101" width="10.7109375" style="2" customWidth="1"/>
    <col min="4102" max="4102" width="11" style="2" customWidth="1"/>
    <col min="4103" max="4103" width="31" style="2" customWidth="1"/>
    <col min="4104" max="4104" width="4" style="2" customWidth="1"/>
    <col min="4105" max="4109" width="12.140625" style="2" customWidth="1"/>
    <col min="4110" max="4112" width="33.85546875" style="2" customWidth="1"/>
    <col min="4113" max="4351" width="11" style="2" customWidth="1"/>
    <col min="4352" max="4352" width="11" style="2"/>
    <col min="4353" max="4353" width="28.140625" style="2" customWidth="1"/>
    <col min="4354" max="4355" width="9.85546875" style="2" customWidth="1"/>
    <col min="4356" max="4356" width="16.28515625" style="2" customWidth="1"/>
    <col min="4357" max="4357" width="10.7109375" style="2" customWidth="1"/>
    <col min="4358" max="4358" width="11" style="2" customWidth="1"/>
    <col min="4359" max="4359" width="31" style="2" customWidth="1"/>
    <col min="4360" max="4360" width="4" style="2" customWidth="1"/>
    <col min="4361" max="4365" width="12.140625" style="2" customWidth="1"/>
    <col min="4366" max="4368" width="33.85546875" style="2" customWidth="1"/>
    <col min="4369" max="4607" width="11" style="2" customWidth="1"/>
    <col min="4608" max="4608" width="11" style="2"/>
    <col min="4609" max="4609" width="28.140625" style="2" customWidth="1"/>
    <col min="4610" max="4611" width="9.85546875" style="2" customWidth="1"/>
    <col min="4612" max="4612" width="16.28515625" style="2" customWidth="1"/>
    <col min="4613" max="4613" width="10.7109375" style="2" customWidth="1"/>
    <col min="4614" max="4614" width="11" style="2" customWidth="1"/>
    <col min="4615" max="4615" width="31" style="2" customWidth="1"/>
    <col min="4616" max="4616" width="4" style="2" customWidth="1"/>
    <col min="4617" max="4621" width="12.140625" style="2" customWidth="1"/>
    <col min="4622" max="4624" width="33.85546875" style="2" customWidth="1"/>
    <col min="4625" max="4863" width="11" style="2" customWidth="1"/>
    <col min="4864" max="4864" width="11" style="2"/>
    <col min="4865" max="4865" width="28.140625" style="2" customWidth="1"/>
    <col min="4866" max="4867" width="9.85546875" style="2" customWidth="1"/>
    <col min="4868" max="4868" width="16.28515625" style="2" customWidth="1"/>
    <col min="4869" max="4869" width="10.7109375" style="2" customWidth="1"/>
    <col min="4870" max="4870" width="11" style="2" customWidth="1"/>
    <col min="4871" max="4871" width="31" style="2" customWidth="1"/>
    <col min="4872" max="4872" width="4" style="2" customWidth="1"/>
    <col min="4873" max="4877" width="12.140625" style="2" customWidth="1"/>
    <col min="4878" max="4880" width="33.85546875" style="2" customWidth="1"/>
    <col min="4881" max="5119" width="11" style="2" customWidth="1"/>
    <col min="5120" max="5120" width="11" style="2"/>
    <col min="5121" max="5121" width="28.140625" style="2" customWidth="1"/>
    <col min="5122" max="5123" width="9.85546875" style="2" customWidth="1"/>
    <col min="5124" max="5124" width="16.28515625" style="2" customWidth="1"/>
    <col min="5125" max="5125" width="10.7109375" style="2" customWidth="1"/>
    <col min="5126" max="5126" width="11" style="2" customWidth="1"/>
    <col min="5127" max="5127" width="31" style="2" customWidth="1"/>
    <col min="5128" max="5128" width="4" style="2" customWidth="1"/>
    <col min="5129" max="5133" width="12.140625" style="2" customWidth="1"/>
    <col min="5134" max="5136" width="33.85546875" style="2" customWidth="1"/>
    <col min="5137" max="5375" width="11" style="2" customWidth="1"/>
    <col min="5376" max="5376" width="11" style="2"/>
    <col min="5377" max="5377" width="28.140625" style="2" customWidth="1"/>
    <col min="5378" max="5379" width="9.85546875" style="2" customWidth="1"/>
    <col min="5380" max="5380" width="16.28515625" style="2" customWidth="1"/>
    <col min="5381" max="5381" width="10.7109375" style="2" customWidth="1"/>
    <col min="5382" max="5382" width="11" style="2" customWidth="1"/>
    <col min="5383" max="5383" width="31" style="2" customWidth="1"/>
    <col min="5384" max="5384" width="4" style="2" customWidth="1"/>
    <col min="5385" max="5389" width="12.140625" style="2" customWidth="1"/>
    <col min="5390" max="5392" width="33.85546875" style="2" customWidth="1"/>
    <col min="5393" max="5631" width="11" style="2" customWidth="1"/>
    <col min="5632" max="5632" width="11" style="2"/>
    <col min="5633" max="5633" width="28.140625" style="2" customWidth="1"/>
    <col min="5634" max="5635" width="9.85546875" style="2" customWidth="1"/>
    <col min="5636" max="5636" width="16.28515625" style="2" customWidth="1"/>
    <col min="5637" max="5637" width="10.7109375" style="2" customWidth="1"/>
    <col min="5638" max="5638" width="11" style="2" customWidth="1"/>
    <col min="5639" max="5639" width="31" style="2" customWidth="1"/>
    <col min="5640" max="5640" width="4" style="2" customWidth="1"/>
    <col min="5641" max="5645" width="12.140625" style="2" customWidth="1"/>
    <col min="5646" max="5648" width="33.85546875" style="2" customWidth="1"/>
    <col min="5649" max="5887" width="11" style="2" customWidth="1"/>
    <col min="5888" max="5888" width="11" style="2"/>
    <col min="5889" max="5889" width="28.140625" style="2" customWidth="1"/>
    <col min="5890" max="5891" width="9.85546875" style="2" customWidth="1"/>
    <col min="5892" max="5892" width="16.28515625" style="2" customWidth="1"/>
    <col min="5893" max="5893" width="10.7109375" style="2" customWidth="1"/>
    <col min="5894" max="5894" width="11" style="2" customWidth="1"/>
    <col min="5895" max="5895" width="31" style="2" customWidth="1"/>
    <col min="5896" max="5896" width="4" style="2" customWidth="1"/>
    <col min="5897" max="5901" width="12.140625" style="2" customWidth="1"/>
    <col min="5902" max="5904" width="33.85546875" style="2" customWidth="1"/>
    <col min="5905" max="6143" width="11" style="2" customWidth="1"/>
    <col min="6144" max="6144" width="11" style="2"/>
    <col min="6145" max="6145" width="28.140625" style="2" customWidth="1"/>
    <col min="6146" max="6147" width="9.85546875" style="2" customWidth="1"/>
    <col min="6148" max="6148" width="16.28515625" style="2" customWidth="1"/>
    <col min="6149" max="6149" width="10.7109375" style="2" customWidth="1"/>
    <col min="6150" max="6150" width="11" style="2" customWidth="1"/>
    <col min="6151" max="6151" width="31" style="2" customWidth="1"/>
    <col min="6152" max="6152" width="4" style="2" customWidth="1"/>
    <col min="6153" max="6157" width="12.140625" style="2" customWidth="1"/>
    <col min="6158" max="6160" width="33.85546875" style="2" customWidth="1"/>
    <col min="6161" max="6399" width="11" style="2" customWidth="1"/>
    <col min="6400" max="6400" width="11" style="2"/>
    <col min="6401" max="6401" width="28.140625" style="2" customWidth="1"/>
    <col min="6402" max="6403" width="9.85546875" style="2" customWidth="1"/>
    <col min="6404" max="6404" width="16.28515625" style="2" customWidth="1"/>
    <col min="6405" max="6405" width="10.7109375" style="2" customWidth="1"/>
    <col min="6406" max="6406" width="11" style="2" customWidth="1"/>
    <col min="6407" max="6407" width="31" style="2" customWidth="1"/>
    <col min="6408" max="6408" width="4" style="2" customWidth="1"/>
    <col min="6409" max="6413" width="12.140625" style="2" customWidth="1"/>
    <col min="6414" max="6416" width="33.85546875" style="2" customWidth="1"/>
    <col min="6417" max="6655" width="11" style="2" customWidth="1"/>
    <col min="6656" max="6656" width="11" style="2"/>
    <col min="6657" max="6657" width="28.140625" style="2" customWidth="1"/>
    <col min="6658" max="6659" width="9.85546875" style="2" customWidth="1"/>
    <col min="6660" max="6660" width="16.28515625" style="2" customWidth="1"/>
    <col min="6661" max="6661" width="10.7109375" style="2" customWidth="1"/>
    <col min="6662" max="6662" width="11" style="2" customWidth="1"/>
    <col min="6663" max="6663" width="31" style="2" customWidth="1"/>
    <col min="6664" max="6664" width="4" style="2" customWidth="1"/>
    <col min="6665" max="6669" width="12.140625" style="2" customWidth="1"/>
    <col min="6670" max="6672" width="33.85546875" style="2" customWidth="1"/>
    <col min="6673" max="6911" width="11" style="2" customWidth="1"/>
    <col min="6912" max="6912" width="11" style="2"/>
    <col min="6913" max="6913" width="28.140625" style="2" customWidth="1"/>
    <col min="6914" max="6915" width="9.85546875" style="2" customWidth="1"/>
    <col min="6916" max="6916" width="16.28515625" style="2" customWidth="1"/>
    <col min="6917" max="6917" width="10.7109375" style="2" customWidth="1"/>
    <col min="6918" max="6918" width="11" style="2" customWidth="1"/>
    <col min="6919" max="6919" width="31" style="2" customWidth="1"/>
    <col min="6920" max="6920" width="4" style="2" customWidth="1"/>
    <col min="6921" max="6925" width="12.140625" style="2" customWidth="1"/>
    <col min="6926" max="6928" width="33.85546875" style="2" customWidth="1"/>
    <col min="6929" max="7167" width="11" style="2" customWidth="1"/>
    <col min="7168" max="7168" width="11" style="2"/>
    <col min="7169" max="7169" width="28.140625" style="2" customWidth="1"/>
    <col min="7170" max="7171" width="9.85546875" style="2" customWidth="1"/>
    <col min="7172" max="7172" width="16.28515625" style="2" customWidth="1"/>
    <col min="7173" max="7173" width="10.7109375" style="2" customWidth="1"/>
    <col min="7174" max="7174" width="11" style="2" customWidth="1"/>
    <col min="7175" max="7175" width="31" style="2" customWidth="1"/>
    <col min="7176" max="7176" width="4" style="2" customWidth="1"/>
    <col min="7177" max="7181" width="12.140625" style="2" customWidth="1"/>
    <col min="7182" max="7184" width="33.85546875" style="2" customWidth="1"/>
    <col min="7185" max="7423" width="11" style="2" customWidth="1"/>
    <col min="7424" max="7424" width="11" style="2"/>
    <col min="7425" max="7425" width="28.140625" style="2" customWidth="1"/>
    <col min="7426" max="7427" width="9.85546875" style="2" customWidth="1"/>
    <col min="7428" max="7428" width="16.28515625" style="2" customWidth="1"/>
    <col min="7429" max="7429" width="10.7109375" style="2" customWidth="1"/>
    <col min="7430" max="7430" width="11" style="2" customWidth="1"/>
    <col min="7431" max="7431" width="31" style="2" customWidth="1"/>
    <col min="7432" max="7432" width="4" style="2" customWidth="1"/>
    <col min="7433" max="7437" width="12.140625" style="2" customWidth="1"/>
    <col min="7438" max="7440" width="33.85546875" style="2" customWidth="1"/>
    <col min="7441" max="7679" width="11" style="2" customWidth="1"/>
    <col min="7680" max="7680" width="11" style="2"/>
    <col min="7681" max="7681" width="28.140625" style="2" customWidth="1"/>
    <col min="7682" max="7683" width="9.85546875" style="2" customWidth="1"/>
    <col min="7684" max="7684" width="16.28515625" style="2" customWidth="1"/>
    <col min="7685" max="7685" width="10.7109375" style="2" customWidth="1"/>
    <col min="7686" max="7686" width="11" style="2" customWidth="1"/>
    <col min="7687" max="7687" width="31" style="2" customWidth="1"/>
    <col min="7688" max="7688" width="4" style="2" customWidth="1"/>
    <col min="7689" max="7693" width="12.140625" style="2" customWidth="1"/>
    <col min="7694" max="7696" width="33.85546875" style="2" customWidth="1"/>
    <col min="7697" max="7935" width="11" style="2" customWidth="1"/>
    <col min="7936" max="7936" width="11" style="2"/>
    <col min="7937" max="7937" width="28.140625" style="2" customWidth="1"/>
    <col min="7938" max="7939" width="9.85546875" style="2" customWidth="1"/>
    <col min="7940" max="7940" width="16.28515625" style="2" customWidth="1"/>
    <col min="7941" max="7941" width="10.7109375" style="2" customWidth="1"/>
    <col min="7942" max="7942" width="11" style="2" customWidth="1"/>
    <col min="7943" max="7943" width="31" style="2" customWidth="1"/>
    <col min="7944" max="7944" width="4" style="2" customWidth="1"/>
    <col min="7945" max="7949" width="12.140625" style="2" customWidth="1"/>
    <col min="7950" max="7952" width="33.85546875" style="2" customWidth="1"/>
    <col min="7953" max="8191" width="11" style="2" customWidth="1"/>
    <col min="8192" max="8192" width="11" style="2"/>
    <col min="8193" max="8193" width="28.140625" style="2" customWidth="1"/>
    <col min="8194" max="8195" width="9.85546875" style="2" customWidth="1"/>
    <col min="8196" max="8196" width="16.28515625" style="2" customWidth="1"/>
    <col min="8197" max="8197" width="10.7109375" style="2" customWidth="1"/>
    <col min="8198" max="8198" width="11" style="2" customWidth="1"/>
    <col min="8199" max="8199" width="31" style="2" customWidth="1"/>
    <col min="8200" max="8200" width="4" style="2" customWidth="1"/>
    <col min="8201" max="8205" width="12.140625" style="2" customWidth="1"/>
    <col min="8206" max="8208" width="33.85546875" style="2" customWidth="1"/>
    <col min="8209" max="8447" width="11" style="2" customWidth="1"/>
    <col min="8448" max="8448" width="11" style="2"/>
    <col min="8449" max="8449" width="28.140625" style="2" customWidth="1"/>
    <col min="8450" max="8451" width="9.85546875" style="2" customWidth="1"/>
    <col min="8452" max="8452" width="16.28515625" style="2" customWidth="1"/>
    <col min="8453" max="8453" width="10.7109375" style="2" customWidth="1"/>
    <col min="8454" max="8454" width="11" style="2" customWidth="1"/>
    <col min="8455" max="8455" width="31" style="2" customWidth="1"/>
    <col min="8456" max="8456" width="4" style="2" customWidth="1"/>
    <col min="8457" max="8461" width="12.140625" style="2" customWidth="1"/>
    <col min="8462" max="8464" width="33.85546875" style="2" customWidth="1"/>
    <col min="8465" max="8703" width="11" style="2" customWidth="1"/>
    <col min="8704" max="8704" width="11" style="2"/>
    <col min="8705" max="8705" width="28.140625" style="2" customWidth="1"/>
    <col min="8706" max="8707" width="9.85546875" style="2" customWidth="1"/>
    <col min="8708" max="8708" width="16.28515625" style="2" customWidth="1"/>
    <col min="8709" max="8709" width="10.7109375" style="2" customWidth="1"/>
    <col min="8710" max="8710" width="11" style="2" customWidth="1"/>
    <col min="8711" max="8711" width="31" style="2" customWidth="1"/>
    <col min="8712" max="8712" width="4" style="2" customWidth="1"/>
    <col min="8713" max="8717" width="12.140625" style="2" customWidth="1"/>
    <col min="8718" max="8720" width="33.85546875" style="2" customWidth="1"/>
    <col min="8721" max="8959" width="11" style="2" customWidth="1"/>
    <col min="8960" max="8960" width="11" style="2"/>
    <col min="8961" max="8961" width="28.140625" style="2" customWidth="1"/>
    <col min="8962" max="8963" width="9.85546875" style="2" customWidth="1"/>
    <col min="8964" max="8964" width="16.28515625" style="2" customWidth="1"/>
    <col min="8965" max="8965" width="10.7109375" style="2" customWidth="1"/>
    <col min="8966" max="8966" width="11" style="2" customWidth="1"/>
    <col min="8967" max="8967" width="31" style="2" customWidth="1"/>
    <col min="8968" max="8968" width="4" style="2" customWidth="1"/>
    <col min="8969" max="8973" width="12.140625" style="2" customWidth="1"/>
    <col min="8974" max="8976" width="33.85546875" style="2" customWidth="1"/>
    <col min="8977" max="9215" width="11" style="2" customWidth="1"/>
    <col min="9216" max="9216" width="11" style="2"/>
    <col min="9217" max="9217" width="28.140625" style="2" customWidth="1"/>
    <col min="9218" max="9219" width="9.85546875" style="2" customWidth="1"/>
    <col min="9220" max="9220" width="16.28515625" style="2" customWidth="1"/>
    <col min="9221" max="9221" width="10.7109375" style="2" customWidth="1"/>
    <col min="9222" max="9222" width="11" style="2" customWidth="1"/>
    <col min="9223" max="9223" width="31" style="2" customWidth="1"/>
    <col min="9224" max="9224" width="4" style="2" customWidth="1"/>
    <col min="9225" max="9229" width="12.140625" style="2" customWidth="1"/>
    <col min="9230" max="9232" width="33.85546875" style="2" customWidth="1"/>
    <col min="9233" max="9471" width="11" style="2" customWidth="1"/>
    <col min="9472" max="9472" width="11" style="2"/>
    <col min="9473" max="9473" width="28.140625" style="2" customWidth="1"/>
    <col min="9474" max="9475" width="9.85546875" style="2" customWidth="1"/>
    <col min="9476" max="9476" width="16.28515625" style="2" customWidth="1"/>
    <col min="9477" max="9477" width="10.7109375" style="2" customWidth="1"/>
    <col min="9478" max="9478" width="11" style="2" customWidth="1"/>
    <col min="9479" max="9479" width="31" style="2" customWidth="1"/>
    <col min="9480" max="9480" width="4" style="2" customWidth="1"/>
    <col min="9481" max="9485" width="12.140625" style="2" customWidth="1"/>
    <col min="9486" max="9488" width="33.85546875" style="2" customWidth="1"/>
    <col min="9489" max="9727" width="11" style="2" customWidth="1"/>
    <col min="9728" max="9728" width="11" style="2"/>
    <col min="9729" max="9729" width="28.140625" style="2" customWidth="1"/>
    <col min="9730" max="9731" width="9.85546875" style="2" customWidth="1"/>
    <col min="9732" max="9732" width="16.28515625" style="2" customWidth="1"/>
    <col min="9733" max="9733" width="10.7109375" style="2" customWidth="1"/>
    <col min="9734" max="9734" width="11" style="2" customWidth="1"/>
    <col min="9735" max="9735" width="31" style="2" customWidth="1"/>
    <col min="9736" max="9736" width="4" style="2" customWidth="1"/>
    <col min="9737" max="9741" width="12.140625" style="2" customWidth="1"/>
    <col min="9742" max="9744" width="33.85546875" style="2" customWidth="1"/>
    <col min="9745" max="9983" width="11" style="2" customWidth="1"/>
    <col min="9984" max="9984" width="11" style="2"/>
    <col min="9985" max="9985" width="28.140625" style="2" customWidth="1"/>
    <col min="9986" max="9987" width="9.85546875" style="2" customWidth="1"/>
    <col min="9988" max="9988" width="16.28515625" style="2" customWidth="1"/>
    <col min="9989" max="9989" width="10.7109375" style="2" customWidth="1"/>
    <col min="9990" max="9990" width="11" style="2" customWidth="1"/>
    <col min="9991" max="9991" width="31" style="2" customWidth="1"/>
    <col min="9992" max="9992" width="4" style="2" customWidth="1"/>
    <col min="9993" max="9997" width="12.140625" style="2" customWidth="1"/>
    <col min="9998" max="10000" width="33.85546875" style="2" customWidth="1"/>
    <col min="10001" max="10239" width="11" style="2" customWidth="1"/>
    <col min="10240" max="10240" width="11" style="2"/>
    <col min="10241" max="10241" width="28.140625" style="2" customWidth="1"/>
    <col min="10242" max="10243" width="9.85546875" style="2" customWidth="1"/>
    <col min="10244" max="10244" width="16.28515625" style="2" customWidth="1"/>
    <col min="10245" max="10245" width="10.7109375" style="2" customWidth="1"/>
    <col min="10246" max="10246" width="11" style="2" customWidth="1"/>
    <col min="10247" max="10247" width="31" style="2" customWidth="1"/>
    <col min="10248" max="10248" width="4" style="2" customWidth="1"/>
    <col min="10249" max="10253" width="12.140625" style="2" customWidth="1"/>
    <col min="10254" max="10256" width="33.85546875" style="2" customWidth="1"/>
    <col min="10257" max="10495" width="11" style="2" customWidth="1"/>
    <col min="10496" max="10496" width="11" style="2"/>
    <col min="10497" max="10497" width="28.140625" style="2" customWidth="1"/>
    <col min="10498" max="10499" width="9.85546875" style="2" customWidth="1"/>
    <col min="10500" max="10500" width="16.28515625" style="2" customWidth="1"/>
    <col min="10501" max="10501" width="10.7109375" style="2" customWidth="1"/>
    <col min="10502" max="10502" width="11" style="2" customWidth="1"/>
    <col min="10503" max="10503" width="31" style="2" customWidth="1"/>
    <col min="10504" max="10504" width="4" style="2" customWidth="1"/>
    <col min="10505" max="10509" width="12.140625" style="2" customWidth="1"/>
    <col min="10510" max="10512" width="33.85546875" style="2" customWidth="1"/>
    <col min="10513" max="10751" width="11" style="2" customWidth="1"/>
    <col min="10752" max="10752" width="11" style="2"/>
    <col min="10753" max="10753" width="28.140625" style="2" customWidth="1"/>
    <col min="10754" max="10755" width="9.85546875" style="2" customWidth="1"/>
    <col min="10756" max="10756" width="16.28515625" style="2" customWidth="1"/>
    <col min="10757" max="10757" width="10.7109375" style="2" customWidth="1"/>
    <col min="10758" max="10758" width="11" style="2" customWidth="1"/>
    <col min="10759" max="10759" width="31" style="2" customWidth="1"/>
    <col min="10760" max="10760" width="4" style="2" customWidth="1"/>
    <col min="10761" max="10765" width="12.140625" style="2" customWidth="1"/>
    <col min="10766" max="10768" width="33.85546875" style="2" customWidth="1"/>
    <col min="10769" max="11007" width="11" style="2" customWidth="1"/>
    <col min="11008" max="11008" width="11" style="2"/>
    <col min="11009" max="11009" width="28.140625" style="2" customWidth="1"/>
    <col min="11010" max="11011" width="9.85546875" style="2" customWidth="1"/>
    <col min="11012" max="11012" width="16.28515625" style="2" customWidth="1"/>
    <col min="11013" max="11013" width="10.7109375" style="2" customWidth="1"/>
    <col min="11014" max="11014" width="11" style="2" customWidth="1"/>
    <col min="11015" max="11015" width="31" style="2" customWidth="1"/>
    <col min="11016" max="11016" width="4" style="2" customWidth="1"/>
    <col min="11017" max="11021" width="12.140625" style="2" customWidth="1"/>
    <col min="11022" max="11024" width="33.85546875" style="2" customWidth="1"/>
    <col min="11025" max="11263" width="11" style="2" customWidth="1"/>
    <col min="11264" max="11264" width="11" style="2"/>
    <col min="11265" max="11265" width="28.140625" style="2" customWidth="1"/>
    <col min="11266" max="11267" width="9.85546875" style="2" customWidth="1"/>
    <col min="11268" max="11268" width="16.28515625" style="2" customWidth="1"/>
    <col min="11269" max="11269" width="10.7109375" style="2" customWidth="1"/>
    <col min="11270" max="11270" width="11" style="2" customWidth="1"/>
    <col min="11271" max="11271" width="31" style="2" customWidth="1"/>
    <col min="11272" max="11272" width="4" style="2" customWidth="1"/>
    <col min="11273" max="11277" width="12.140625" style="2" customWidth="1"/>
    <col min="11278" max="11280" width="33.85546875" style="2" customWidth="1"/>
    <col min="11281" max="11519" width="11" style="2" customWidth="1"/>
    <col min="11520" max="11520" width="11" style="2"/>
    <col min="11521" max="11521" width="28.140625" style="2" customWidth="1"/>
    <col min="11522" max="11523" width="9.85546875" style="2" customWidth="1"/>
    <col min="11524" max="11524" width="16.28515625" style="2" customWidth="1"/>
    <col min="11525" max="11525" width="10.7109375" style="2" customWidth="1"/>
    <col min="11526" max="11526" width="11" style="2" customWidth="1"/>
    <col min="11527" max="11527" width="31" style="2" customWidth="1"/>
    <col min="11528" max="11528" width="4" style="2" customWidth="1"/>
    <col min="11529" max="11533" width="12.140625" style="2" customWidth="1"/>
    <col min="11534" max="11536" width="33.85546875" style="2" customWidth="1"/>
    <col min="11537" max="11775" width="11" style="2" customWidth="1"/>
    <col min="11776" max="11776" width="11" style="2"/>
    <col min="11777" max="11777" width="28.140625" style="2" customWidth="1"/>
    <col min="11778" max="11779" width="9.85546875" style="2" customWidth="1"/>
    <col min="11780" max="11780" width="16.28515625" style="2" customWidth="1"/>
    <col min="11781" max="11781" width="10.7109375" style="2" customWidth="1"/>
    <col min="11782" max="11782" width="11" style="2" customWidth="1"/>
    <col min="11783" max="11783" width="31" style="2" customWidth="1"/>
    <col min="11784" max="11784" width="4" style="2" customWidth="1"/>
    <col min="11785" max="11789" width="12.140625" style="2" customWidth="1"/>
    <col min="11790" max="11792" width="33.85546875" style="2" customWidth="1"/>
    <col min="11793" max="12031" width="11" style="2" customWidth="1"/>
    <col min="12032" max="12032" width="11" style="2"/>
    <col min="12033" max="12033" width="28.140625" style="2" customWidth="1"/>
    <col min="12034" max="12035" width="9.85546875" style="2" customWidth="1"/>
    <col min="12036" max="12036" width="16.28515625" style="2" customWidth="1"/>
    <col min="12037" max="12037" width="10.7109375" style="2" customWidth="1"/>
    <col min="12038" max="12038" width="11" style="2" customWidth="1"/>
    <col min="12039" max="12039" width="31" style="2" customWidth="1"/>
    <col min="12040" max="12040" width="4" style="2" customWidth="1"/>
    <col min="12041" max="12045" width="12.140625" style="2" customWidth="1"/>
    <col min="12046" max="12048" width="33.85546875" style="2" customWidth="1"/>
    <col min="12049" max="12287" width="11" style="2" customWidth="1"/>
    <col min="12288" max="12288" width="11" style="2"/>
    <col min="12289" max="12289" width="28.140625" style="2" customWidth="1"/>
    <col min="12290" max="12291" width="9.85546875" style="2" customWidth="1"/>
    <col min="12292" max="12292" width="16.28515625" style="2" customWidth="1"/>
    <col min="12293" max="12293" width="10.7109375" style="2" customWidth="1"/>
    <col min="12294" max="12294" width="11" style="2" customWidth="1"/>
    <col min="12295" max="12295" width="31" style="2" customWidth="1"/>
    <col min="12296" max="12296" width="4" style="2" customWidth="1"/>
    <col min="12297" max="12301" width="12.140625" style="2" customWidth="1"/>
    <col min="12302" max="12304" width="33.85546875" style="2" customWidth="1"/>
    <col min="12305" max="12543" width="11" style="2" customWidth="1"/>
    <col min="12544" max="12544" width="11" style="2"/>
    <col min="12545" max="12545" width="28.140625" style="2" customWidth="1"/>
    <col min="12546" max="12547" width="9.85546875" style="2" customWidth="1"/>
    <col min="12548" max="12548" width="16.28515625" style="2" customWidth="1"/>
    <col min="12549" max="12549" width="10.7109375" style="2" customWidth="1"/>
    <col min="12550" max="12550" width="11" style="2" customWidth="1"/>
    <col min="12551" max="12551" width="31" style="2" customWidth="1"/>
    <col min="12552" max="12552" width="4" style="2" customWidth="1"/>
    <col min="12553" max="12557" width="12.140625" style="2" customWidth="1"/>
    <col min="12558" max="12560" width="33.85546875" style="2" customWidth="1"/>
    <col min="12561" max="12799" width="11" style="2" customWidth="1"/>
    <col min="12800" max="12800" width="11" style="2"/>
    <col min="12801" max="12801" width="28.140625" style="2" customWidth="1"/>
    <col min="12802" max="12803" width="9.85546875" style="2" customWidth="1"/>
    <col min="12804" max="12804" width="16.28515625" style="2" customWidth="1"/>
    <col min="12805" max="12805" width="10.7109375" style="2" customWidth="1"/>
    <col min="12806" max="12806" width="11" style="2" customWidth="1"/>
    <col min="12807" max="12807" width="31" style="2" customWidth="1"/>
    <col min="12808" max="12808" width="4" style="2" customWidth="1"/>
    <col min="12809" max="12813" width="12.140625" style="2" customWidth="1"/>
    <col min="12814" max="12816" width="33.85546875" style="2" customWidth="1"/>
    <col min="12817" max="13055" width="11" style="2" customWidth="1"/>
    <col min="13056" max="13056" width="11" style="2"/>
    <col min="13057" max="13057" width="28.140625" style="2" customWidth="1"/>
    <col min="13058" max="13059" width="9.85546875" style="2" customWidth="1"/>
    <col min="13060" max="13060" width="16.28515625" style="2" customWidth="1"/>
    <col min="13061" max="13061" width="10.7109375" style="2" customWidth="1"/>
    <col min="13062" max="13062" width="11" style="2" customWidth="1"/>
    <col min="13063" max="13063" width="31" style="2" customWidth="1"/>
    <col min="13064" max="13064" width="4" style="2" customWidth="1"/>
    <col min="13065" max="13069" width="12.140625" style="2" customWidth="1"/>
    <col min="13070" max="13072" width="33.85546875" style="2" customWidth="1"/>
    <col min="13073" max="13311" width="11" style="2" customWidth="1"/>
    <col min="13312" max="13312" width="11" style="2"/>
    <col min="13313" max="13313" width="28.140625" style="2" customWidth="1"/>
    <col min="13314" max="13315" width="9.85546875" style="2" customWidth="1"/>
    <col min="13316" max="13316" width="16.28515625" style="2" customWidth="1"/>
    <col min="13317" max="13317" width="10.7109375" style="2" customWidth="1"/>
    <col min="13318" max="13318" width="11" style="2" customWidth="1"/>
    <col min="13319" max="13319" width="31" style="2" customWidth="1"/>
    <col min="13320" max="13320" width="4" style="2" customWidth="1"/>
    <col min="13321" max="13325" width="12.140625" style="2" customWidth="1"/>
    <col min="13326" max="13328" width="33.85546875" style="2" customWidth="1"/>
    <col min="13329" max="13567" width="11" style="2" customWidth="1"/>
    <col min="13568" max="13568" width="11" style="2"/>
    <col min="13569" max="13569" width="28.140625" style="2" customWidth="1"/>
    <col min="13570" max="13571" width="9.85546875" style="2" customWidth="1"/>
    <col min="13572" max="13572" width="16.28515625" style="2" customWidth="1"/>
    <col min="13573" max="13573" width="10.7109375" style="2" customWidth="1"/>
    <col min="13574" max="13574" width="11" style="2" customWidth="1"/>
    <col min="13575" max="13575" width="31" style="2" customWidth="1"/>
    <col min="13576" max="13576" width="4" style="2" customWidth="1"/>
    <col min="13577" max="13581" width="12.140625" style="2" customWidth="1"/>
    <col min="13582" max="13584" width="33.85546875" style="2" customWidth="1"/>
    <col min="13585" max="13823" width="11" style="2" customWidth="1"/>
    <col min="13824" max="13824" width="11" style="2"/>
    <col min="13825" max="13825" width="28.140625" style="2" customWidth="1"/>
    <col min="13826" max="13827" width="9.85546875" style="2" customWidth="1"/>
    <col min="13828" max="13828" width="16.28515625" style="2" customWidth="1"/>
    <col min="13829" max="13829" width="10.7109375" style="2" customWidth="1"/>
    <col min="13830" max="13830" width="11" style="2" customWidth="1"/>
    <col min="13831" max="13831" width="31" style="2" customWidth="1"/>
    <col min="13832" max="13832" width="4" style="2" customWidth="1"/>
    <col min="13833" max="13837" width="12.140625" style="2" customWidth="1"/>
    <col min="13838" max="13840" width="33.85546875" style="2" customWidth="1"/>
    <col min="13841" max="14079" width="11" style="2" customWidth="1"/>
    <col min="14080" max="14080" width="11" style="2"/>
    <col min="14081" max="14081" width="28.140625" style="2" customWidth="1"/>
    <col min="14082" max="14083" width="9.85546875" style="2" customWidth="1"/>
    <col min="14084" max="14084" width="16.28515625" style="2" customWidth="1"/>
    <col min="14085" max="14085" width="10.7109375" style="2" customWidth="1"/>
    <col min="14086" max="14086" width="11" style="2" customWidth="1"/>
    <col min="14087" max="14087" width="31" style="2" customWidth="1"/>
    <col min="14088" max="14088" width="4" style="2" customWidth="1"/>
    <col min="14089" max="14093" width="12.140625" style="2" customWidth="1"/>
    <col min="14094" max="14096" width="33.85546875" style="2" customWidth="1"/>
    <col min="14097" max="14335" width="11" style="2" customWidth="1"/>
    <col min="14336" max="14336" width="11" style="2"/>
    <col min="14337" max="14337" width="28.140625" style="2" customWidth="1"/>
    <col min="14338" max="14339" width="9.85546875" style="2" customWidth="1"/>
    <col min="14340" max="14340" width="16.28515625" style="2" customWidth="1"/>
    <col min="14341" max="14341" width="10.7109375" style="2" customWidth="1"/>
    <col min="14342" max="14342" width="11" style="2" customWidth="1"/>
    <col min="14343" max="14343" width="31" style="2" customWidth="1"/>
    <col min="14344" max="14344" width="4" style="2" customWidth="1"/>
    <col min="14345" max="14349" width="12.140625" style="2" customWidth="1"/>
    <col min="14350" max="14352" width="33.85546875" style="2" customWidth="1"/>
    <col min="14353" max="14591" width="11" style="2" customWidth="1"/>
    <col min="14592" max="14592" width="11" style="2"/>
    <col min="14593" max="14593" width="28.140625" style="2" customWidth="1"/>
    <col min="14594" max="14595" width="9.85546875" style="2" customWidth="1"/>
    <col min="14596" max="14596" width="16.28515625" style="2" customWidth="1"/>
    <col min="14597" max="14597" width="10.7109375" style="2" customWidth="1"/>
    <col min="14598" max="14598" width="11" style="2" customWidth="1"/>
    <col min="14599" max="14599" width="31" style="2" customWidth="1"/>
    <col min="14600" max="14600" width="4" style="2" customWidth="1"/>
    <col min="14601" max="14605" width="12.140625" style="2" customWidth="1"/>
    <col min="14606" max="14608" width="33.85546875" style="2" customWidth="1"/>
    <col min="14609" max="14847" width="11" style="2" customWidth="1"/>
    <col min="14848" max="14848" width="11" style="2"/>
    <col min="14849" max="14849" width="28.140625" style="2" customWidth="1"/>
    <col min="14850" max="14851" width="9.85546875" style="2" customWidth="1"/>
    <col min="14852" max="14852" width="16.28515625" style="2" customWidth="1"/>
    <col min="14853" max="14853" width="10.7109375" style="2" customWidth="1"/>
    <col min="14854" max="14854" width="11" style="2" customWidth="1"/>
    <col min="14855" max="14855" width="31" style="2" customWidth="1"/>
    <col min="14856" max="14856" width="4" style="2" customWidth="1"/>
    <col min="14857" max="14861" width="12.140625" style="2" customWidth="1"/>
    <col min="14862" max="14864" width="33.85546875" style="2" customWidth="1"/>
    <col min="14865" max="15103" width="11" style="2" customWidth="1"/>
    <col min="15104" max="15104" width="11" style="2"/>
    <col min="15105" max="15105" width="28.140625" style="2" customWidth="1"/>
    <col min="15106" max="15107" width="9.85546875" style="2" customWidth="1"/>
    <col min="15108" max="15108" width="16.28515625" style="2" customWidth="1"/>
    <col min="15109" max="15109" width="10.7109375" style="2" customWidth="1"/>
    <col min="15110" max="15110" width="11" style="2" customWidth="1"/>
    <col min="15111" max="15111" width="31" style="2" customWidth="1"/>
    <col min="15112" max="15112" width="4" style="2" customWidth="1"/>
    <col min="15113" max="15117" width="12.140625" style="2" customWidth="1"/>
    <col min="15118" max="15120" width="33.85546875" style="2" customWidth="1"/>
    <col min="15121" max="15359" width="11" style="2" customWidth="1"/>
    <col min="15360" max="15360" width="11" style="2"/>
    <col min="15361" max="15361" width="28.140625" style="2" customWidth="1"/>
    <col min="15362" max="15363" width="9.85546875" style="2" customWidth="1"/>
    <col min="15364" max="15364" width="16.28515625" style="2" customWidth="1"/>
    <col min="15365" max="15365" width="10.7109375" style="2" customWidth="1"/>
    <col min="15366" max="15366" width="11" style="2" customWidth="1"/>
    <col min="15367" max="15367" width="31" style="2" customWidth="1"/>
    <col min="15368" max="15368" width="4" style="2" customWidth="1"/>
    <col min="15369" max="15373" width="12.140625" style="2" customWidth="1"/>
    <col min="15374" max="15376" width="33.85546875" style="2" customWidth="1"/>
    <col min="15377" max="15615" width="11" style="2" customWidth="1"/>
    <col min="15616" max="15616" width="11" style="2"/>
    <col min="15617" max="15617" width="28.140625" style="2" customWidth="1"/>
    <col min="15618" max="15619" width="9.85546875" style="2" customWidth="1"/>
    <col min="15620" max="15620" width="16.28515625" style="2" customWidth="1"/>
    <col min="15621" max="15621" width="10.7109375" style="2" customWidth="1"/>
    <col min="15622" max="15622" width="11" style="2" customWidth="1"/>
    <col min="15623" max="15623" width="31" style="2" customWidth="1"/>
    <col min="15624" max="15624" width="4" style="2" customWidth="1"/>
    <col min="15625" max="15629" width="12.140625" style="2" customWidth="1"/>
    <col min="15630" max="15632" width="33.85546875" style="2" customWidth="1"/>
    <col min="15633" max="15871" width="11" style="2" customWidth="1"/>
    <col min="15872" max="15872" width="11" style="2"/>
    <col min="15873" max="15873" width="28.140625" style="2" customWidth="1"/>
    <col min="15874" max="15875" width="9.85546875" style="2" customWidth="1"/>
    <col min="15876" max="15876" width="16.28515625" style="2" customWidth="1"/>
    <col min="15877" max="15877" width="10.7109375" style="2" customWidth="1"/>
    <col min="15878" max="15878" width="11" style="2" customWidth="1"/>
    <col min="15879" max="15879" width="31" style="2" customWidth="1"/>
    <col min="15880" max="15880" width="4" style="2" customWidth="1"/>
    <col min="15881" max="15885" width="12.140625" style="2" customWidth="1"/>
    <col min="15886" max="15888" width="33.85546875" style="2" customWidth="1"/>
    <col min="15889" max="16127" width="11" style="2" customWidth="1"/>
    <col min="16128" max="16128" width="11" style="2"/>
    <col min="16129" max="16129" width="28.140625" style="2" customWidth="1"/>
    <col min="16130" max="16131" width="9.85546875" style="2" customWidth="1"/>
    <col min="16132" max="16132" width="16.28515625" style="2" customWidth="1"/>
    <col min="16133" max="16133" width="10.7109375" style="2" customWidth="1"/>
    <col min="16134" max="16134" width="11" style="2" customWidth="1"/>
    <col min="16135" max="16135" width="31" style="2" customWidth="1"/>
    <col min="16136" max="16136" width="4" style="2" customWidth="1"/>
    <col min="16137" max="16141" width="12.140625" style="2" customWidth="1"/>
    <col min="16142" max="16144" width="33.85546875" style="2" customWidth="1"/>
    <col min="16145" max="16383" width="11" style="2" customWidth="1"/>
    <col min="16384" max="16384" width="11" style="2"/>
  </cols>
  <sheetData>
    <row r="1" spans="1:16" ht="24.75" customHeight="1">
      <c r="A1" s="1" t="s">
        <v>0</v>
      </c>
      <c r="G1" s="3" t="s">
        <v>1</v>
      </c>
      <c r="N1" s="3"/>
    </row>
    <row r="2" spans="1:16" ht="18.95" customHeight="1">
      <c r="K2" s="4"/>
    </row>
    <row r="3" spans="1:16" ht="20.25">
      <c r="A3" s="5" t="s">
        <v>2</v>
      </c>
      <c r="B3" s="4"/>
      <c r="C3" s="4"/>
      <c r="D3" s="4"/>
      <c r="E3" s="6" t="s">
        <v>3</v>
      </c>
      <c r="F3" s="6"/>
      <c r="G3" s="6"/>
      <c r="I3" s="7"/>
      <c r="K3" s="4"/>
      <c r="N3" s="8"/>
    </row>
    <row r="4" spans="1:16" ht="18.95" customHeight="1">
      <c r="A4" s="5" t="s">
        <v>112</v>
      </c>
      <c r="B4" s="4"/>
      <c r="C4" s="4"/>
      <c r="D4" s="4"/>
      <c r="E4" s="9" t="s">
        <v>113</v>
      </c>
      <c r="F4" s="9"/>
      <c r="G4" s="9"/>
      <c r="I4" s="10"/>
      <c r="K4" s="11"/>
      <c r="N4" s="8"/>
    </row>
    <row r="5" spans="1:16" ht="9.75" customHeight="1">
      <c r="A5" s="5"/>
      <c r="E5" s="12"/>
      <c r="F5" s="13"/>
      <c r="N5" s="15"/>
    </row>
    <row r="6" spans="1:16" ht="16.5" customHeight="1">
      <c r="A6" s="12" t="s">
        <v>6</v>
      </c>
      <c r="B6" s="16" t="s">
        <v>7</v>
      </c>
      <c r="C6" s="16"/>
      <c r="D6" s="16"/>
      <c r="E6" s="16"/>
      <c r="F6" s="16"/>
      <c r="G6" s="17" t="s">
        <v>8</v>
      </c>
      <c r="N6" s="15"/>
    </row>
    <row r="7" spans="1:16" ht="12.75" customHeight="1">
      <c r="A7" s="18"/>
      <c r="B7" s="19" t="s">
        <v>9</v>
      </c>
      <c r="C7" s="19"/>
      <c r="D7" s="19"/>
      <c r="E7" s="19"/>
      <c r="F7" s="19"/>
      <c r="G7" s="17"/>
      <c r="H7" s="20"/>
      <c r="I7" s="4"/>
      <c r="J7" s="4"/>
      <c r="K7" s="21"/>
      <c r="M7" s="4"/>
      <c r="N7" s="15"/>
    </row>
    <row r="8" spans="1:16" ht="13.5" customHeight="1">
      <c r="B8" s="22" t="s">
        <v>10</v>
      </c>
      <c r="C8" s="22" t="s">
        <v>11</v>
      </c>
      <c r="D8" s="22" t="s">
        <v>12</v>
      </c>
      <c r="E8" s="23" t="s">
        <v>13</v>
      </c>
      <c r="F8" s="4" t="s">
        <v>14</v>
      </c>
      <c r="G8" s="20"/>
      <c r="H8" s="20"/>
      <c r="I8" s="4"/>
      <c r="J8" s="4"/>
      <c r="K8" s="21"/>
      <c r="M8" s="4"/>
      <c r="N8" s="15"/>
    </row>
    <row r="9" spans="1:16" ht="13.5" customHeight="1">
      <c r="A9" s="26"/>
      <c r="B9" s="24" t="s">
        <v>15</v>
      </c>
      <c r="C9" s="24" t="s">
        <v>16</v>
      </c>
      <c r="D9" s="24" t="s">
        <v>17</v>
      </c>
      <c r="E9" s="22" t="s">
        <v>18</v>
      </c>
      <c r="F9" s="25" t="s">
        <v>19</v>
      </c>
      <c r="G9" s="20"/>
      <c r="H9" s="20"/>
      <c r="I9" s="22"/>
      <c r="J9" s="22"/>
      <c r="K9" s="22"/>
      <c r="L9" s="22"/>
      <c r="M9" s="22"/>
      <c r="N9" s="15"/>
    </row>
    <row r="10" spans="1:16" ht="8.1" customHeight="1">
      <c r="A10" s="26"/>
      <c r="B10" s="24"/>
      <c r="C10" s="24"/>
      <c r="D10" s="24"/>
      <c r="E10" s="24"/>
      <c r="F10" s="24"/>
      <c r="G10" s="26"/>
      <c r="H10" s="26"/>
      <c r="I10" s="63"/>
      <c r="J10" s="64"/>
      <c r="K10" s="65"/>
      <c r="L10" s="65"/>
      <c r="M10" s="65"/>
      <c r="N10" s="26"/>
    </row>
    <row r="11" spans="1:16" s="26" customFormat="1" ht="11.1" customHeight="1">
      <c r="A11" s="66" t="s">
        <v>114</v>
      </c>
      <c r="B11" s="40">
        <f>SUM(B12:B22)</f>
        <v>70263</v>
      </c>
      <c r="C11" s="40">
        <f>SUM(C12:C22)</f>
        <v>70017</v>
      </c>
      <c r="D11" s="40">
        <f>SUM(D12:D22)</f>
        <v>69369</v>
      </c>
      <c r="E11" s="40">
        <f>SUM(E12:E22)</f>
        <v>69273</v>
      </c>
      <c r="F11" s="40">
        <f>SUM(F12:F22)</f>
        <v>69318</v>
      </c>
      <c r="G11" s="48" t="s">
        <v>115</v>
      </c>
      <c r="I11" s="67"/>
      <c r="K11" s="67"/>
      <c r="L11" s="67"/>
      <c r="M11" s="67"/>
      <c r="N11" s="32"/>
      <c r="P11" s="33"/>
    </row>
    <row r="12" spans="1:16" s="26" customFormat="1" ht="11.1" customHeight="1">
      <c r="A12" s="68" t="s">
        <v>116</v>
      </c>
      <c r="B12" s="69">
        <v>6487</v>
      </c>
      <c r="C12" s="69">
        <v>6517</v>
      </c>
      <c r="D12" s="69">
        <v>6525</v>
      </c>
      <c r="E12" s="69">
        <v>6378</v>
      </c>
      <c r="F12" s="69">
        <v>6424</v>
      </c>
      <c r="G12" s="70" t="s">
        <v>117</v>
      </c>
      <c r="I12" s="67"/>
      <c r="K12" s="67"/>
      <c r="L12" s="67"/>
      <c r="M12" s="67"/>
      <c r="N12" s="38"/>
      <c r="P12" s="33"/>
    </row>
    <row r="13" spans="1:16" s="26" customFormat="1" ht="11.1" customHeight="1">
      <c r="A13" s="68" t="s">
        <v>118</v>
      </c>
      <c r="B13" s="69">
        <v>7057</v>
      </c>
      <c r="C13" s="69">
        <v>6947</v>
      </c>
      <c r="D13" s="69">
        <v>6884</v>
      </c>
      <c r="E13" s="69">
        <v>6801</v>
      </c>
      <c r="F13" s="69">
        <v>6801</v>
      </c>
      <c r="G13" s="70" t="s">
        <v>119</v>
      </c>
      <c r="I13" s="67"/>
      <c r="K13" s="67"/>
      <c r="L13" s="67"/>
      <c r="M13" s="67"/>
      <c r="N13" s="38"/>
      <c r="P13" s="33"/>
    </row>
    <row r="14" spans="1:16" s="26" customFormat="1" ht="11.1" customHeight="1">
      <c r="A14" s="71" t="s">
        <v>120</v>
      </c>
      <c r="B14" s="69">
        <v>4918</v>
      </c>
      <c r="C14" s="69">
        <v>4808</v>
      </c>
      <c r="D14" s="69">
        <v>4827</v>
      </c>
      <c r="E14" s="69">
        <v>4867</v>
      </c>
      <c r="F14" s="69">
        <v>4866</v>
      </c>
      <c r="G14" s="36" t="s">
        <v>121</v>
      </c>
      <c r="I14" s="67"/>
      <c r="K14" s="67"/>
      <c r="L14" s="67"/>
      <c r="M14" s="67"/>
      <c r="N14" s="38"/>
      <c r="P14" s="33"/>
    </row>
    <row r="15" spans="1:16" s="26" customFormat="1" ht="11.1" customHeight="1">
      <c r="A15" s="68" t="s">
        <v>122</v>
      </c>
      <c r="B15" s="69">
        <v>4816</v>
      </c>
      <c r="C15" s="69">
        <v>4630</v>
      </c>
      <c r="D15" s="69">
        <v>4686</v>
      </c>
      <c r="E15" s="69">
        <v>4702</v>
      </c>
      <c r="F15" s="69">
        <v>4702</v>
      </c>
      <c r="G15" s="70" t="s">
        <v>123</v>
      </c>
      <c r="I15" s="67"/>
      <c r="K15" s="67"/>
      <c r="L15" s="67"/>
      <c r="M15" s="67"/>
      <c r="N15" s="38"/>
      <c r="P15" s="33"/>
    </row>
    <row r="16" spans="1:16" s="26" customFormat="1" ht="11.1" customHeight="1">
      <c r="A16" s="68" t="s">
        <v>124</v>
      </c>
      <c r="B16" s="69">
        <v>5206</v>
      </c>
      <c r="C16" s="69">
        <v>5162</v>
      </c>
      <c r="D16" s="69">
        <v>5235</v>
      </c>
      <c r="E16" s="69">
        <v>5021</v>
      </c>
      <c r="F16" s="69">
        <v>5021</v>
      </c>
      <c r="G16" s="70" t="s">
        <v>125</v>
      </c>
      <c r="I16" s="67"/>
      <c r="K16" s="67"/>
      <c r="L16" s="67"/>
      <c r="M16" s="67"/>
      <c r="N16" s="38"/>
      <c r="P16" s="39"/>
    </row>
    <row r="17" spans="1:16" s="26" customFormat="1" ht="11.1" customHeight="1">
      <c r="A17" s="72" t="s">
        <v>126</v>
      </c>
      <c r="B17" s="69">
        <v>7237</v>
      </c>
      <c r="C17" s="69">
        <v>7368</v>
      </c>
      <c r="D17" s="69">
        <v>7107</v>
      </c>
      <c r="E17" s="69">
        <v>7022</v>
      </c>
      <c r="F17" s="69">
        <v>7022</v>
      </c>
      <c r="G17" s="36" t="s">
        <v>127</v>
      </c>
      <c r="I17" s="67"/>
      <c r="K17" s="67"/>
      <c r="L17" s="67"/>
      <c r="M17" s="67"/>
      <c r="N17" s="38"/>
      <c r="P17" s="39"/>
    </row>
    <row r="18" spans="1:16" s="26" customFormat="1" ht="11.1" customHeight="1">
      <c r="A18" s="72" t="s">
        <v>128</v>
      </c>
      <c r="B18" s="69">
        <v>3006</v>
      </c>
      <c r="C18" s="69">
        <v>3103</v>
      </c>
      <c r="D18" s="69">
        <v>2817</v>
      </c>
      <c r="E18" s="69">
        <v>2868</v>
      </c>
      <c r="F18" s="69">
        <v>2868</v>
      </c>
      <c r="G18" s="70" t="s">
        <v>129</v>
      </c>
      <c r="I18" s="67"/>
      <c r="K18" s="67"/>
      <c r="L18" s="67"/>
      <c r="M18" s="67"/>
      <c r="N18" s="32"/>
      <c r="P18" s="33"/>
    </row>
    <row r="19" spans="1:16" s="26" customFormat="1" ht="11.1" customHeight="1">
      <c r="A19" s="73" t="s">
        <v>130</v>
      </c>
      <c r="B19" s="69">
        <v>4617</v>
      </c>
      <c r="C19" s="69">
        <v>4589</v>
      </c>
      <c r="D19" s="69">
        <v>4486</v>
      </c>
      <c r="E19" s="69">
        <v>5132</v>
      </c>
      <c r="F19" s="69">
        <v>5132</v>
      </c>
      <c r="G19" s="36" t="s">
        <v>131</v>
      </c>
      <c r="I19" s="67"/>
      <c r="K19" s="67"/>
      <c r="L19" s="67"/>
      <c r="M19" s="67"/>
      <c r="N19" s="32"/>
      <c r="P19" s="33"/>
    </row>
    <row r="20" spans="1:16" s="26" customFormat="1" ht="11.1" customHeight="1">
      <c r="A20" s="74" t="s">
        <v>132</v>
      </c>
      <c r="B20" s="69">
        <v>9048</v>
      </c>
      <c r="C20" s="69">
        <v>9214</v>
      </c>
      <c r="D20" s="69">
        <v>9159</v>
      </c>
      <c r="E20" s="69">
        <v>9036</v>
      </c>
      <c r="F20" s="69">
        <v>9036</v>
      </c>
      <c r="G20" s="70" t="s">
        <v>133</v>
      </c>
      <c r="I20" s="67"/>
      <c r="K20" s="67"/>
      <c r="L20" s="67"/>
      <c r="M20" s="67"/>
      <c r="N20" s="32"/>
      <c r="P20" s="33"/>
    </row>
    <row r="21" spans="1:16" s="26" customFormat="1" ht="11.1" customHeight="1">
      <c r="A21" s="72" t="s">
        <v>134</v>
      </c>
      <c r="B21" s="69">
        <v>5614</v>
      </c>
      <c r="C21" s="69">
        <v>5688</v>
      </c>
      <c r="D21" s="69">
        <v>5869</v>
      </c>
      <c r="E21" s="69">
        <v>5703</v>
      </c>
      <c r="F21" s="69">
        <v>5703</v>
      </c>
      <c r="G21" s="36" t="s">
        <v>135</v>
      </c>
      <c r="I21" s="67"/>
      <c r="K21" s="67"/>
      <c r="L21" s="67"/>
      <c r="M21" s="67"/>
      <c r="N21" s="32"/>
      <c r="P21" s="33"/>
    </row>
    <row r="22" spans="1:16" s="26" customFormat="1" ht="11.1" customHeight="1">
      <c r="A22" s="68" t="s">
        <v>136</v>
      </c>
      <c r="B22" s="69">
        <v>12257</v>
      </c>
      <c r="C22" s="69">
        <v>11991</v>
      </c>
      <c r="D22" s="69">
        <v>11774</v>
      </c>
      <c r="E22" s="69">
        <v>11743</v>
      </c>
      <c r="F22" s="69">
        <v>11743</v>
      </c>
      <c r="G22" s="36" t="s">
        <v>137</v>
      </c>
      <c r="I22" s="67"/>
      <c r="K22" s="67"/>
      <c r="L22" s="67"/>
      <c r="M22" s="67"/>
      <c r="N22" s="38"/>
      <c r="P22" s="39"/>
    </row>
    <row r="23" spans="1:16" s="26" customFormat="1" ht="11.1" customHeight="1">
      <c r="A23" s="44" t="s">
        <v>138</v>
      </c>
      <c r="B23" s="40">
        <f>SUM(B24:B27)</f>
        <v>49167</v>
      </c>
      <c r="C23" s="40">
        <f>SUM(C24:C27)</f>
        <v>49133</v>
      </c>
      <c r="D23" s="40">
        <f>SUM(D24:D27)</f>
        <v>48834</v>
      </c>
      <c r="E23" s="40">
        <f>SUM(E24:E27)</f>
        <v>48181</v>
      </c>
      <c r="F23" s="40">
        <f>SUM(F24:F27)</f>
        <v>48183</v>
      </c>
      <c r="G23" s="29" t="s">
        <v>139</v>
      </c>
      <c r="I23" s="67"/>
      <c r="K23" s="67"/>
      <c r="L23" s="67"/>
      <c r="M23" s="67"/>
      <c r="N23" s="38"/>
      <c r="P23" s="45"/>
    </row>
    <row r="24" spans="1:16" s="26" customFormat="1" ht="11.1" customHeight="1">
      <c r="A24" s="41" t="s">
        <v>140</v>
      </c>
      <c r="B24" s="69">
        <v>11367</v>
      </c>
      <c r="C24" s="69">
        <v>11551</v>
      </c>
      <c r="D24" s="69">
        <v>11360</v>
      </c>
      <c r="E24" s="69">
        <v>11587</v>
      </c>
      <c r="F24" s="69">
        <v>11587</v>
      </c>
      <c r="G24" s="36" t="s">
        <v>141</v>
      </c>
      <c r="I24" s="67"/>
      <c r="K24" s="67"/>
      <c r="L24" s="67"/>
      <c r="M24" s="67"/>
      <c r="N24" s="38"/>
      <c r="P24" s="33"/>
    </row>
    <row r="25" spans="1:16" s="26" customFormat="1" ht="11.1" customHeight="1">
      <c r="A25" s="41" t="s">
        <v>142</v>
      </c>
      <c r="B25" s="69">
        <v>8502</v>
      </c>
      <c r="C25" s="69">
        <v>8598</v>
      </c>
      <c r="D25" s="69">
        <v>8508</v>
      </c>
      <c r="E25" s="69">
        <v>8469</v>
      </c>
      <c r="F25" s="69">
        <v>8471</v>
      </c>
      <c r="G25" s="36" t="s">
        <v>143</v>
      </c>
      <c r="I25" s="53"/>
      <c r="K25" s="53"/>
      <c r="L25" s="53"/>
      <c r="M25" s="53"/>
      <c r="N25" s="46"/>
      <c r="P25" s="33"/>
    </row>
    <row r="26" spans="1:16" s="26" customFormat="1" ht="11.1" customHeight="1">
      <c r="A26" s="41" t="s">
        <v>144</v>
      </c>
      <c r="B26" s="69">
        <v>18863</v>
      </c>
      <c r="C26" s="69">
        <v>18533</v>
      </c>
      <c r="D26" s="69">
        <v>18823</v>
      </c>
      <c r="E26" s="69">
        <v>18202</v>
      </c>
      <c r="F26" s="69">
        <v>18202</v>
      </c>
      <c r="G26" s="36" t="s">
        <v>145</v>
      </c>
      <c r="I26" s="67"/>
      <c r="K26" s="67"/>
      <c r="L26" s="67"/>
      <c r="M26" s="67"/>
      <c r="N26" s="38"/>
      <c r="P26" s="33"/>
    </row>
    <row r="27" spans="1:16" s="26" customFormat="1" ht="11.1" customHeight="1">
      <c r="A27" s="34" t="s">
        <v>146</v>
      </c>
      <c r="B27" s="69">
        <v>10435</v>
      </c>
      <c r="C27" s="69">
        <v>10451</v>
      </c>
      <c r="D27" s="69">
        <v>10143</v>
      </c>
      <c r="E27" s="69">
        <v>9923</v>
      </c>
      <c r="F27" s="69">
        <v>9923</v>
      </c>
      <c r="G27" s="36" t="s">
        <v>147</v>
      </c>
      <c r="I27" s="67"/>
      <c r="K27" s="67"/>
      <c r="L27" s="67"/>
      <c r="M27" s="67"/>
      <c r="N27" s="38"/>
      <c r="P27" s="33"/>
    </row>
    <row r="28" spans="1:16" s="26" customFormat="1" ht="11.1" customHeight="1">
      <c r="A28" s="44" t="s">
        <v>148</v>
      </c>
      <c r="B28" s="40">
        <f>SUM(B29:B32)</f>
        <v>46217</v>
      </c>
      <c r="C28" s="40">
        <f>SUM(C29:C32)</f>
        <v>47156</v>
      </c>
      <c r="D28" s="40">
        <f>SUM(D29:D32)</f>
        <v>47701</v>
      </c>
      <c r="E28" s="40">
        <f>SUM(E29:E32)</f>
        <v>48884</v>
      </c>
      <c r="F28" s="40">
        <f>SUM(F29:F32)</f>
        <v>48945</v>
      </c>
      <c r="G28" s="29" t="s">
        <v>149</v>
      </c>
      <c r="I28" s="67"/>
      <c r="K28" s="67"/>
      <c r="L28" s="67"/>
      <c r="M28" s="67"/>
      <c r="N28" s="32"/>
      <c r="P28" s="33"/>
    </row>
    <row r="29" spans="1:16" s="26" customFormat="1" ht="11.1" customHeight="1">
      <c r="A29" s="41" t="s">
        <v>150</v>
      </c>
      <c r="B29" s="69">
        <v>16454</v>
      </c>
      <c r="C29" s="69">
        <v>16819</v>
      </c>
      <c r="D29" s="69">
        <v>17087</v>
      </c>
      <c r="E29" s="69">
        <v>17069</v>
      </c>
      <c r="F29" s="69">
        <v>17071</v>
      </c>
      <c r="G29" s="36" t="s">
        <v>151</v>
      </c>
      <c r="I29" s="67"/>
      <c r="K29" s="67"/>
      <c r="L29" s="67"/>
      <c r="M29" s="67"/>
      <c r="N29" s="38"/>
      <c r="P29" s="39"/>
    </row>
    <row r="30" spans="1:16" s="26" customFormat="1" ht="11.1" customHeight="1">
      <c r="A30" s="41" t="s">
        <v>152</v>
      </c>
      <c r="B30" s="69">
        <v>14747</v>
      </c>
      <c r="C30" s="69">
        <v>14780</v>
      </c>
      <c r="D30" s="69">
        <v>15016</v>
      </c>
      <c r="E30" s="69">
        <v>15254</v>
      </c>
      <c r="F30" s="69">
        <v>15279</v>
      </c>
      <c r="G30" s="36" t="s">
        <v>153</v>
      </c>
      <c r="I30" s="67"/>
      <c r="K30" s="67"/>
      <c r="L30" s="67"/>
      <c r="M30" s="67"/>
      <c r="N30" s="38"/>
      <c r="P30" s="39"/>
    </row>
    <row r="31" spans="1:16" s="26" customFormat="1" ht="11.1" customHeight="1">
      <c r="A31" s="75" t="s">
        <v>154</v>
      </c>
      <c r="B31" s="69">
        <v>9082</v>
      </c>
      <c r="C31" s="69">
        <v>9680</v>
      </c>
      <c r="D31" s="69">
        <v>9433</v>
      </c>
      <c r="E31" s="69">
        <v>10175</v>
      </c>
      <c r="F31" s="69">
        <v>10197</v>
      </c>
      <c r="G31" s="43" t="s">
        <v>155</v>
      </c>
      <c r="I31" s="67"/>
      <c r="K31" s="67"/>
      <c r="L31" s="67"/>
      <c r="M31" s="67"/>
      <c r="N31" s="38"/>
    </row>
    <row r="32" spans="1:16" ht="11.1" customHeight="1">
      <c r="A32" s="42" t="s">
        <v>156</v>
      </c>
      <c r="B32" s="69">
        <v>5934</v>
      </c>
      <c r="C32" s="69">
        <v>5877</v>
      </c>
      <c r="D32" s="69">
        <v>6165</v>
      </c>
      <c r="E32" s="69">
        <v>6386</v>
      </c>
      <c r="F32" s="69">
        <v>6398</v>
      </c>
      <c r="G32" s="43" t="s">
        <v>157</v>
      </c>
    </row>
    <row r="33" spans="1:14" s="26" customFormat="1" ht="11.1" customHeight="1">
      <c r="A33" s="44" t="s">
        <v>158</v>
      </c>
      <c r="B33" s="40">
        <f>SUM(B34:B36)</f>
        <v>33510</v>
      </c>
      <c r="C33" s="40">
        <f>SUM(C34:C36)</f>
        <v>33951</v>
      </c>
      <c r="D33" s="40">
        <f>SUM(D34:D36)</f>
        <v>35349</v>
      </c>
      <c r="E33" s="40">
        <f>SUM(E34:E36)</f>
        <v>35932</v>
      </c>
      <c r="F33" s="40">
        <f>SUM(F34:F36)</f>
        <v>36598</v>
      </c>
      <c r="G33" s="29" t="s">
        <v>159</v>
      </c>
      <c r="I33" s="67"/>
      <c r="K33" s="67"/>
      <c r="L33" s="67"/>
      <c r="M33" s="67"/>
      <c r="N33" s="38"/>
    </row>
    <row r="34" spans="1:14" s="26" customFormat="1" ht="11.1" customHeight="1">
      <c r="A34" s="41" t="s">
        <v>160</v>
      </c>
      <c r="B34" s="69">
        <v>10655</v>
      </c>
      <c r="C34" s="69">
        <v>10904</v>
      </c>
      <c r="D34" s="69">
        <v>11791</v>
      </c>
      <c r="E34" s="69">
        <v>11730</v>
      </c>
      <c r="F34" s="69">
        <v>12383</v>
      </c>
      <c r="G34" s="36" t="s">
        <v>161</v>
      </c>
      <c r="I34" s="67"/>
      <c r="K34" s="67"/>
      <c r="L34" s="67"/>
      <c r="M34" s="67"/>
      <c r="N34" s="38"/>
    </row>
    <row r="35" spans="1:14" s="26" customFormat="1" ht="11.1" customHeight="1">
      <c r="A35" s="34" t="s">
        <v>162</v>
      </c>
      <c r="B35" s="69">
        <v>11046</v>
      </c>
      <c r="C35" s="69">
        <v>10969</v>
      </c>
      <c r="D35" s="69">
        <v>11289</v>
      </c>
      <c r="E35" s="69">
        <v>11527</v>
      </c>
      <c r="F35" s="69">
        <v>11528</v>
      </c>
      <c r="G35" s="36" t="s">
        <v>163</v>
      </c>
      <c r="I35" s="67"/>
      <c r="K35" s="67"/>
      <c r="L35" s="67"/>
      <c r="M35" s="67"/>
      <c r="N35" s="38"/>
    </row>
    <row r="36" spans="1:14" s="26" customFormat="1" ht="11.1" customHeight="1">
      <c r="A36" s="47" t="s">
        <v>164</v>
      </c>
      <c r="B36" s="69">
        <v>11809</v>
      </c>
      <c r="C36" s="69">
        <v>12078</v>
      </c>
      <c r="D36" s="69">
        <v>12269</v>
      </c>
      <c r="E36" s="69">
        <v>12675</v>
      </c>
      <c r="F36" s="69">
        <v>12687</v>
      </c>
      <c r="G36" s="43" t="s">
        <v>165</v>
      </c>
      <c r="I36" s="67"/>
      <c r="K36" s="67"/>
      <c r="L36" s="67"/>
      <c r="M36" s="67"/>
      <c r="N36" s="38"/>
    </row>
    <row r="37" spans="1:14" s="26" customFormat="1" ht="11.1" customHeight="1">
      <c r="A37" s="44" t="s">
        <v>166</v>
      </c>
      <c r="B37" s="40">
        <f>SUM(B38:B43)</f>
        <v>49602</v>
      </c>
      <c r="C37" s="40">
        <f>SUM(C38:C43)</f>
        <v>50681</v>
      </c>
      <c r="D37" s="40">
        <f>SUM(D38:D43)</f>
        <v>52197</v>
      </c>
      <c r="E37" s="40">
        <f>SUM(E38:E43)</f>
        <v>53957</v>
      </c>
      <c r="F37" s="40">
        <f>SUM(F38:F43)</f>
        <v>53704</v>
      </c>
      <c r="G37" s="29" t="s">
        <v>167</v>
      </c>
      <c r="I37" s="53"/>
      <c r="K37" s="53"/>
      <c r="L37" s="53"/>
      <c r="M37" s="53"/>
      <c r="N37" s="46"/>
    </row>
    <row r="38" spans="1:14" s="26" customFormat="1" ht="11.1" customHeight="1">
      <c r="A38" s="41" t="s">
        <v>168</v>
      </c>
      <c r="B38" s="69">
        <v>4689</v>
      </c>
      <c r="C38" s="69">
        <v>4690</v>
      </c>
      <c r="D38" s="69">
        <v>4864</v>
      </c>
      <c r="E38" s="69">
        <v>4853</v>
      </c>
      <c r="F38" s="69">
        <v>4853</v>
      </c>
      <c r="G38" s="36" t="s">
        <v>169</v>
      </c>
      <c r="I38" s="53"/>
      <c r="K38" s="53"/>
      <c r="L38" s="53"/>
      <c r="M38" s="53"/>
      <c r="N38" s="46"/>
    </row>
    <row r="39" spans="1:14" s="26" customFormat="1" ht="11.1" customHeight="1">
      <c r="A39" s="41" t="s">
        <v>170</v>
      </c>
      <c r="B39" s="69">
        <v>9679</v>
      </c>
      <c r="C39" s="69">
        <v>9857</v>
      </c>
      <c r="D39" s="69">
        <v>10153</v>
      </c>
      <c r="E39" s="69">
        <v>10941</v>
      </c>
      <c r="F39" s="69">
        <v>10941</v>
      </c>
      <c r="G39" s="36" t="s">
        <v>171</v>
      </c>
      <c r="I39" s="67"/>
      <c r="K39" s="67"/>
      <c r="L39" s="67"/>
      <c r="M39" s="67"/>
      <c r="N39" s="38"/>
    </row>
    <row r="40" spans="1:14" s="26" customFormat="1" ht="11.1" customHeight="1">
      <c r="A40" s="41" t="s">
        <v>172</v>
      </c>
      <c r="B40" s="69">
        <v>2810</v>
      </c>
      <c r="C40" s="69">
        <v>2941</v>
      </c>
      <c r="D40" s="69">
        <v>2992</v>
      </c>
      <c r="E40" s="69">
        <v>3089</v>
      </c>
      <c r="F40" s="69">
        <v>3087</v>
      </c>
      <c r="G40" s="36" t="s">
        <v>173</v>
      </c>
      <c r="I40" s="67"/>
      <c r="K40" s="67"/>
      <c r="L40" s="67"/>
      <c r="M40" s="67"/>
      <c r="N40" s="38"/>
    </row>
    <row r="41" spans="1:14" s="26" customFormat="1" ht="11.1" customHeight="1">
      <c r="A41" s="41" t="s">
        <v>174</v>
      </c>
      <c r="B41" s="69">
        <v>10846</v>
      </c>
      <c r="C41" s="69">
        <v>11138</v>
      </c>
      <c r="D41" s="69">
        <v>11516</v>
      </c>
      <c r="E41" s="69">
        <v>12147</v>
      </c>
      <c r="F41" s="69">
        <v>12230</v>
      </c>
      <c r="G41" s="36" t="s">
        <v>175</v>
      </c>
      <c r="I41" s="67"/>
      <c r="K41" s="67"/>
      <c r="L41" s="67"/>
      <c r="M41" s="67"/>
      <c r="N41" s="38"/>
    </row>
    <row r="42" spans="1:14" s="26" customFormat="1" ht="11.1" customHeight="1">
      <c r="A42" s="34" t="s">
        <v>176</v>
      </c>
      <c r="B42" s="69">
        <v>15749</v>
      </c>
      <c r="C42" s="69">
        <v>15980</v>
      </c>
      <c r="D42" s="69">
        <v>16159</v>
      </c>
      <c r="E42" s="69">
        <v>16197</v>
      </c>
      <c r="F42" s="69">
        <v>15754</v>
      </c>
      <c r="G42" s="36" t="s">
        <v>177</v>
      </c>
      <c r="I42" s="67"/>
      <c r="K42" s="67"/>
      <c r="L42" s="67"/>
      <c r="M42" s="67"/>
      <c r="N42" s="32"/>
    </row>
    <row r="43" spans="1:14" s="26" customFormat="1" ht="11.1" customHeight="1">
      <c r="A43" s="76" t="s">
        <v>178</v>
      </c>
      <c r="B43" s="69">
        <v>5829</v>
      </c>
      <c r="C43" s="69">
        <v>6075</v>
      </c>
      <c r="D43" s="69">
        <v>6513</v>
      </c>
      <c r="E43" s="69">
        <v>6730</v>
      </c>
      <c r="F43" s="69">
        <v>6839</v>
      </c>
      <c r="G43" s="43" t="s">
        <v>179</v>
      </c>
      <c r="I43" s="67"/>
      <c r="K43" s="67"/>
      <c r="L43" s="67"/>
      <c r="M43" s="67"/>
      <c r="N43" s="32"/>
    </row>
    <row r="44" spans="1:14" s="26" customFormat="1" ht="11.1" customHeight="1">
      <c r="A44" s="44" t="s">
        <v>180</v>
      </c>
      <c r="B44" s="40">
        <f>SUM(B45:B48)</f>
        <v>33435</v>
      </c>
      <c r="C44" s="40">
        <f>SUM(C45:C48)</f>
        <v>34643</v>
      </c>
      <c r="D44" s="40">
        <f>SUM(D45:D48)</f>
        <v>34427</v>
      </c>
      <c r="E44" s="40">
        <f>SUM(E45:E48)</f>
        <v>37402</v>
      </c>
      <c r="F44" s="40">
        <f>SUM(F45:F48)</f>
        <v>36478</v>
      </c>
      <c r="G44" s="29" t="s">
        <v>181</v>
      </c>
      <c r="I44" s="67"/>
      <c r="K44" s="67"/>
      <c r="L44" s="67"/>
      <c r="M44" s="67"/>
      <c r="N44" s="32"/>
    </row>
    <row r="45" spans="1:14" s="26" customFormat="1" ht="11.1" customHeight="1">
      <c r="A45" s="41" t="s">
        <v>182</v>
      </c>
      <c r="B45" s="69">
        <v>4354</v>
      </c>
      <c r="C45" s="69">
        <v>4339</v>
      </c>
      <c r="D45" s="69">
        <v>4506</v>
      </c>
      <c r="E45" s="69">
        <v>4612</v>
      </c>
      <c r="F45" s="69">
        <v>4645</v>
      </c>
      <c r="G45" s="36" t="s">
        <v>183</v>
      </c>
      <c r="I45" s="67"/>
      <c r="K45" s="67"/>
      <c r="L45" s="67"/>
      <c r="M45" s="67"/>
      <c r="N45" s="38"/>
    </row>
    <row r="46" spans="1:14" s="26" customFormat="1" ht="11.1" customHeight="1">
      <c r="A46" s="34" t="s">
        <v>184</v>
      </c>
      <c r="B46" s="69">
        <v>19918</v>
      </c>
      <c r="C46" s="69">
        <v>20925</v>
      </c>
      <c r="D46" s="69">
        <v>20313</v>
      </c>
      <c r="E46" s="69">
        <v>22887</v>
      </c>
      <c r="F46" s="69">
        <v>21921</v>
      </c>
      <c r="G46" s="36" t="s">
        <v>185</v>
      </c>
      <c r="I46" s="67"/>
      <c r="K46" s="67"/>
      <c r="L46" s="67"/>
      <c r="M46" s="67"/>
      <c r="N46" s="38"/>
    </row>
    <row r="47" spans="1:14" s="26" customFormat="1" ht="11.1" customHeight="1">
      <c r="A47" s="41" t="s">
        <v>186</v>
      </c>
      <c r="B47" s="69">
        <v>3747</v>
      </c>
      <c r="C47" s="69">
        <v>3876</v>
      </c>
      <c r="D47" s="69">
        <v>3997</v>
      </c>
      <c r="E47" s="69">
        <v>4015</v>
      </c>
      <c r="F47" s="69">
        <v>4024</v>
      </c>
      <c r="G47" s="77" t="s">
        <v>187</v>
      </c>
      <c r="I47" s="67"/>
      <c r="K47" s="67"/>
      <c r="L47" s="67"/>
      <c r="M47" s="67"/>
      <c r="N47" s="38"/>
    </row>
    <row r="48" spans="1:14" s="26" customFormat="1" ht="11.1" customHeight="1">
      <c r="A48" s="78" t="s">
        <v>188</v>
      </c>
      <c r="B48" s="69">
        <v>5416</v>
      </c>
      <c r="C48" s="69">
        <v>5503</v>
      </c>
      <c r="D48" s="69">
        <v>5611</v>
      </c>
      <c r="E48" s="69">
        <v>5888</v>
      </c>
      <c r="F48" s="69">
        <v>5888</v>
      </c>
      <c r="G48" s="36" t="s">
        <v>189</v>
      </c>
      <c r="I48" s="67"/>
      <c r="K48" s="67"/>
      <c r="L48" s="67"/>
      <c r="M48" s="67"/>
      <c r="N48" s="38"/>
    </row>
    <row r="49" spans="1:14" s="26" customFormat="1" ht="11.1" customHeight="1">
      <c r="A49" s="44" t="s">
        <v>190</v>
      </c>
      <c r="B49" s="40">
        <f>SUM(B50:B53)</f>
        <v>37950</v>
      </c>
      <c r="C49" s="40">
        <f>SUM(C50:C53)</f>
        <v>38347</v>
      </c>
      <c r="D49" s="40">
        <f>SUM(D50:D53)</f>
        <v>39392</v>
      </c>
      <c r="E49" s="40">
        <f>SUM(E50:E53)</f>
        <v>40771</v>
      </c>
      <c r="F49" s="40">
        <f>SUM(F50:F53)</f>
        <v>40972</v>
      </c>
      <c r="G49" s="29" t="s">
        <v>191</v>
      </c>
      <c r="I49" s="53"/>
      <c r="K49" s="53"/>
      <c r="L49" s="53"/>
      <c r="M49" s="53"/>
      <c r="N49" s="49"/>
    </row>
    <row r="50" spans="1:14" s="26" customFormat="1" ht="11.1" customHeight="1">
      <c r="A50" s="41" t="s">
        <v>192</v>
      </c>
      <c r="B50" s="69">
        <v>7821</v>
      </c>
      <c r="C50" s="69">
        <v>7931</v>
      </c>
      <c r="D50" s="69">
        <v>8039</v>
      </c>
      <c r="E50" s="69">
        <v>8137</v>
      </c>
      <c r="F50" s="69">
        <v>8137</v>
      </c>
      <c r="G50" s="36" t="s">
        <v>193</v>
      </c>
      <c r="I50" s="53"/>
      <c r="K50" s="53"/>
      <c r="L50" s="53"/>
      <c r="M50" s="53"/>
      <c r="N50" s="49"/>
    </row>
    <row r="51" spans="1:14" s="26" customFormat="1" ht="11.1" customHeight="1">
      <c r="A51" s="42" t="s">
        <v>194</v>
      </c>
      <c r="B51" s="69">
        <v>4275</v>
      </c>
      <c r="C51" s="69">
        <v>4284</v>
      </c>
      <c r="D51" s="69">
        <v>4456</v>
      </c>
      <c r="E51" s="69">
        <v>4707</v>
      </c>
      <c r="F51" s="69">
        <v>4731</v>
      </c>
      <c r="G51" s="43" t="s">
        <v>195</v>
      </c>
      <c r="I51" s="53"/>
      <c r="K51" s="53"/>
      <c r="L51" s="53"/>
      <c r="M51" s="53"/>
      <c r="N51" s="49"/>
    </row>
    <row r="52" spans="1:14" s="26" customFormat="1" ht="11.1" customHeight="1">
      <c r="A52" s="41" t="s">
        <v>196</v>
      </c>
      <c r="B52" s="69">
        <v>15172</v>
      </c>
      <c r="C52" s="69">
        <v>15518</v>
      </c>
      <c r="D52" s="69">
        <v>16009</v>
      </c>
      <c r="E52" s="69">
        <v>16619</v>
      </c>
      <c r="F52" s="69">
        <v>16619</v>
      </c>
      <c r="G52" s="36" t="s">
        <v>197</v>
      </c>
      <c r="I52" s="53"/>
      <c r="K52" s="53"/>
      <c r="L52" s="53"/>
      <c r="M52" s="53"/>
      <c r="N52" s="49"/>
    </row>
    <row r="53" spans="1:14" s="26" customFormat="1" ht="11.1" customHeight="1">
      <c r="A53" s="41" t="s">
        <v>198</v>
      </c>
      <c r="B53" s="69">
        <v>10682</v>
      </c>
      <c r="C53" s="69">
        <v>10614</v>
      </c>
      <c r="D53" s="69">
        <v>10888</v>
      </c>
      <c r="E53" s="69">
        <v>11308</v>
      </c>
      <c r="F53" s="69">
        <v>11485</v>
      </c>
      <c r="G53" s="36" t="s">
        <v>199</v>
      </c>
      <c r="I53" s="53"/>
      <c r="K53" s="53"/>
      <c r="L53" s="53"/>
      <c r="M53" s="53"/>
      <c r="N53" s="49"/>
    </row>
    <row r="54" spans="1:14" s="26" customFormat="1" ht="11.1" customHeight="1">
      <c r="A54" s="44" t="s">
        <v>200</v>
      </c>
      <c r="B54" s="40">
        <f>SUM(B55:B61)</f>
        <v>59874</v>
      </c>
      <c r="C54" s="40">
        <f>SUM(C55:C61)</f>
        <v>60728</v>
      </c>
      <c r="D54" s="40">
        <f>SUM(D55:D61)</f>
        <v>62378</v>
      </c>
      <c r="E54" s="40">
        <f>SUM(E55:E61)</f>
        <v>61697</v>
      </c>
      <c r="F54" s="40">
        <f>SUM(F55:F61)</f>
        <v>61799</v>
      </c>
      <c r="G54" s="29" t="s">
        <v>201</v>
      </c>
      <c r="I54" s="53"/>
      <c r="K54" s="53"/>
      <c r="L54" s="53"/>
      <c r="M54" s="53"/>
      <c r="N54" s="49"/>
    </row>
    <row r="55" spans="1:14" s="26" customFormat="1" ht="11.1" customHeight="1">
      <c r="A55" s="41" t="s">
        <v>202</v>
      </c>
      <c r="B55" s="69">
        <v>9652</v>
      </c>
      <c r="C55" s="69">
        <v>9376</v>
      </c>
      <c r="D55" s="69">
        <v>10468</v>
      </c>
      <c r="E55" s="69">
        <v>10856</v>
      </c>
      <c r="F55" s="69">
        <v>10860</v>
      </c>
      <c r="G55" s="36" t="s">
        <v>203</v>
      </c>
      <c r="I55" s="53"/>
      <c r="K55" s="53"/>
      <c r="L55" s="53"/>
      <c r="M55" s="53"/>
      <c r="N55" s="49"/>
    </row>
    <row r="56" spans="1:14" s="26" customFormat="1" ht="11.1" customHeight="1">
      <c r="A56" s="79" t="s">
        <v>204</v>
      </c>
      <c r="B56" s="69">
        <v>1559</v>
      </c>
      <c r="C56" s="69">
        <v>1620</v>
      </c>
      <c r="D56" s="69">
        <v>1655</v>
      </c>
      <c r="E56" s="69">
        <v>1586</v>
      </c>
      <c r="F56" s="69">
        <v>1586</v>
      </c>
      <c r="G56" s="36" t="s">
        <v>205</v>
      </c>
      <c r="I56" s="53"/>
      <c r="K56" s="53"/>
      <c r="L56" s="53"/>
      <c r="M56" s="53"/>
      <c r="N56" s="49"/>
    </row>
    <row r="57" spans="1:14" s="26" customFormat="1" ht="11.1" customHeight="1">
      <c r="A57" s="41" t="s">
        <v>206</v>
      </c>
      <c r="B57" s="69">
        <v>9255</v>
      </c>
      <c r="C57" s="69">
        <v>9687</v>
      </c>
      <c r="D57" s="69">
        <v>9839</v>
      </c>
      <c r="E57" s="69">
        <v>9674</v>
      </c>
      <c r="F57" s="69">
        <v>9675</v>
      </c>
      <c r="G57" s="36" t="s">
        <v>207</v>
      </c>
      <c r="I57" s="53"/>
      <c r="K57" s="53"/>
      <c r="L57" s="53"/>
      <c r="M57" s="53"/>
      <c r="N57" s="49"/>
    </row>
    <row r="58" spans="1:14" s="26" customFormat="1" ht="11.1" customHeight="1">
      <c r="A58" s="41" t="s">
        <v>208</v>
      </c>
      <c r="B58" s="69">
        <v>4039</v>
      </c>
      <c r="C58" s="69">
        <v>4306</v>
      </c>
      <c r="D58" s="69">
        <v>4200</v>
      </c>
      <c r="E58" s="69">
        <v>4099</v>
      </c>
      <c r="F58" s="69">
        <v>4099</v>
      </c>
      <c r="G58" s="36" t="s">
        <v>209</v>
      </c>
      <c r="I58" s="53"/>
      <c r="K58" s="53"/>
      <c r="L58" s="53"/>
      <c r="M58" s="53"/>
      <c r="N58" s="49"/>
    </row>
    <row r="59" spans="1:14" s="26" customFormat="1" ht="11.1" customHeight="1">
      <c r="A59" s="80" t="s">
        <v>210</v>
      </c>
      <c r="B59" s="69">
        <v>5588</v>
      </c>
      <c r="C59" s="69">
        <v>5660</v>
      </c>
      <c r="D59" s="69">
        <v>5645</v>
      </c>
      <c r="E59" s="69">
        <v>5948</v>
      </c>
      <c r="F59" s="69">
        <v>5956</v>
      </c>
      <c r="G59" s="43" t="s">
        <v>211</v>
      </c>
      <c r="I59" s="53"/>
      <c r="K59" s="53"/>
      <c r="L59" s="53"/>
      <c r="M59" s="53"/>
      <c r="N59" s="49"/>
    </row>
    <row r="60" spans="1:14" s="26" customFormat="1" ht="11.1" customHeight="1">
      <c r="A60" s="34" t="s">
        <v>212</v>
      </c>
      <c r="B60" s="69">
        <v>19966</v>
      </c>
      <c r="C60" s="69">
        <v>20201</v>
      </c>
      <c r="D60" s="69">
        <v>20362</v>
      </c>
      <c r="E60" s="69">
        <v>19433</v>
      </c>
      <c r="F60" s="69">
        <v>19475</v>
      </c>
      <c r="G60" s="81" t="s">
        <v>213</v>
      </c>
      <c r="I60" s="53"/>
      <c r="K60" s="53"/>
      <c r="L60" s="53"/>
      <c r="M60" s="53"/>
      <c r="N60" s="49"/>
    </row>
    <row r="61" spans="1:14" s="26" customFormat="1" ht="11.1" customHeight="1">
      <c r="A61" s="41" t="s">
        <v>214</v>
      </c>
      <c r="B61" s="69">
        <v>9815</v>
      </c>
      <c r="C61" s="69">
        <v>9878</v>
      </c>
      <c r="D61" s="69">
        <v>10209</v>
      </c>
      <c r="E61" s="69">
        <v>10101</v>
      </c>
      <c r="F61" s="69">
        <v>10148</v>
      </c>
      <c r="G61" s="36" t="s">
        <v>215</v>
      </c>
      <c r="I61" s="53"/>
      <c r="K61" s="53"/>
      <c r="L61" s="53"/>
      <c r="M61" s="53"/>
      <c r="N61" s="49"/>
    </row>
    <row r="62" spans="1:14" s="26" customFormat="1" ht="11.1" customHeight="1">
      <c r="A62" s="52"/>
      <c r="B62" s="82"/>
      <c r="C62" s="82"/>
      <c r="D62" s="82"/>
      <c r="E62" s="82"/>
      <c r="F62" s="82"/>
      <c r="G62" s="78"/>
      <c r="I62" s="53"/>
      <c r="K62" s="53"/>
      <c r="L62" s="53"/>
      <c r="M62" s="53"/>
      <c r="N62" s="49"/>
    </row>
    <row r="63" spans="1:14" s="26" customFormat="1" ht="14.25">
      <c r="A63" s="83" t="s">
        <v>216</v>
      </c>
      <c r="B63" s="84">
        <f>SUM(B54,B49,B44,B37,B33,B28,B23,B11,'[3]17'!B49,'[3]17'!B42,'[3]17'!B37,'[3]17'!B33,'[3]17'!B23,'[3]17'!B17,'[3]17'!B13,'[3]17'!B11)</f>
        <v>669357</v>
      </c>
      <c r="C63" s="84">
        <f>SUM(C54,C49,C44,C37,C33,C28,C23,C11,'[3]17'!C49,'[3]17'!C42,'[3]17'!C37,'[3]17'!C33,'[3]17'!C23,'[3]17'!C17,'[3]17'!C13,'[3]17'!C11)</f>
        <v>675862</v>
      </c>
      <c r="D63" s="84">
        <f>SUM(D54,D49,D44,D37,D33,D28,D23,D11,'[3]17'!D49,'[3]17'!D42,'[3]17'!D37,'[3]17'!D33,'[3]17'!D23,'[3]17'!D17,'[3]17'!D13,'[3]17'!D11)</f>
        <v>685767</v>
      </c>
      <c r="E63" s="84">
        <f>SUM(E54,E49,E44,E37,E33,E28,E23,E11,'[3]17'!E49,'[3]17'!E42,'[3]17'!E37,'[3]17'!E33,'[3]17'!E23,'[3]17'!E17,'[3]17'!E13,'[3]17'!E11)</f>
        <v>698136</v>
      </c>
      <c r="F63" s="84">
        <f>SUM(F54,F49,F44,F37,F33,F28,F23,F11,'[3]17'!F49,'[3]17'!F42,'[3]17'!F37,'[3]17'!F33,'[3]17'!F23,'[3]17'!F17,'[3]17'!F13,'[3]17'!F11)</f>
        <v>698688</v>
      </c>
      <c r="G63" s="48" t="s">
        <v>217</v>
      </c>
      <c r="I63" s="53"/>
      <c r="K63" s="53"/>
      <c r="L63" s="53"/>
      <c r="M63" s="53"/>
      <c r="N63" s="49"/>
    </row>
    <row r="64" spans="1:14" s="26" customFormat="1" ht="12" customHeight="1">
      <c r="A64" s="83"/>
      <c r="B64" s="84"/>
      <c r="C64" s="84"/>
      <c r="D64" s="84"/>
      <c r="E64" s="84"/>
      <c r="F64" s="84"/>
      <c r="G64" s="63"/>
      <c r="I64" s="53"/>
      <c r="J64" s="2"/>
      <c r="K64" s="53"/>
      <c r="L64" s="53"/>
      <c r="M64" s="53"/>
      <c r="N64" s="49"/>
    </row>
    <row r="65" spans="1:14" s="26" customFormat="1" ht="14.45" customHeight="1">
      <c r="A65" s="61" t="s">
        <v>218</v>
      </c>
      <c r="B65" s="85"/>
      <c r="C65" s="85"/>
      <c r="D65" s="85"/>
      <c r="E65" s="85"/>
      <c r="F65" s="86"/>
      <c r="G65" s="10"/>
      <c r="I65" s="53"/>
      <c r="K65" s="53"/>
      <c r="L65" s="53"/>
      <c r="M65" s="53"/>
      <c r="N65" s="49"/>
    </row>
    <row r="66" spans="1:14" s="26" customFormat="1" ht="12.75" customHeight="1">
      <c r="A66" s="61" t="s">
        <v>219</v>
      </c>
      <c r="N66" s="17"/>
    </row>
    <row r="67" spans="1:14" s="26" customFormat="1" ht="12.75" customHeight="1">
      <c r="A67" s="87" t="s">
        <v>220</v>
      </c>
      <c r="G67" s="10" t="s">
        <v>221</v>
      </c>
      <c r="N67" s="17"/>
    </row>
    <row r="68" spans="1:14" s="26" customFormat="1" ht="12.75" customHeight="1">
      <c r="A68" s="58" t="s">
        <v>222</v>
      </c>
      <c r="G68" s="59" t="s">
        <v>223</v>
      </c>
    </row>
    <row r="69" spans="1:14" s="90" customFormat="1" ht="12.75" customHeight="1">
      <c r="A69" s="88" t="s">
        <v>224</v>
      </c>
      <c r="B69" s="89"/>
      <c r="C69" s="89"/>
      <c r="D69" s="89"/>
      <c r="E69" s="89"/>
      <c r="G69" s="91" t="s">
        <v>225</v>
      </c>
      <c r="H69" s="92"/>
      <c r="I69" s="92"/>
      <c r="J69" s="92"/>
      <c r="K69" s="92"/>
      <c r="L69" s="93"/>
    </row>
    <row r="70" spans="1:14" s="26" customFormat="1" ht="12.75" customHeight="1">
      <c r="A70" s="94"/>
      <c r="B70" s="94"/>
      <c r="C70" s="94"/>
      <c r="D70" s="94"/>
      <c r="E70" s="94"/>
      <c r="F70" s="94"/>
      <c r="G70" s="94"/>
      <c r="N70" s="2"/>
    </row>
    <row r="71" spans="1:14" s="26" customFormat="1" ht="12.75" customHeight="1">
      <c r="A71" s="62"/>
      <c r="N71" s="17"/>
    </row>
    <row r="72" spans="1:14" s="26" customFormat="1" ht="12.75" customHeight="1">
      <c r="A72" s="2"/>
      <c r="N72" s="17"/>
    </row>
    <row r="73" spans="1:14" s="26" customFormat="1" ht="12.75" customHeight="1">
      <c r="A73" s="2"/>
      <c r="B73" s="13"/>
      <c r="C73" s="13"/>
      <c r="D73" s="13"/>
      <c r="F73" s="13"/>
      <c r="N73" s="2"/>
    </row>
    <row r="74" spans="1:14" s="26" customFormat="1" ht="12.75" customHeight="1">
      <c r="A74" s="2"/>
      <c r="E74" s="13"/>
      <c r="J74" s="2"/>
      <c r="N74" s="2"/>
    </row>
    <row r="75" spans="1:14" s="26" customFormat="1" ht="14.25" customHeight="1">
      <c r="A75" s="62"/>
      <c r="B75" s="2"/>
      <c r="C75" s="2"/>
      <c r="D75" s="2"/>
      <c r="F75" s="2"/>
      <c r="J75" s="2"/>
      <c r="N75" s="17"/>
    </row>
    <row r="79" spans="1:14">
      <c r="J79" s="26"/>
    </row>
    <row r="80" spans="1:14">
      <c r="B80" s="26"/>
      <c r="C80" s="26"/>
      <c r="D80" s="26"/>
      <c r="F80" s="26"/>
      <c r="J80" s="26"/>
    </row>
    <row r="81" spans="1:14" s="26" customFormat="1"/>
    <row r="82" spans="1:14" s="26" customFormat="1"/>
    <row r="83" spans="1:14" s="26" customFormat="1"/>
    <row r="84" spans="1:14" s="26" customFormat="1"/>
    <row r="85" spans="1:14" s="26" customFormat="1"/>
    <row r="86" spans="1:14" s="26" customFormat="1">
      <c r="A86" s="62"/>
    </row>
    <row r="87" spans="1:14" s="26" customFormat="1">
      <c r="A87" s="62"/>
    </row>
    <row r="88" spans="1:14" s="26" customFormat="1">
      <c r="A88" s="62"/>
    </row>
    <row r="89" spans="1:14" s="26" customFormat="1">
      <c r="A89" s="62"/>
      <c r="J89" s="2"/>
      <c r="N89" s="2"/>
    </row>
    <row r="90" spans="1:14" s="26" customFormat="1">
      <c r="A90" s="62"/>
      <c r="B90" s="2"/>
      <c r="C90" s="2"/>
      <c r="D90" s="2"/>
      <c r="F90" s="2"/>
      <c r="J90" s="2"/>
      <c r="N90" s="2"/>
    </row>
    <row r="91" spans="1:14" s="26" customForma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</sheetData>
  <mergeCells count="5">
    <mergeCell ref="E3:G3"/>
    <mergeCell ref="E4:G4"/>
    <mergeCell ref="B6:F6"/>
    <mergeCell ref="B7:F7"/>
    <mergeCell ref="A70:G7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214"/>
  <sheetViews>
    <sheetView showGridLines="0" workbookViewId="0"/>
  </sheetViews>
  <sheetFormatPr baseColWidth="10" defaultColWidth="11" defaultRowHeight="12.75"/>
  <cols>
    <col min="1" max="1" width="36.140625" style="2" customWidth="1"/>
    <col min="2" max="2" width="9.85546875" style="2" customWidth="1"/>
    <col min="3" max="3" width="10.7109375" style="2" customWidth="1"/>
    <col min="4" max="4" width="10.42578125" style="2" customWidth="1"/>
    <col min="5" max="5" width="11.7109375" style="2" customWidth="1"/>
    <col min="6" max="6" width="36.140625" style="2" customWidth="1"/>
    <col min="7" max="7" width="6.7109375" style="2" customWidth="1"/>
    <col min="8" max="12" width="12.140625" style="95" customWidth="1"/>
    <col min="13" max="15" width="33.85546875" style="2" customWidth="1"/>
    <col min="16" max="16" width="23.5703125" style="2" customWidth="1"/>
    <col min="17" max="254" width="11" style="2" customWidth="1"/>
    <col min="255" max="256" width="11" style="2"/>
    <col min="257" max="257" width="36.140625" style="2" customWidth="1"/>
    <col min="258" max="258" width="9.85546875" style="2" customWidth="1"/>
    <col min="259" max="259" width="10.7109375" style="2" customWidth="1"/>
    <col min="260" max="260" width="10.42578125" style="2" customWidth="1"/>
    <col min="261" max="261" width="11.7109375" style="2" customWidth="1"/>
    <col min="262" max="262" width="36.140625" style="2" customWidth="1"/>
    <col min="263" max="263" width="6.7109375" style="2" customWidth="1"/>
    <col min="264" max="268" width="12.140625" style="2" customWidth="1"/>
    <col min="269" max="271" width="33.85546875" style="2" customWidth="1"/>
    <col min="272" max="272" width="23.5703125" style="2" customWidth="1"/>
    <col min="273" max="510" width="11" style="2" customWidth="1"/>
    <col min="511" max="512" width="11" style="2"/>
    <col min="513" max="513" width="36.140625" style="2" customWidth="1"/>
    <col min="514" max="514" width="9.85546875" style="2" customWidth="1"/>
    <col min="515" max="515" width="10.7109375" style="2" customWidth="1"/>
    <col min="516" max="516" width="10.42578125" style="2" customWidth="1"/>
    <col min="517" max="517" width="11.7109375" style="2" customWidth="1"/>
    <col min="518" max="518" width="36.140625" style="2" customWidth="1"/>
    <col min="519" max="519" width="6.7109375" style="2" customWidth="1"/>
    <col min="520" max="524" width="12.140625" style="2" customWidth="1"/>
    <col min="525" max="527" width="33.85546875" style="2" customWidth="1"/>
    <col min="528" max="528" width="23.5703125" style="2" customWidth="1"/>
    <col min="529" max="766" width="11" style="2" customWidth="1"/>
    <col min="767" max="768" width="11" style="2"/>
    <col min="769" max="769" width="36.140625" style="2" customWidth="1"/>
    <col min="770" max="770" width="9.85546875" style="2" customWidth="1"/>
    <col min="771" max="771" width="10.7109375" style="2" customWidth="1"/>
    <col min="772" max="772" width="10.42578125" style="2" customWidth="1"/>
    <col min="773" max="773" width="11.7109375" style="2" customWidth="1"/>
    <col min="774" max="774" width="36.140625" style="2" customWidth="1"/>
    <col min="775" max="775" width="6.7109375" style="2" customWidth="1"/>
    <col min="776" max="780" width="12.140625" style="2" customWidth="1"/>
    <col min="781" max="783" width="33.85546875" style="2" customWidth="1"/>
    <col min="784" max="784" width="23.5703125" style="2" customWidth="1"/>
    <col min="785" max="1022" width="11" style="2" customWidth="1"/>
    <col min="1023" max="1024" width="11" style="2"/>
    <col min="1025" max="1025" width="36.140625" style="2" customWidth="1"/>
    <col min="1026" max="1026" width="9.85546875" style="2" customWidth="1"/>
    <col min="1027" max="1027" width="10.7109375" style="2" customWidth="1"/>
    <col min="1028" max="1028" width="10.42578125" style="2" customWidth="1"/>
    <col min="1029" max="1029" width="11.7109375" style="2" customWidth="1"/>
    <col min="1030" max="1030" width="36.140625" style="2" customWidth="1"/>
    <col min="1031" max="1031" width="6.7109375" style="2" customWidth="1"/>
    <col min="1032" max="1036" width="12.140625" style="2" customWidth="1"/>
    <col min="1037" max="1039" width="33.85546875" style="2" customWidth="1"/>
    <col min="1040" max="1040" width="23.5703125" style="2" customWidth="1"/>
    <col min="1041" max="1278" width="11" style="2" customWidth="1"/>
    <col min="1279" max="1280" width="11" style="2"/>
    <col min="1281" max="1281" width="36.140625" style="2" customWidth="1"/>
    <col min="1282" max="1282" width="9.85546875" style="2" customWidth="1"/>
    <col min="1283" max="1283" width="10.7109375" style="2" customWidth="1"/>
    <col min="1284" max="1284" width="10.42578125" style="2" customWidth="1"/>
    <col min="1285" max="1285" width="11.7109375" style="2" customWidth="1"/>
    <col min="1286" max="1286" width="36.140625" style="2" customWidth="1"/>
    <col min="1287" max="1287" width="6.7109375" style="2" customWidth="1"/>
    <col min="1288" max="1292" width="12.140625" style="2" customWidth="1"/>
    <col min="1293" max="1295" width="33.85546875" style="2" customWidth="1"/>
    <col min="1296" max="1296" width="23.5703125" style="2" customWidth="1"/>
    <col min="1297" max="1534" width="11" style="2" customWidth="1"/>
    <col min="1535" max="1536" width="11" style="2"/>
    <col min="1537" max="1537" width="36.140625" style="2" customWidth="1"/>
    <col min="1538" max="1538" width="9.85546875" style="2" customWidth="1"/>
    <col min="1539" max="1539" width="10.7109375" style="2" customWidth="1"/>
    <col min="1540" max="1540" width="10.42578125" style="2" customWidth="1"/>
    <col min="1541" max="1541" width="11.7109375" style="2" customWidth="1"/>
    <col min="1542" max="1542" width="36.140625" style="2" customWidth="1"/>
    <col min="1543" max="1543" width="6.7109375" style="2" customWidth="1"/>
    <col min="1544" max="1548" width="12.140625" style="2" customWidth="1"/>
    <col min="1549" max="1551" width="33.85546875" style="2" customWidth="1"/>
    <col min="1552" max="1552" width="23.5703125" style="2" customWidth="1"/>
    <col min="1553" max="1790" width="11" style="2" customWidth="1"/>
    <col min="1791" max="1792" width="11" style="2"/>
    <col min="1793" max="1793" width="36.140625" style="2" customWidth="1"/>
    <col min="1794" max="1794" width="9.85546875" style="2" customWidth="1"/>
    <col min="1795" max="1795" width="10.7109375" style="2" customWidth="1"/>
    <col min="1796" max="1796" width="10.42578125" style="2" customWidth="1"/>
    <col min="1797" max="1797" width="11.7109375" style="2" customWidth="1"/>
    <col min="1798" max="1798" width="36.140625" style="2" customWidth="1"/>
    <col min="1799" max="1799" width="6.7109375" style="2" customWidth="1"/>
    <col min="1800" max="1804" width="12.140625" style="2" customWidth="1"/>
    <col min="1805" max="1807" width="33.85546875" style="2" customWidth="1"/>
    <col min="1808" max="1808" width="23.5703125" style="2" customWidth="1"/>
    <col min="1809" max="2046" width="11" style="2" customWidth="1"/>
    <col min="2047" max="2048" width="11" style="2"/>
    <col min="2049" max="2049" width="36.140625" style="2" customWidth="1"/>
    <col min="2050" max="2050" width="9.85546875" style="2" customWidth="1"/>
    <col min="2051" max="2051" width="10.7109375" style="2" customWidth="1"/>
    <col min="2052" max="2052" width="10.42578125" style="2" customWidth="1"/>
    <col min="2053" max="2053" width="11.7109375" style="2" customWidth="1"/>
    <col min="2054" max="2054" width="36.140625" style="2" customWidth="1"/>
    <col min="2055" max="2055" width="6.7109375" style="2" customWidth="1"/>
    <col min="2056" max="2060" width="12.140625" style="2" customWidth="1"/>
    <col min="2061" max="2063" width="33.85546875" style="2" customWidth="1"/>
    <col min="2064" max="2064" width="23.5703125" style="2" customWidth="1"/>
    <col min="2065" max="2302" width="11" style="2" customWidth="1"/>
    <col min="2303" max="2304" width="11" style="2"/>
    <col min="2305" max="2305" width="36.140625" style="2" customWidth="1"/>
    <col min="2306" max="2306" width="9.85546875" style="2" customWidth="1"/>
    <col min="2307" max="2307" width="10.7109375" style="2" customWidth="1"/>
    <col min="2308" max="2308" width="10.42578125" style="2" customWidth="1"/>
    <col min="2309" max="2309" width="11.7109375" style="2" customWidth="1"/>
    <col min="2310" max="2310" width="36.140625" style="2" customWidth="1"/>
    <col min="2311" max="2311" width="6.7109375" style="2" customWidth="1"/>
    <col min="2312" max="2316" width="12.140625" style="2" customWidth="1"/>
    <col min="2317" max="2319" width="33.85546875" style="2" customWidth="1"/>
    <col min="2320" max="2320" width="23.5703125" style="2" customWidth="1"/>
    <col min="2321" max="2558" width="11" style="2" customWidth="1"/>
    <col min="2559" max="2560" width="11" style="2"/>
    <col min="2561" max="2561" width="36.140625" style="2" customWidth="1"/>
    <col min="2562" max="2562" width="9.85546875" style="2" customWidth="1"/>
    <col min="2563" max="2563" width="10.7109375" style="2" customWidth="1"/>
    <col min="2564" max="2564" width="10.42578125" style="2" customWidth="1"/>
    <col min="2565" max="2565" width="11.7109375" style="2" customWidth="1"/>
    <col min="2566" max="2566" width="36.140625" style="2" customWidth="1"/>
    <col min="2567" max="2567" width="6.7109375" style="2" customWidth="1"/>
    <col min="2568" max="2572" width="12.140625" style="2" customWidth="1"/>
    <col min="2573" max="2575" width="33.85546875" style="2" customWidth="1"/>
    <col min="2576" max="2576" width="23.5703125" style="2" customWidth="1"/>
    <col min="2577" max="2814" width="11" style="2" customWidth="1"/>
    <col min="2815" max="2816" width="11" style="2"/>
    <col min="2817" max="2817" width="36.140625" style="2" customWidth="1"/>
    <col min="2818" max="2818" width="9.85546875" style="2" customWidth="1"/>
    <col min="2819" max="2819" width="10.7109375" style="2" customWidth="1"/>
    <col min="2820" max="2820" width="10.42578125" style="2" customWidth="1"/>
    <col min="2821" max="2821" width="11.7109375" style="2" customWidth="1"/>
    <col min="2822" max="2822" width="36.140625" style="2" customWidth="1"/>
    <col min="2823" max="2823" width="6.7109375" style="2" customWidth="1"/>
    <col min="2824" max="2828" width="12.140625" style="2" customWidth="1"/>
    <col min="2829" max="2831" width="33.85546875" style="2" customWidth="1"/>
    <col min="2832" max="2832" width="23.5703125" style="2" customWidth="1"/>
    <col min="2833" max="3070" width="11" style="2" customWidth="1"/>
    <col min="3071" max="3072" width="11" style="2"/>
    <col min="3073" max="3073" width="36.140625" style="2" customWidth="1"/>
    <col min="3074" max="3074" width="9.85546875" style="2" customWidth="1"/>
    <col min="3075" max="3075" width="10.7109375" style="2" customWidth="1"/>
    <col min="3076" max="3076" width="10.42578125" style="2" customWidth="1"/>
    <col min="3077" max="3077" width="11.7109375" style="2" customWidth="1"/>
    <col min="3078" max="3078" width="36.140625" style="2" customWidth="1"/>
    <col min="3079" max="3079" width="6.7109375" style="2" customWidth="1"/>
    <col min="3080" max="3084" width="12.140625" style="2" customWidth="1"/>
    <col min="3085" max="3087" width="33.85546875" style="2" customWidth="1"/>
    <col min="3088" max="3088" width="23.5703125" style="2" customWidth="1"/>
    <col min="3089" max="3326" width="11" style="2" customWidth="1"/>
    <col min="3327" max="3328" width="11" style="2"/>
    <col min="3329" max="3329" width="36.140625" style="2" customWidth="1"/>
    <col min="3330" max="3330" width="9.85546875" style="2" customWidth="1"/>
    <col min="3331" max="3331" width="10.7109375" style="2" customWidth="1"/>
    <col min="3332" max="3332" width="10.42578125" style="2" customWidth="1"/>
    <col min="3333" max="3333" width="11.7109375" style="2" customWidth="1"/>
    <col min="3334" max="3334" width="36.140625" style="2" customWidth="1"/>
    <col min="3335" max="3335" width="6.7109375" style="2" customWidth="1"/>
    <col min="3336" max="3340" width="12.140625" style="2" customWidth="1"/>
    <col min="3341" max="3343" width="33.85546875" style="2" customWidth="1"/>
    <col min="3344" max="3344" width="23.5703125" style="2" customWidth="1"/>
    <col min="3345" max="3582" width="11" style="2" customWidth="1"/>
    <col min="3583" max="3584" width="11" style="2"/>
    <col min="3585" max="3585" width="36.140625" style="2" customWidth="1"/>
    <col min="3586" max="3586" width="9.85546875" style="2" customWidth="1"/>
    <col min="3587" max="3587" width="10.7109375" style="2" customWidth="1"/>
    <col min="3588" max="3588" width="10.42578125" style="2" customWidth="1"/>
    <col min="3589" max="3589" width="11.7109375" style="2" customWidth="1"/>
    <col min="3590" max="3590" width="36.140625" style="2" customWidth="1"/>
    <col min="3591" max="3591" width="6.7109375" style="2" customWidth="1"/>
    <col min="3592" max="3596" width="12.140625" style="2" customWidth="1"/>
    <col min="3597" max="3599" width="33.85546875" style="2" customWidth="1"/>
    <col min="3600" max="3600" width="23.5703125" style="2" customWidth="1"/>
    <col min="3601" max="3838" width="11" style="2" customWidth="1"/>
    <col min="3839" max="3840" width="11" style="2"/>
    <col min="3841" max="3841" width="36.140625" style="2" customWidth="1"/>
    <col min="3842" max="3842" width="9.85546875" style="2" customWidth="1"/>
    <col min="3843" max="3843" width="10.7109375" style="2" customWidth="1"/>
    <col min="3844" max="3844" width="10.42578125" style="2" customWidth="1"/>
    <col min="3845" max="3845" width="11.7109375" style="2" customWidth="1"/>
    <col min="3846" max="3846" width="36.140625" style="2" customWidth="1"/>
    <col min="3847" max="3847" width="6.7109375" style="2" customWidth="1"/>
    <col min="3848" max="3852" width="12.140625" style="2" customWidth="1"/>
    <col min="3853" max="3855" width="33.85546875" style="2" customWidth="1"/>
    <col min="3856" max="3856" width="23.5703125" style="2" customWidth="1"/>
    <col min="3857" max="4094" width="11" style="2" customWidth="1"/>
    <col min="4095" max="4096" width="11" style="2"/>
    <col min="4097" max="4097" width="36.140625" style="2" customWidth="1"/>
    <col min="4098" max="4098" width="9.85546875" style="2" customWidth="1"/>
    <col min="4099" max="4099" width="10.7109375" style="2" customWidth="1"/>
    <col min="4100" max="4100" width="10.42578125" style="2" customWidth="1"/>
    <col min="4101" max="4101" width="11.7109375" style="2" customWidth="1"/>
    <col min="4102" max="4102" width="36.140625" style="2" customWidth="1"/>
    <col min="4103" max="4103" width="6.7109375" style="2" customWidth="1"/>
    <col min="4104" max="4108" width="12.140625" style="2" customWidth="1"/>
    <col min="4109" max="4111" width="33.85546875" style="2" customWidth="1"/>
    <col min="4112" max="4112" width="23.5703125" style="2" customWidth="1"/>
    <col min="4113" max="4350" width="11" style="2" customWidth="1"/>
    <col min="4351" max="4352" width="11" style="2"/>
    <col min="4353" max="4353" width="36.140625" style="2" customWidth="1"/>
    <col min="4354" max="4354" width="9.85546875" style="2" customWidth="1"/>
    <col min="4355" max="4355" width="10.7109375" style="2" customWidth="1"/>
    <col min="4356" max="4356" width="10.42578125" style="2" customWidth="1"/>
    <col min="4357" max="4357" width="11.7109375" style="2" customWidth="1"/>
    <col min="4358" max="4358" width="36.140625" style="2" customWidth="1"/>
    <col min="4359" max="4359" width="6.7109375" style="2" customWidth="1"/>
    <col min="4360" max="4364" width="12.140625" style="2" customWidth="1"/>
    <col min="4365" max="4367" width="33.85546875" style="2" customWidth="1"/>
    <col min="4368" max="4368" width="23.5703125" style="2" customWidth="1"/>
    <col min="4369" max="4606" width="11" style="2" customWidth="1"/>
    <col min="4607" max="4608" width="11" style="2"/>
    <col min="4609" max="4609" width="36.140625" style="2" customWidth="1"/>
    <col min="4610" max="4610" width="9.85546875" style="2" customWidth="1"/>
    <col min="4611" max="4611" width="10.7109375" style="2" customWidth="1"/>
    <col min="4612" max="4612" width="10.42578125" style="2" customWidth="1"/>
    <col min="4613" max="4613" width="11.7109375" style="2" customWidth="1"/>
    <col min="4614" max="4614" width="36.140625" style="2" customWidth="1"/>
    <col min="4615" max="4615" width="6.7109375" style="2" customWidth="1"/>
    <col min="4616" max="4620" width="12.140625" style="2" customWidth="1"/>
    <col min="4621" max="4623" width="33.85546875" style="2" customWidth="1"/>
    <col min="4624" max="4624" width="23.5703125" style="2" customWidth="1"/>
    <col min="4625" max="4862" width="11" style="2" customWidth="1"/>
    <col min="4863" max="4864" width="11" style="2"/>
    <col min="4865" max="4865" width="36.140625" style="2" customWidth="1"/>
    <col min="4866" max="4866" width="9.85546875" style="2" customWidth="1"/>
    <col min="4867" max="4867" width="10.7109375" style="2" customWidth="1"/>
    <col min="4868" max="4868" width="10.42578125" style="2" customWidth="1"/>
    <col min="4869" max="4869" width="11.7109375" style="2" customWidth="1"/>
    <col min="4870" max="4870" width="36.140625" style="2" customWidth="1"/>
    <col min="4871" max="4871" width="6.7109375" style="2" customWidth="1"/>
    <col min="4872" max="4876" width="12.140625" style="2" customWidth="1"/>
    <col min="4877" max="4879" width="33.85546875" style="2" customWidth="1"/>
    <col min="4880" max="4880" width="23.5703125" style="2" customWidth="1"/>
    <col min="4881" max="5118" width="11" style="2" customWidth="1"/>
    <col min="5119" max="5120" width="11" style="2"/>
    <col min="5121" max="5121" width="36.140625" style="2" customWidth="1"/>
    <col min="5122" max="5122" width="9.85546875" style="2" customWidth="1"/>
    <col min="5123" max="5123" width="10.7109375" style="2" customWidth="1"/>
    <col min="5124" max="5124" width="10.42578125" style="2" customWidth="1"/>
    <col min="5125" max="5125" width="11.7109375" style="2" customWidth="1"/>
    <col min="5126" max="5126" width="36.140625" style="2" customWidth="1"/>
    <col min="5127" max="5127" width="6.7109375" style="2" customWidth="1"/>
    <col min="5128" max="5132" width="12.140625" style="2" customWidth="1"/>
    <col min="5133" max="5135" width="33.85546875" style="2" customWidth="1"/>
    <col min="5136" max="5136" width="23.5703125" style="2" customWidth="1"/>
    <col min="5137" max="5374" width="11" style="2" customWidth="1"/>
    <col min="5375" max="5376" width="11" style="2"/>
    <col min="5377" max="5377" width="36.140625" style="2" customWidth="1"/>
    <col min="5378" max="5378" width="9.85546875" style="2" customWidth="1"/>
    <col min="5379" max="5379" width="10.7109375" style="2" customWidth="1"/>
    <col min="5380" max="5380" width="10.42578125" style="2" customWidth="1"/>
    <col min="5381" max="5381" width="11.7109375" style="2" customWidth="1"/>
    <col min="5382" max="5382" width="36.140625" style="2" customWidth="1"/>
    <col min="5383" max="5383" width="6.7109375" style="2" customWidth="1"/>
    <col min="5384" max="5388" width="12.140625" style="2" customWidth="1"/>
    <col min="5389" max="5391" width="33.85546875" style="2" customWidth="1"/>
    <col min="5392" max="5392" width="23.5703125" style="2" customWidth="1"/>
    <col min="5393" max="5630" width="11" style="2" customWidth="1"/>
    <col min="5631" max="5632" width="11" style="2"/>
    <col min="5633" max="5633" width="36.140625" style="2" customWidth="1"/>
    <col min="5634" max="5634" width="9.85546875" style="2" customWidth="1"/>
    <col min="5635" max="5635" width="10.7109375" style="2" customWidth="1"/>
    <col min="5636" max="5636" width="10.42578125" style="2" customWidth="1"/>
    <col min="5637" max="5637" width="11.7109375" style="2" customWidth="1"/>
    <col min="5638" max="5638" width="36.140625" style="2" customWidth="1"/>
    <col min="5639" max="5639" width="6.7109375" style="2" customWidth="1"/>
    <col min="5640" max="5644" width="12.140625" style="2" customWidth="1"/>
    <col min="5645" max="5647" width="33.85546875" style="2" customWidth="1"/>
    <col min="5648" max="5648" width="23.5703125" style="2" customWidth="1"/>
    <col min="5649" max="5886" width="11" style="2" customWidth="1"/>
    <col min="5887" max="5888" width="11" style="2"/>
    <col min="5889" max="5889" width="36.140625" style="2" customWidth="1"/>
    <col min="5890" max="5890" width="9.85546875" style="2" customWidth="1"/>
    <col min="5891" max="5891" width="10.7109375" style="2" customWidth="1"/>
    <col min="5892" max="5892" width="10.42578125" style="2" customWidth="1"/>
    <col min="5893" max="5893" width="11.7109375" style="2" customWidth="1"/>
    <col min="5894" max="5894" width="36.140625" style="2" customWidth="1"/>
    <col min="5895" max="5895" width="6.7109375" style="2" customWidth="1"/>
    <col min="5896" max="5900" width="12.140625" style="2" customWidth="1"/>
    <col min="5901" max="5903" width="33.85546875" style="2" customWidth="1"/>
    <col min="5904" max="5904" width="23.5703125" style="2" customWidth="1"/>
    <col min="5905" max="6142" width="11" style="2" customWidth="1"/>
    <col min="6143" max="6144" width="11" style="2"/>
    <col min="6145" max="6145" width="36.140625" style="2" customWidth="1"/>
    <col min="6146" max="6146" width="9.85546875" style="2" customWidth="1"/>
    <col min="6147" max="6147" width="10.7109375" style="2" customWidth="1"/>
    <col min="6148" max="6148" width="10.42578125" style="2" customWidth="1"/>
    <col min="6149" max="6149" width="11.7109375" style="2" customWidth="1"/>
    <col min="6150" max="6150" width="36.140625" style="2" customWidth="1"/>
    <col min="6151" max="6151" width="6.7109375" style="2" customWidth="1"/>
    <col min="6152" max="6156" width="12.140625" style="2" customWidth="1"/>
    <col min="6157" max="6159" width="33.85546875" style="2" customWidth="1"/>
    <col min="6160" max="6160" width="23.5703125" style="2" customWidth="1"/>
    <col min="6161" max="6398" width="11" style="2" customWidth="1"/>
    <col min="6399" max="6400" width="11" style="2"/>
    <col min="6401" max="6401" width="36.140625" style="2" customWidth="1"/>
    <col min="6402" max="6402" width="9.85546875" style="2" customWidth="1"/>
    <col min="6403" max="6403" width="10.7109375" style="2" customWidth="1"/>
    <col min="6404" max="6404" width="10.42578125" style="2" customWidth="1"/>
    <col min="6405" max="6405" width="11.7109375" style="2" customWidth="1"/>
    <col min="6406" max="6406" width="36.140625" style="2" customWidth="1"/>
    <col min="6407" max="6407" width="6.7109375" style="2" customWidth="1"/>
    <col min="6408" max="6412" width="12.140625" style="2" customWidth="1"/>
    <col min="6413" max="6415" width="33.85546875" style="2" customWidth="1"/>
    <col min="6416" max="6416" width="23.5703125" style="2" customWidth="1"/>
    <col min="6417" max="6654" width="11" style="2" customWidth="1"/>
    <col min="6655" max="6656" width="11" style="2"/>
    <col min="6657" max="6657" width="36.140625" style="2" customWidth="1"/>
    <col min="6658" max="6658" width="9.85546875" style="2" customWidth="1"/>
    <col min="6659" max="6659" width="10.7109375" style="2" customWidth="1"/>
    <col min="6660" max="6660" width="10.42578125" style="2" customWidth="1"/>
    <col min="6661" max="6661" width="11.7109375" style="2" customWidth="1"/>
    <col min="6662" max="6662" width="36.140625" style="2" customWidth="1"/>
    <col min="6663" max="6663" width="6.7109375" style="2" customWidth="1"/>
    <col min="6664" max="6668" width="12.140625" style="2" customWidth="1"/>
    <col min="6669" max="6671" width="33.85546875" style="2" customWidth="1"/>
    <col min="6672" max="6672" width="23.5703125" style="2" customWidth="1"/>
    <col min="6673" max="6910" width="11" style="2" customWidth="1"/>
    <col min="6911" max="6912" width="11" style="2"/>
    <col min="6913" max="6913" width="36.140625" style="2" customWidth="1"/>
    <col min="6914" max="6914" width="9.85546875" style="2" customWidth="1"/>
    <col min="6915" max="6915" width="10.7109375" style="2" customWidth="1"/>
    <col min="6916" max="6916" width="10.42578125" style="2" customWidth="1"/>
    <col min="6917" max="6917" width="11.7109375" style="2" customWidth="1"/>
    <col min="6918" max="6918" width="36.140625" style="2" customWidth="1"/>
    <col min="6919" max="6919" width="6.7109375" style="2" customWidth="1"/>
    <col min="6920" max="6924" width="12.140625" style="2" customWidth="1"/>
    <col min="6925" max="6927" width="33.85546875" style="2" customWidth="1"/>
    <col min="6928" max="6928" width="23.5703125" style="2" customWidth="1"/>
    <col min="6929" max="7166" width="11" style="2" customWidth="1"/>
    <col min="7167" max="7168" width="11" style="2"/>
    <col min="7169" max="7169" width="36.140625" style="2" customWidth="1"/>
    <col min="7170" max="7170" width="9.85546875" style="2" customWidth="1"/>
    <col min="7171" max="7171" width="10.7109375" style="2" customWidth="1"/>
    <col min="7172" max="7172" width="10.42578125" style="2" customWidth="1"/>
    <col min="7173" max="7173" width="11.7109375" style="2" customWidth="1"/>
    <col min="7174" max="7174" width="36.140625" style="2" customWidth="1"/>
    <col min="7175" max="7175" width="6.7109375" style="2" customWidth="1"/>
    <col min="7176" max="7180" width="12.140625" style="2" customWidth="1"/>
    <col min="7181" max="7183" width="33.85546875" style="2" customWidth="1"/>
    <col min="7184" max="7184" width="23.5703125" style="2" customWidth="1"/>
    <col min="7185" max="7422" width="11" style="2" customWidth="1"/>
    <col min="7423" max="7424" width="11" style="2"/>
    <col min="7425" max="7425" width="36.140625" style="2" customWidth="1"/>
    <col min="7426" max="7426" width="9.85546875" style="2" customWidth="1"/>
    <col min="7427" max="7427" width="10.7109375" style="2" customWidth="1"/>
    <col min="7428" max="7428" width="10.42578125" style="2" customWidth="1"/>
    <col min="7429" max="7429" width="11.7109375" style="2" customWidth="1"/>
    <col min="7430" max="7430" width="36.140625" style="2" customWidth="1"/>
    <col min="7431" max="7431" width="6.7109375" style="2" customWidth="1"/>
    <col min="7432" max="7436" width="12.140625" style="2" customWidth="1"/>
    <col min="7437" max="7439" width="33.85546875" style="2" customWidth="1"/>
    <col min="7440" max="7440" width="23.5703125" style="2" customWidth="1"/>
    <col min="7441" max="7678" width="11" style="2" customWidth="1"/>
    <col min="7679" max="7680" width="11" style="2"/>
    <col min="7681" max="7681" width="36.140625" style="2" customWidth="1"/>
    <col min="7682" max="7682" width="9.85546875" style="2" customWidth="1"/>
    <col min="7683" max="7683" width="10.7109375" style="2" customWidth="1"/>
    <col min="7684" max="7684" width="10.42578125" style="2" customWidth="1"/>
    <col min="7685" max="7685" width="11.7109375" style="2" customWidth="1"/>
    <col min="7686" max="7686" width="36.140625" style="2" customWidth="1"/>
    <col min="7687" max="7687" width="6.7109375" style="2" customWidth="1"/>
    <col min="7688" max="7692" width="12.140625" style="2" customWidth="1"/>
    <col min="7693" max="7695" width="33.85546875" style="2" customWidth="1"/>
    <col min="7696" max="7696" width="23.5703125" style="2" customWidth="1"/>
    <col min="7697" max="7934" width="11" style="2" customWidth="1"/>
    <col min="7935" max="7936" width="11" style="2"/>
    <col min="7937" max="7937" width="36.140625" style="2" customWidth="1"/>
    <col min="7938" max="7938" width="9.85546875" style="2" customWidth="1"/>
    <col min="7939" max="7939" width="10.7109375" style="2" customWidth="1"/>
    <col min="7940" max="7940" width="10.42578125" style="2" customWidth="1"/>
    <col min="7941" max="7941" width="11.7109375" style="2" customWidth="1"/>
    <col min="7942" max="7942" width="36.140625" style="2" customWidth="1"/>
    <col min="7943" max="7943" width="6.7109375" style="2" customWidth="1"/>
    <col min="7944" max="7948" width="12.140625" style="2" customWidth="1"/>
    <col min="7949" max="7951" width="33.85546875" style="2" customWidth="1"/>
    <col min="7952" max="7952" width="23.5703125" style="2" customWidth="1"/>
    <col min="7953" max="8190" width="11" style="2" customWidth="1"/>
    <col min="8191" max="8192" width="11" style="2"/>
    <col min="8193" max="8193" width="36.140625" style="2" customWidth="1"/>
    <col min="8194" max="8194" width="9.85546875" style="2" customWidth="1"/>
    <col min="8195" max="8195" width="10.7109375" style="2" customWidth="1"/>
    <col min="8196" max="8196" width="10.42578125" style="2" customWidth="1"/>
    <col min="8197" max="8197" width="11.7109375" style="2" customWidth="1"/>
    <col min="8198" max="8198" width="36.140625" style="2" customWidth="1"/>
    <col min="8199" max="8199" width="6.7109375" style="2" customWidth="1"/>
    <col min="8200" max="8204" width="12.140625" style="2" customWidth="1"/>
    <col min="8205" max="8207" width="33.85546875" style="2" customWidth="1"/>
    <col min="8208" max="8208" width="23.5703125" style="2" customWidth="1"/>
    <col min="8209" max="8446" width="11" style="2" customWidth="1"/>
    <col min="8447" max="8448" width="11" style="2"/>
    <col min="8449" max="8449" width="36.140625" style="2" customWidth="1"/>
    <col min="8450" max="8450" width="9.85546875" style="2" customWidth="1"/>
    <col min="8451" max="8451" width="10.7109375" style="2" customWidth="1"/>
    <col min="8452" max="8452" width="10.42578125" style="2" customWidth="1"/>
    <col min="8453" max="8453" width="11.7109375" style="2" customWidth="1"/>
    <col min="8454" max="8454" width="36.140625" style="2" customWidth="1"/>
    <col min="8455" max="8455" width="6.7109375" style="2" customWidth="1"/>
    <col min="8456" max="8460" width="12.140625" style="2" customWidth="1"/>
    <col min="8461" max="8463" width="33.85546875" style="2" customWidth="1"/>
    <col min="8464" max="8464" width="23.5703125" style="2" customWidth="1"/>
    <col min="8465" max="8702" width="11" style="2" customWidth="1"/>
    <col min="8703" max="8704" width="11" style="2"/>
    <col min="8705" max="8705" width="36.140625" style="2" customWidth="1"/>
    <col min="8706" max="8706" width="9.85546875" style="2" customWidth="1"/>
    <col min="8707" max="8707" width="10.7109375" style="2" customWidth="1"/>
    <col min="8708" max="8708" width="10.42578125" style="2" customWidth="1"/>
    <col min="8709" max="8709" width="11.7109375" style="2" customWidth="1"/>
    <col min="8710" max="8710" width="36.140625" style="2" customWidth="1"/>
    <col min="8711" max="8711" width="6.7109375" style="2" customWidth="1"/>
    <col min="8712" max="8716" width="12.140625" style="2" customWidth="1"/>
    <col min="8717" max="8719" width="33.85546875" style="2" customWidth="1"/>
    <col min="8720" max="8720" width="23.5703125" style="2" customWidth="1"/>
    <col min="8721" max="8958" width="11" style="2" customWidth="1"/>
    <col min="8959" max="8960" width="11" style="2"/>
    <col min="8961" max="8961" width="36.140625" style="2" customWidth="1"/>
    <col min="8962" max="8962" width="9.85546875" style="2" customWidth="1"/>
    <col min="8963" max="8963" width="10.7109375" style="2" customWidth="1"/>
    <col min="8964" max="8964" width="10.42578125" style="2" customWidth="1"/>
    <col min="8965" max="8965" width="11.7109375" style="2" customWidth="1"/>
    <col min="8966" max="8966" width="36.140625" style="2" customWidth="1"/>
    <col min="8967" max="8967" width="6.7109375" style="2" customWidth="1"/>
    <col min="8968" max="8972" width="12.140625" style="2" customWidth="1"/>
    <col min="8973" max="8975" width="33.85546875" style="2" customWidth="1"/>
    <col min="8976" max="8976" width="23.5703125" style="2" customWidth="1"/>
    <col min="8977" max="9214" width="11" style="2" customWidth="1"/>
    <col min="9215" max="9216" width="11" style="2"/>
    <col min="9217" max="9217" width="36.140625" style="2" customWidth="1"/>
    <col min="9218" max="9218" width="9.85546875" style="2" customWidth="1"/>
    <col min="9219" max="9219" width="10.7109375" style="2" customWidth="1"/>
    <col min="9220" max="9220" width="10.42578125" style="2" customWidth="1"/>
    <col min="9221" max="9221" width="11.7109375" style="2" customWidth="1"/>
    <col min="9222" max="9222" width="36.140625" style="2" customWidth="1"/>
    <col min="9223" max="9223" width="6.7109375" style="2" customWidth="1"/>
    <col min="9224" max="9228" width="12.140625" style="2" customWidth="1"/>
    <col min="9229" max="9231" width="33.85546875" style="2" customWidth="1"/>
    <col min="9232" max="9232" width="23.5703125" style="2" customWidth="1"/>
    <col min="9233" max="9470" width="11" style="2" customWidth="1"/>
    <col min="9471" max="9472" width="11" style="2"/>
    <col min="9473" max="9473" width="36.140625" style="2" customWidth="1"/>
    <col min="9474" max="9474" width="9.85546875" style="2" customWidth="1"/>
    <col min="9475" max="9475" width="10.7109375" style="2" customWidth="1"/>
    <col min="9476" max="9476" width="10.42578125" style="2" customWidth="1"/>
    <col min="9477" max="9477" width="11.7109375" style="2" customWidth="1"/>
    <col min="9478" max="9478" width="36.140625" style="2" customWidth="1"/>
    <col min="9479" max="9479" width="6.7109375" style="2" customWidth="1"/>
    <col min="9480" max="9484" width="12.140625" style="2" customWidth="1"/>
    <col min="9485" max="9487" width="33.85546875" style="2" customWidth="1"/>
    <col min="9488" max="9488" width="23.5703125" style="2" customWidth="1"/>
    <col min="9489" max="9726" width="11" style="2" customWidth="1"/>
    <col min="9727" max="9728" width="11" style="2"/>
    <col min="9729" max="9729" width="36.140625" style="2" customWidth="1"/>
    <col min="9730" max="9730" width="9.85546875" style="2" customWidth="1"/>
    <col min="9731" max="9731" width="10.7109375" style="2" customWidth="1"/>
    <col min="9732" max="9732" width="10.42578125" style="2" customWidth="1"/>
    <col min="9733" max="9733" width="11.7109375" style="2" customWidth="1"/>
    <col min="9734" max="9734" width="36.140625" style="2" customWidth="1"/>
    <col min="9735" max="9735" width="6.7109375" style="2" customWidth="1"/>
    <col min="9736" max="9740" width="12.140625" style="2" customWidth="1"/>
    <col min="9741" max="9743" width="33.85546875" style="2" customWidth="1"/>
    <col min="9744" max="9744" width="23.5703125" style="2" customWidth="1"/>
    <col min="9745" max="9982" width="11" style="2" customWidth="1"/>
    <col min="9983" max="9984" width="11" style="2"/>
    <col min="9985" max="9985" width="36.140625" style="2" customWidth="1"/>
    <col min="9986" max="9986" width="9.85546875" style="2" customWidth="1"/>
    <col min="9987" max="9987" width="10.7109375" style="2" customWidth="1"/>
    <col min="9988" max="9988" width="10.42578125" style="2" customWidth="1"/>
    <col min="9989" max="9989" width="11.7109375" style="2" customWidth="1"/>
    <col min="9990" max="9990" width="36.140625" style="2" customWidth="1"/>
    <col min="9991" max="9991" width="6.7109375" style="2" customWidth="1"/>
    <col min="9992" max="9996" width="12.140625" style="2" customWidth="1"/>
    <col min="9997" max="9999" width="33.85546875" style="2" customWidth="1"/>
    <col min="10000" max="10000" width="23.5703125" style="2" customWidth="1"/>
    <col min="10001" max="10238" width="11" style="2" customWidth="1"/>
    <col min="10239" max="10240" width="11" style="2"/>
    <col min="10241" max="10241" width="36.140625" style="2" customWidth="1"/>
    <col min="10242" max="10242" width="9.85546875" style="2" customWidth="1"/>
    <col min="10243" max="10243" width="10.7109375" style="2" customWidth="1"/>
    <col min="10244" max="10244" width="10.42578125" style="2" customWidth="1"/>
    <col min="10245" max="10245" width="11.7109375" style="2" customWidth="1"/>
    <col min="10246" max="10246" width="36.140625" style="2" customWidth="1"/>
    <col min="10247" max="10247" width="6.7109375" style="2" customWidth="1"/>
    <col min="10248" max="10252" width="12.140625" style="2" customWidth="1"/>
    <col min="10253" max="10255" width="33.85546875" style="2" customWidth="1"/>
    <col min="10256" max="10256" width="23.5703125" style="2" customWidth="1"/>
    <col min="10257" max="10494" width="11" style="2" customWidth="1"/>
    <col min="10495" max="10496" width="11" style="2"/>
    <col min="10497" max="10497" width="36.140625" style="2" customWidth="1"/>
    <col min="10498" max="10498" width="9.85546875" style="2" customWidth="1"/>
    <col min="10499" max="10499" width="10.7109375" style="2" customWidth="1"/>
    <col min="10500" max="10500" width="10.42578125" style="2" customWidth="1"/>
    <col min="10501" max="10501" width="11.7109375" style="2" customWidth="1"/>
    <col min="10502" max="10502" width="36.140625" style="2" customWidth="1"/>
    <col min="10503" max="10503" width="6.7109375" style="2" customWidth="1"/>
    <col min="10504" max="10508" width="12.140625" style="2" customWidth="1"/>
    <col min="10509" max="10511" width="33.85546875" style="2" customWidth="1"/>
    <col min="10512" max="10512" width="23.5703125" style="2" customWidth="1"/>
    <col min="10513" max="10750" width="11" style="2" customWidth="1"/>
    <col min="10751" max="10752" width="11" style="2"/>
    <col min="10753" max="10753" width="36.140625" style="2" customWidth="1"/>
    <col min="10754" max="10754" width="9.85546875" style="2" customWidth="1"/>
    <col min="10755" max="10755" width="10.7109375" style="2" customWidth="1"/>
    <col min="10756" max="10756" width="10.42578125" style="2" customWidth="1"/>
    <col min="10757" max="10757" width="11.7109375" style="2" customWidth="1"/>
    <col min="10758" max="10758" width="36.140625" style="2" customWidth="1"/>
    <col min="10759" max="10759" width="6.7109375" style="2" customWidth="1"/>
    <col min="10760" max="10764" width="12.140625" style="2" customWidth="1"/>
    <col min="10765" max="10767" width="33.85546875" style="2" customWidth="1"/>
    <col min="10768" max="10768" width="23.5703125" style="2" customWidth="1"/>
    <col min="10769" max="11006" width="11" style="2" customWidth="1"/>
    <col min="11007" max="11008" width="11" style="2"/>
    <col min="11009" max="11009" width="36.140625" style="2" customWidth="1"/>
    <col min="11010" max="11010" width="9.85546875" style="2" customWidth="1"/>
    <col min="11011" max="11011" width="10.7109375" style="2" customWidth="1"/>
    <col min="11012" max="11012" width="10.42578125" style="2" customWidth="1"/>
    <col min="11013" max="11013" width="11.7109375" style="2" customWidth="1"/>
    <col min="11014" max="11014" width="36.140625" style="2" customWidth="1"/>
    <col min="11015" max="11015" width="6.7109375" style="2" customWidth="1"/>
    <col min="11016" max="11020" width="12.140625" style="2" customWidth="1"/>
    <col min="11021" max="11023" width="33.85546875" style="2" customWidth="1"/>
    <col min="11024" max="11024" width="23.5703125" style="2" customWidth="1"/>
    <col min="11025" max="11262" width="11" style="2" customWidth="1"/>
    <col min="11263" max="11264" width="11" style="2"/>
    <col min="11265" max="11265" width="36.140625" style="2" customWidth="1"/>
    <col min="11266" max="11266" width="9.85546875" style="2" customWidth="1"/>
    <col min="11267" max="11267" width="10.7109375" style="2" customWidth="1"/>
    <col min="11268" max="11268" width="10.42578125" style="2" customWidth="1"/>
    <col min="11269" max="11269" width="11.7109375" style="2" customWidth="1"/>
    <col min="11270" max="11270" width="36.140625" style="2" customWidth="1"/>
    <col min="11271" max="11271" width="6.7109375" style="2" customWidth="1"/>
    <col min="11272" max="11276" width="12.140625" style="2" customWidth="1"/>
    <col min="11277" max="11279" width="33.85546875" style="2" customWidth="1"/>
    <col min="11280" max="11280" width="23.5703125" style="2" customWidth="1"/>
    <col min="11281" max="11518" width="11" style="2" customWidth="1"/>
    <col min="11519" max="11520" width="11" style="2"/>
    <col min="11521" max="11521" width="36.140625" style="2" customWidth="1"/>
    <col min="11522" max="11522" width="9.85546875" style="2" customWidth="1"/>
    <col min="11523" max="11523" width="10.7109375" style="2" customWidth="1"/>
    <col min="11524" max="11524" width="10.42578125" style="2" customWidth="1"/>
    <col min="11525" max="11525" width="11.7109375" style="2" customWidth="1"/>
    <col min="11526" max="11526" width="36.140625" style="2" customWidth="1"/>
    <col min="11527" max="11527" width="6.7109375" style="2" customWidth="1"/>
    <col min="11528" max="11532" width="12.140625" style="2" customWidth="1"/>
    <col min="11533" max="11535" width="33.85546875" style="2" customWidth="1"/>
    <col min="11536" max="11536" width="23.5703125" style="2" customWidth="1"/>
    <col min="11537" max="11774" width="11" style="2" customWidth="1"/>
    <col min="11775" max="11776" width="11" style="2"/>
    <col min="11777" max="11777" width="36.140625" style="2" customWidth="1"/>
    <col min="11778" max="11778" width="9.85546875" style="2" customWidth="1"/>
    <col min="11779" max="11779" width="10.7109375" style="2" customWidth="1"/>
    <col min="11780" max="11780" width="10.42578125" style="2" customWidth="1"/>
    <col min="11781" max="11781" width="11.7109375" style="2" customWidth="1"/>
    <col min="11782" max="11782" width="36.140625" style="2" customWidth="1"/>
    <col min="11783" max="11783" width="6.7109375" style="2" customWidth="1"/>
    <col min="11784" max="11788" width="12.140625" style="2" customWidth="1"/>
    <col min="11789" max="11791" width="33.85546875" style="2" customWidth="1"/>
    <col min="11792" max="11792" width="23.5703125" style="2" customWidth="1"/>
    <col min="11793" max="12030" width="11" style="2" customWidth="1"/>
    <col min="12031" max="12032" width="11" style="2"/>
    <col min="12033" max="12033" width="36.140625" style="2" customWidth="1"/>
    <col min="12034" max="12034" width="9.85546875" style="2" customWidth="1"/>
    <col min="12035" max="12035" width="10.7109375" style="2" customWidth="1"/>
    <col min="12036" max="12036" width="10.42578125" style="2" customWidth="1"/>
    <col min="12037" max="12037" width="11.7109375" style="2" customWidth="1"/>
    <col min="12038" max="12038" width="36.140625" style="2" customWidth="1"/>
    <col min="12039" max="12039" width="6.7109375" style="2" customWidth="1"/>
    <col min="12040" max="12044" width="12.140625" style="2" customWidth="1"/>
    <col min="12045" max="12047" width="33.85546875" style="2" customWidth="1"/>
    <col min="12048" max="12048" width="23.5703125" style="2" customWidth="1"/>
    <col min="12049" max="12286" width="11" style="2" customWidth="1"/>
    <col min="12287" max="12288" width="11" style="2"/>
    <col min="12289" max="12289" width="36.140625" style="2" customWidth="1"/>
    <col min="12290" max="12290" width="9.85546875" style="2" customWidth="1"/>
    <col min="12291" max="12291" width="10.7109375" style="2" customWidth="1"/>
    <col min="12292" max="12292" width="10.42578125" style="2" customWidth="1"/>
    <col min="12293" max="12293" width="11.7109375" style="2" customWidth="1"/>
    <col min="12294" max="12294" width="36.140625" style="2" customWidth="1"/>
    <col min="12295" max="12295" width="6.7109375" style="2" customWidth="1"/>
    <col min="12296" max="12300" width="12.140625" style="2" customWidth="1"/>
    <col min="12301" max="12303" width="33.85546875" style="2" customWidth="1"/>
    <col min="12304" max="12304" width="23.5703125" style="2" customWidth="1"/>
    <col min="12305" max="12542" width="11" style="2" customWidth="1"/>
    <col min="12543" max="12544" width="11" style="2"/>
    <col min="12545" max="12545" width="36.140625" style="2" customWidth="1"/>
    <col min="12546" max="12546" width="9.85546875" style="2" customWidth="1"/>
    <col min="12547" max="12547" width="10.7109375" style="2" customWidth="1"/>
    <col min="12548" max="12548" width="10.42578125" style="2" customWidth="1"/>
    <col min="12549" max="12549" width="11.7109375" style="2" customWidth="1"/>
    <col min="12550" max="12550" width="36.140625" style="2" customWidth="1"/>
    <col min="12551" max="12551" width="6.7109375" style="2" customWidth="1"/>
    <col min="12552" max="12556" width="12.140625" style="2" customWidth="1"/>
    <col min="12557" max="12559" width="33.85546875" style="2" customWidth="1"/>
    <col min="12560" max="12560" width="23.5703125" style="2" customWidth="1"/>
    <col min="12561" max="12798" width="11" style="2" customWidth="1"/>
    <col min="12799" max="12800" width="11" style="2"/>
    <col min="12801" max="12801" width="36.140625" style="2" customWidth="1"/>
    <col min="12802" max="12802" width="9.85546875" style="2" customWidth="1"/>
    <col min="12803" max="12803" width="10.7109375" style="2" customWidth="1"/>
    <col min="12804" max="12804" width="10.42578125" style="2" customWidth="1"/>
    <col min="12805" max="12805" width="11.7109375" style="2" customWidth="1"/>
    <col min="12806" max="12806" width="36.140625" style="2" customWidth="1"/>
    <col min="12807" max="12807" width="6.7109375" style="2" customWidth="1"/>
    <col min="12808" max="12812" width="12.140625" style="2" customWidth="1"/>
    <col min="12813" max="12815" width="33.85546875" style="2" customWidth="1"/>
    <col min="12816" max="12816" width="23.5703125" style="2" customWidth="1"/>
    <col min="12817" max="13054" width="11" style="2" customWidth="1"/>
    <col min="13055" max="13056" width="11" style="2"/>
    <col min="13057" max="13057" width="36.140625" style="2" customWidth="1"/>
    <col min="13058" max="13058" width="9.85546875" style="2" customWidth="1"/>
    <col min="13059" max="13059" width="10.7109375" style="2" customWidth="1"/>
    <col min="13060" max="13060" width="10.42578125" style="2" customWidth="1"/>
    <col min="13061" max="13061" width="11.7109375" style="2" customWidth="1"/>
    <col min="13062" max="13062" width="36.140625" style="2" customWidth="1"/>
    <col min="13063" max="13063" width="6.7109375" style="2" customWidth="1"/>
    <col min="13064" max="13068" width="12.140625" style="2" customWidth="1"/>
    <col min="13069" max="13071" width="33.85546875" style="2" customWidth="1"/>
    <col min="13072" max="13072" width="23.5703125" style="2" customWidth="1"/>
    <col min="13073" max="13310" width="11" style="2" customWidth="1"/>
    <col min="13311" max="13312" width="11" style="2"/>
    <col min="13313" max="13313" width="36.140625" style="2" customWidth="1"/>
    <col min="13314" max="13314" width="9.85546875" style="2" customWidth="1"/>
    <col min="13315" max="13315" width="10.7109375" style="2" customWidth="1"/>
    <col min="13316" max="13316" width="10.42578125" style="2" customWidth="1"/>
    <col min="13317" max="13317" width="11.7109375" style="2" customWidth="1"/>
    <col min="13318" max="13318" width="36.140625" style="2" customWidth="1"/>
    <col min="13319" max="13319" width="6.7109375" style="2" customWidth="1"/>
    <col min="13320" max="13324" width="12.140625" style="2" customWidth="1"/>
    <col min="13325" max="13327" width="33.85546875" style="2" customWidth="1"/>
    <col min="13328" max="13328" width="23.5703125" style="2" customWidth="1"/>
    <col min="13329" max="13566" width="11" style="2" customWidth="1"/>
    <col min="13567" max="13568" width="11" style="2"/>
    <col min="13569" max="13569" width="36.140625" style="2" customWidth="1"/>
    <col min="13570" max="13570" width="9.85546875" style="2" customWidth="1"/>
    <col min="13571" max="13571" width="10.7109375" style="2" customWidth="1"/>
    <col min="13572" max="13572" width="10.42578125" style="2" customWidth="1"/>
    <col min="13573" max="13573" width="11.7109375" style="2" customWidth="1"/>
    <col min="13574" max="13574" width="36.140625" style="2" customWidth="1"/>
    <col min="13575" max="13575" width="6.7109375" style="2" customWidth="1"/>
    <col min="13576" max="13580" width="12.140625" style="2" customWidth="1"/>
    <col min="13581" max="13583" width="33.85546875" style="2" customWidth="1"/>
    <col min="13584" max="13584" width="23.5703125" style="2" customWidth="1"/>
    <col min="13585" max="13822" width="11" style="2" customWidth="1"/>
    <col min="13823" max="13824" width="11" style="2"/>
    <col min="13825" max="13825" width="36.140625" style="2" customWidth="1"/>
    <col min="13826" max="13826" width="9.85546875" style="2" customWidth="1"/>
    <col min="13827" max="13827" width="10.7109375" style="2" customWidth="1"/>
    <col min="13828" max="13828" width="10.42578125" style="2" customWidth="1"/>
    <col min="13829" max="13829" width="11.7109375" style="2" customWidth="1"/>
    <col min="13830" max="13830" width="36.140625" style="2" customWidth="1"/>
    <col min="13831" max="13831" width="6.7109375" style="2" customWidth="1"/>
    <col min="13832" max="13836" width="12.140625" style="2" customWidth="1"/>
    <col min="13837" max="13839" width="33.85546875" style="2" customWidth="1"/>
    <col min="13840" max="13840" width="23.5703125" style="2" customWidth="1"/>
    <col min="13841" max="14078" width="11" style="2" customWidth="1"/>
    <col min="14079" max="14080" width="11" style="2"/>
    <col min="14081" max="14081" width="36.140625" style="2" customWidth="1"/>
    <col min="14082" max="14082" width="9.85546875" style="2" customWidth="1"/>
    <col min="14083" max="14083" width="10.7109375" style="2" customWidth="1"/>
    <col min="14084" max="14084" width="10.42578125" style="2" customWidth="1"/>
    <col min="14085" max="14085" width="11.7109375" style="2" customWidth="1"/>
    <col min="14086" max="14086" width="36.140625" style="2" customWidth="1"/>
    <col min="14087" max="14087" width="6.7109375" style="2" customWidth="1"/>
    <col min="14088" max="14092" width="12.140625" style="2" customWidth="1"/>
    <col min="14093" max="14095" width="33.85546875" style="2" customWidth="1"/>
    <col min="14096" max="14096" width="23.5703125" style="2" customWidth="1"/>
    <col min="14097" max="14334" width="11" style="2" customWidth="1"/>
    <col min="14335" max="14336" width="11" style="2"/>
    <col min="14337" max="14337" width="36.140625" style="2" customWidth="1"/>
    <col min="14338" max="14338" width="9.85546875" style="2" customWidth="1"/>
    <col min="14339" max="14339" width="10.7109375" style="2" customWidth="1"/>
    <col min="14340" max="14340" width="10.42578125" style="2" customWidth="1"/>
    <col min="14341" max="14341" width="11.7109375" style="2" customWidth="1"/>
    <col min="14342" max="14342" width="36.140625" style="2" customWidth="1"/>
    <col min="14343" max="14343" width="6.7109375" style="2" customWidth="1"/>
    <col min="14344" max="14348" width="12.140625" style="2" customWidth="1"/>
    <col min="14349" max="14351" width="33.85546875" style="2" customWidth="1"/>
    <col min="14352" max="14352" width="23.5703125" style="2" customWidth="1"/>
    <col min="14353" max="14590" width="11" style="2" customWidth="1"/>
    <col min="14591" max="14592" width="11" style="2"/>
    <col min="14593" max="14593" width="36.140625" style="2" customWidth="1"/>
    <col min="14594" max="14594" width="9.85546875" style="2" customWidth="1"/>
    <col min="14595" max="14595" width="10.7109375" style="2" customWidth="1"/>
    <col min="14596" max="14596" width="10.42578125" style="2" customWidth="1"/>
    <col min="14597" max="14597" width="11.7109375" style="2" customWidth="1"/>
    <col min="14598" max="14598" width="36.140625" style="2" customWidth="1"/>
    <col min="14599" max="14599" width="6.7109375" style="2" customWidth="1"/>
    <col min="14600" max="14604" width="12.140625" style="2" customWidth="1"/>
    <col min="14605" max="14607" width="33.85546875" style="2" customWidth="1"/>
    <col min="14608" max="14608" width="23.5703125" style="2" customWidth="1"/>
    <col min="14609" max="14846" width="11" style="2" customWidth="1"/>
    <col min="14847" max="14848" width="11" style="2"/>
    <col min="14849" max="14849" width="36.140625" style="2" customWidth="1"/>
    <col min="14850" max="14850" width="9.85546875" style="2" customWidth="1"/>
    <col min="14851" max="14851" width="10.7109375" style="2" customWidth="1"/>
    <col min="14852" max="14852" width="10.42578125" style="2" customWidth="1"/>
    <col min="14853" max="14853" width="11.7109375" style="2" customWidth="1"/>
    <col min="14854" max="14854" width="36.140625" style="2" customWidth="1"/>
    <col min="14855" max="14855" width="6.7109375" style="2" customWidth="1"/>
    <col min="14856" max="14860" width="12.140625" style="2" customWidth="1"/>
    <col min="14861" max="14863" width="33.85546875" style="2" customWidth="1"/>
    <col min="14864" max="14864" width="23.5703125" style="2" customWidth="1"/>
    <col min="14865" max="15102" width="11" style="2" customWidth="1"/>
    <col min="15103" max="15104" width="11" style="2"/>
    <col min="15105" max="15105" width="36.140625" style="2" customWidth="1"/>
    <col min="15106" max="15106" width="9.85546875" style="2" customWidth="1"/>
    <col min="15107" max="15107" width="10.7109375" style="2" customWidth="1"/>
    <col min="15108" max="15108" width="10.42578125" style="2" customWidth="1"/>
    <col min="15109" max="15109" width="11.7109375" style="2" customWidth="1"/>
    <col min="15110" max="15110" width="36.140625" style="2" customWidth="1"/>
    <col min="15111" max="15111" width="6.7109375" style="2" customWidth="1"/>
    <col min="15112" max="15116" width="12.140625" style="2" customWidth="1"/>
    <col min="15117" max="15119" width="33.85546875" style="2" customWidth="1"/>
    <col min="15120" max="15120" width="23.5703125" style="2" customWidth="1"/>
    <col min="15121" max="15358" width="11" style="2" customWidth="1"/>
    <col min="15359" max="15360" width="11" style="2"/>
    <col min="15361" max="15361" width="36.140625" style="2" customWidth="1"/>
    <col min="15362" max="15362" width="9.85546875" style="2" customWidth="1"/>
    <col min="15363" max="15363" width="10.7109375" style="2" customWidth="1"/>
    <col min="15364" max="15364" width="10.42578125" style="2" customWidth="1"/>
    <col min="15365" max="15365" width="11.7109375" style="2" customWidth="1"/>
    <col min="15366" max="15366" width="36.140625" style="2" customWidth="1"/>
    <col min="15367" max="15367" width="6.7109375" style="2" customWidth="1"/>
    <col min="15368" max="15372" width="12.140625" style="2" customWidth="1"/>
    <col min="15373" max="15375" width="33.85546875" style="2" customWidth="1"/>
    <col min="15376" max="15376" width="23.5703125" style="2" customWidth="1"/>
    <col min="15377" max="15614" width="11" style="2" customWidth="1"/>
    <col min="15615" max="15616" width="11" style="2"/>
    <col min="15617" max="15617" width="36.140625" style="2" customWidth="1"/>
    <col min="15618" max="15618" width="9.85546875" style="2" customWidth="1"/>
    <col min="15619" max="15619" width="10.7109375" style="2" customWidth="1"/>
    <col min="15620" max="15620" width="10.42578125" style="2" customWidth="1"/>
    <col min="15621" max="15621" width="11.7109375" style="2" customWidth="1"/>
    <col min="15622" max="15622" width="36.140625" style="2" customWidth="1"/>
    <col min="15623" max="15623" width="6.7109375" style="2" customWidth="1"/>
    <col min="15624" max="15628" width="12.140625" style="2" customWidth="1"/>
    <col min="15629" max="15631" width="33.85546875" style="2" customWidth="1"/>
    <col min="15632" max="15632" width="23.5703125" style="2" customWidth="1"/>
    <col min="15633" max="15870" width="11" style="2" customWidth="1"/>
    <col min="15871" max="15872" width="11" style="2"/>
    <col min="15873" max="15873" width="36.140625" style="2" customWidth="1"/>
    <col min="15874" max="15874" width="9.85546875" style="2" customWidth="1"/>
    <col min="15875" max="15875" width="10.7109375" style="2" customWidth="1"/>
    <col min="15876" max="15876" width="10.42578125" style="2" customWidth="1"/>
    <col min="15877" max="15877" width="11.7109375" style="2" customWidth="1"/>
    <col min="15878" max="15878" width="36.140625" style="2" customWidth="1"/>
    <col min="15879" max="15879" width="6.7109375" style="2" customWidth="1"/>
    <col min="15880" max="15884" width="12.140625" style="2" customWidth="1"/>
    <col min="15885" max="15887" width="33.85546875" style="2" customWidth="1"/>
    <col min="15888" max="15888" width="23.5703125" style="2" customWidth="1"/>
    <col min="15889" max="16126" width="11" style="2" customWidth="1"/>
    <col min="16127" max="16128" width="11" style="2"/>
    <col min="16129" max="16129" width="36.140625" style="2" customWidth="1"/>
    <col min="16130" max="16130" width="9.85546875" style="2" customWidth="1"/>
    <col min="16131" max="16131" width="10.7109375" style="2" customWidth="1"/>
    <col min="16132" max="16132" width="10.42578125" style="2" customWidth="1"/>
    <col min="16133" max="16133" width="11.7109375" style="2" customWidth="1"/>
    <col min="16134" max="16134" width="36.140625" style="2" customWidth="1"/>
    <col min="16135" max="16135" width="6.7109375" style="2" customWidth="1"/>
    <col min="16136" max="16140" width="12.140625" style="2" customWidth="1"/>
    <col min="16141" max="16143" width="33.85546875" style="2" customWidth="1"/>
    <col min="16144" max="16144" width="23.5703125" style="2" customWidth="1"/>
    <col min="16145" max="16382" width="11" style="2" customWidth="1"/>
    <col min="16383" max="16384" width="11" style="2"/>
  </cols>
  <sheetData>
    <row r="1" spans="1:16" ht="24.75" customHeight="1">
      <c r="A1" s="1" t="s">
        <v>0</v>
      </c>
      <c r="F1" s="3" t="s">
        <v>1</v>
      </c>
      <c r="M1" s="3"/>
    </row>
    <row r="2" spans="1:16" ht="18.95" customHeight="1">
      <c r="A2" s="62"/>
    </row>
    <row r="3" spans="1:16" ht="20.25">
      <c r="A3" s="5" t="s">
        <v>2</v>
      </c>
      <c r="B3" s="4"/>
      <c r="C3" s="4"/>
      <c r="D3" s="4"/>
      <c r="E3" s="6" t="s">
        <v>3</v>
      </c>
      <c r="F3" s="6"/>
      <c r="H3" s="2"/>
      <c r="I3" s="7"/>
      <c r="J3" s="2"/>
      <c r="K3" s="4"/>
      <c r="L3" s="2"/>
      <c r="N3" s="8"/>
    </row>
    <row r="4" spans="1:16" ht="18.95" customHeight="1">
      <c r="A4" s="5" t="s">
        <v>226</v>
      </c>
      <c r="B4" s="4"/>
      <c r="C4" s="4"/>
      <c r="D4" s="9" t="s">
        <v>227</v>
      </c>
      <c r="E4" s="9"/>
      <c r="F4" s="9"/>
      <c r="H4" s="2"/>
      <c r="I4" s="10"/>
      <c r="J4" s="2"/>
      <c r="K4" s="11"/>
      <c r="L4" s="2"/>
      <c r="N4" s="8"/>
    </row>
    <row r="5" spans="1:16" ht="18.95" customHeight="1">
      <c r="A5" s="5"/>
      <c r="E5" s="12"/>
      <c r="F5" s="13"/>
      <c r="M5" s="15"/>
    </row>
    <row r="6" spans="1:16" ht="16.5" customHeight="1">
      <c r="A6" s="12" t="s">
        <v>6</v>
      </c>
      <c r="B6" s="16" t="s">
        <v>7</v>
      </c>
      <c r="C6" s="16"/>
      <c r="D6" s="16"/>
      <c r="E6" s="16"/>
      <c r="F6" s="17" t="s">
        <v>8</v>
      </c>
      <c r="M6" s="15"/>
    </row>
    <row r="7" spans="1:16">
      <c r="A7" s="18"/>
      <c r="B7" s="19" t="s">
        <v>9</v>
      </c>
      <c r="C7" s="19"/>
      <c r="D7" s="19"/>
      <c r="E7" s="19"/>
      <c r="F7" s="17"/>
      <c r="G7" s="96"/>
      <c r="H7" s="4"/>
      <c r="I7" s="4"/>
      <c r="J7" s="21"/>
      <c r="K7" s="2"/>
      <c r="L7" s="4"/>
    </row>
    <row r="8" spans="1:16">
      <c r="A8" s="26"/>
      <c r="B8" s="22" t="s">
        <v>228</v>
      </c>
      <c r="C8" s="22" t="s">
        <v>228</v>
      </c>
      <c r="D8" s="22" t="s">
        <v>228</v>
      </c>
      <c r="E8" s="4" t="s">
        <v>229</v>
      </c>
      <c r="F8" s="97"/>
      <c r="G8" s="96"/>
      <c r="H8" s="4"/>
      <c r="I8" s="4"/>
      <c r="J8" s="21"/>
      <c r="K8" s="2"/>
      <c r="L8" s="4"/>
    </row>
    <row r="9" spans="1:16">
      <c r="A9" s="26"/>
      <c r="B9" s="23" t="s">
        <v>230</v>
      </c>
      <c r="C9" s="23" t="s">
        <v>231</v>
      </c>
      <c r="D9" s="23" t="s">
        <v>232</v>
      </c>
      <c r="E9" s="4" t="s">
        <v>233</v>
      </c>
      <c r="F9" s="97"/>
      <c r="G9" s="96"/>
      <c r="H9" s="4"/>
      <c r="I9" s="4"/>
      <c r="J9" s="21"/>
      <c r="K9" s="2"/>
      <c r="L9" s="4"/>
    </row>
    <row r="10" spans="1:16" ht="14.25">
      <c r="A10" s="26"/>
      <c r="B10" s="24" t="s">
        <v>234</v>
      </c>
      <c r="C10" s="24" t="s">
        <v>235</v>
      </c>
      <c r="D10" s="24" t="s">
        <v>236</v>
      </c>
      <c r="E10" s="25" t="s">
        <v>237</v>
      </c>
      <c r="F10" s="25"/>
      <c r="G10" s="98"/>
      <c r="H10" s="22"/>
      <c r="I10" s="22"/>
      <c r="J10" s="22"/>
      <c r="K10" s="22"/>
      <c r="L10" s="22"/>
    </row>
    <row r="11" spans="1:16" ht="8.1" customHeight="1">
      <c r="A11" s="26"/>
      <c r="B11" s="98"/>
      <c r="C11" s="98"/>
      <c r="D11" s="98"/>
      <c r="E11" s="98"/>
      <c r="F11" s="99"/>
      <c r="G11" s="98"/>
      <c r="H11" s="100"/>
      <c r="I11" s="101"/>
      <c r="J11" s="102"/>
      <c r="K11" s="102"/>
      <c r="L11" s="102"/>
    </row>
    <row r="12" spans="1:16" ht="12.95" customHeight="1">
      <c r="A12" s="27" t="s">
        <v>20</v>
      </c>
      <c r="B12" s="28">
        <f>SUM(B13)</f>
        <v>2394</v>
      </c>
      <c r="C12" s="28">
        <f>SUM(C13)</f>
        <v>2251</v>
      </c>
      <c r="D12" s="28">
        <f>SUM(D13)</f>
        <v>1915</v>
      </c>
      <c r="E12" s="28">
        <f>SUM(E13)</f>
        <v>2394</v>
      </c>
      <c r="F12" s="29" t="s">
        <v>21</v>
      </c>
      <c r="G12" s="13"/>
      <c r="H12" s="102"/>
      <c r="J12" s="102"/>
      <c r="K12" s="102"/>
      <c r="L12" s="102"/>
      <c r="M12" s="46"/>
    </row>
    <row r="13" spans="1:16" ht="12.95" customHeight="1">
      <c r="A13" s="34" t="s">
        <v>22</v>
      </c>
      <c r="B13" s="69">
        <v>2394</v>
      </c>
      <c r="C13" s="69">
        <v>2251</v>
      </c>
      <c r="D13" s="69">
        <v>1915</v>
      </c>
      <c r="E13" s="69">
        <v>2394</v>
      </c>
      <c r="F13" s="36" t="s">
        <v>23</v>
      </c>
      <c r="G13" s="26"/>
      <c r="M13" s="32"/>
    </row>
    <row r="14" spans="1:16" ht="12.95" customHeight="1">
      <c r="A14" s="27" t="s">
        <v>24</v>
      </c>
      <c r="B14" s="40">
        <f>SUM(B15:B17)</f>
        <v>5891</v>
      </c>
      <c r="C14" s="40">
        <f>SUM(C15:C17)</f>
        <v>5770</v>
      </c>
      <c r="D14" s="40">
        <f>SUM(D15:D17)</f>
        <v>4750</v>
      </c>
      <c r="E14" s="40">
        <f>SUM(E15:E17)</f>
        <v>6020</v>
      </c>
      <c r="F14" s="29" t="s">
        <v>25</v>
      </c>
      <c r="G14" s="26"/>
      <c r="M14" s="38"/>
      <c r="P14" s="103"/>
    </row>
    <row r="15" spans="1:16" ht="12.95" customHeight="1">
      <c r="A15" s="41" t="s">
        <v>26</v>
      </c>
      <c r="B15" s="69">
        <v>981</v>
      </c>
      <c r="C15" s="69">
        <v>951</v>
      </c>
      <c r="D15" s="69">
        <v>804</v>
      </c>
      <c r="E15" s="69">
        <v>981</v>
      </c>
      <c r="F15" s="36" t="s">
        <v>27</v>
      </c>
      <c r="G15" s="26"/>
      <c r="M15" s="38"/>
      <c r="P15" s="104"/>
    </row>
    <row r="16" spans="1:16" ht="12.95" customHeight="1">
      <c r="A16" s="41" t="s">
        <v>28</v>
      </c>
      <c r="B16" s="69">
        <v>4714</v>
      </c>
      <c r="C16" s="69">
        <v>4636</v>
      </c>
      <c r="D16" s="69">
        <v>3796</v>
      </c>
      <c r="E16" s="69">
        <v>4843</v>
      </c>
      <c r="F16" s="36" t="s">
        <v>29</v>
      </c>
      <c r="G16" s="26"/>
      <c r="M16" s="38"/>
      <c r="P16" s="104"/>
    </row>
    <row r="17" spans="1:16" ht="12.95" customHeight="1">
      <c r="A17" s="42" t="s">
        <v>30</v>
      </c>
      <c r="B17" s="69">
        <v>196</v>
      </c>
      <c r="C17" s="69">
        <v>183</v>
      </c>
      <c r="D17" s="69">
        <v>150</v>
      </c>
      <c r="E17" s="69">
        <v>196</v>
      </c>
      <c r="F17" s="43" t="s">
        <v>31</v>
      </c>
      <c r="G17" s="26"/>
      <c r="M17" s="38"/>
      <c r="P17" s="104"/>
    </row>
    <row r="18" spans="1:16" ht="12.95" customHeight="1">
      <c r="A18" s="44" t="s">
        <v>32</v>
      </c>
      <c r="B18" s="40">
        <f>SUM(B19:B23)</f>
        <v>9833</v>
      </c>
      <c r="C18" s="40">
        <f>SUM(C19:C23)</f>
        <v>9849</v>
      </c>
      <c r="D18" s="40">
        <f>SUM(D19:D23)</f>
        <v>9401</v>
      </c>
      <c r="E18" s="40">
        <f>SUM(E19:E23)</f>
        <v>9848</v>
      </c>
      <c r="F18" s="29" t="s">
        <v>33</v>
      </c>
      <c r="G18" s="26"/>
      <c r="M18" s="38"/>
      <c r="P18" s="104"/>
    </row>
    <row r="19" spans="1:16" ht="12.95" customHeight="1">
      <c r="A19" s="34" t="s">
        <v>34</v>
      </c>
      <c r="B19" s="69">
        <v>500</v>
      </c>
      <c r="C19" s="69">
        <v>489</v>
      </c>
      <c r="D19" s="69">
        <v>431</v>
      </c>
      <c r="E19" s="69">
        <v>502</v>
      </c>
      <c r="F19" s="36" t="s">
        <v>35</v>
      </c>
      <c r="G19" s="26"/>
      <c r="M19" s="38"/>
      <c r="P19" s="104"/>
    </row>
    <row r="20" spans="1:16" ht="12.95" customHeight="1">
      <c r="A20" s="34" t="s">
        <v>36</v>
      </c>
      <c r="B20" s="69">
        <v>916</v>
      </c>
      <c r="C20" s="69">
        <v>1038</v>
      </c>
      <c r="D20" s="69">
        <v>1050</v>
      </c>
      <c r="E20" s="69">
        <v>918</v>
      </c>
      <c r="F20" s="36" t="s">
        <v>37</v>
      </c>
      <c r="G20" s="26"/>
      <c r="M20" s="38"/>
      <c r="P20" s="104"/>
    </row>
    <row r="21" spans="1:16" ht="12.95" customHeight="1">
      <c r="A21" s="41" t="s">
        <v>38</v>
      </c>
      <c r="B21" s="69">
        <v>4156</v>
      </c>
      <c r="C21" s="69">
        <v>4069</v>
      </c>
      <c r="D21" s="69">
        <v>4093</v>
      </c>
      <c r="E21" s="69">
        <v>4178</v>
      </c>
      <c r="F21" s="36" t="s">
        <v>39</v>
      </c>
      <c r="G21" s="26"/>
      <c r="M21" s="38"/>
      <c r="P21" s="104"/>
    </row>
    <row r="22" spans="1:16" ht="12.95" customHeight="1">
      <c r="A22" s="34" t="s">
        <v>40</v>
      </c>
      <c r="B22" s="69">
        <v>1802</v>
      </c>
      <c r="C22" s="69">
        <v>1863</v>
      </c>
      <c r="D22" s="69">
        <v>1459</v>
      </c>
      <c r="E22" s="69">
        <v>1807</v>
      </c>
      <c r="F22" s="36" t="s">
        <v>41</v>
      </c>
      <c r="G22" s="26"/>
      <c r="M22" s="32"/>
      <c r="P22" s="104"/>
    </row>
    <row r="23" spans="1:16" ht="12.95" customHeight="1">
      <c r="A23" s="41" t="s">
        <v>42</v>
      </c>
      <c r="B23" s="69">
        <v>2459</v>
      </c>
      <c r="C23" s="69">
        <v>2390</v>
      </c>
      <c r="D23" s="69">
        <v>2368</v>
      </c>
      <c r="E23" s="69">
        <v>2443</v>
      </c>
      <c r="F23" s="36" t="s">
        <v>43</v>
      </c>
      <c r="G23" s="26"/>
      <c r="M23" s="32"/>
      <c r="P23" s="104"/>
    </row>
    <row r="24" spans="1:16" ht="12.95" customHeight="1">
      <c r="A24" s="44" t="s">
        <v>44</v>
      </c>
      <c r="B24" s="40">
        <f>SUM(B25:B33)</f>
        <v>74383</v>
      </c>
      <c r="C24" s="40">
        <f>SUM(C25:C33)</f>
        <v>76531</v>
      </c>
      <c r="D24" s="40">
        <f>SUM(D25:D33)</f>
        <v>80306</v>
      </c>
      <c r="E24" s="40">
        <f>SUM(E25:E33)</f>
        <v>74975</v>
      </c>
      <c r="F24" s="29" t="s">
        <v>45</v>
      </c>
      <c r="G24" s="26"/>
      <c r="M24" s="38"/>
      <c r="P24" s="104"/>
    </row>
    <row r="25" spans="1:16" ht="12.95" customHeight="1">
      <c r="A25" s="34" t="s">
        <v>46</v>
      </c>
      <c r="B25" s="69">
        <v>10815</v>
      </c>
      <c r="C25" s="69">
        <v>11252</v>
      </c>
      <c r="D25" s="69">
        <v>11383</v>
      </c>
      <c r="E25" s="69">
        <v>10808</v>
      </c>
      <c r="F25" s="36" t="s">
        <v>47</v>
      </c>
      <c r="G25" s="26"/>
      <c r="M25" s="38"/>
      <c r="P25" s="104"/>
    </row>
    <row r="26" spans="1:16" ht="12.95" customHeight="1">
      <c r="A26" s="34" t="s">
        <v>48</v>
      </c>
      <c r="B26" s="69">
        <v>7240</v>
      </c>
      <c r="C26" s="69">
        <v>7339</v>
      </c>
      <c r="D26" s="69">
        <v>7645</v>
      </c>
      <c r="E26" s="69">
        <v>7239</v>
      </c>
      <c r="F26" s="36" t="s">
        <v>49</v>
      </c>
      <c r="G26" s="26"/>
      <c r="M26" s="38"/>
      <c r="P26" s="104"/>
    </row>
    <row r="27" spans="1:16" ht="12.95" customHeight="1">
      <c r="A27" s="34" t="s">
        <v>50</v>
      </c>
      <c r="B27" s="69">
        <v>11620</v>
      </c>
      <c r="C27" s="69">
        <v>11143</v>
      </c>
      <c r="D27" s="69">
        <v>12166</v>
      </c>
      <c r="E27" s="69">
        <v>11702</v>
      </c>
      <c r="F27" s="36" t="s">
        <v>51</v>
      </c>
      <c r="K27" s="102"/>
      <c r="L27" s="102"/>
      <c r="M27" s="46"/>
      <c r="P27" s="104"/>
    </row>
    <row r="28" spans="1:16" ht="12.95" customHeight="1">
      <c r="A28" s="41" t="s">
        <v>52</v>
      </c>
      <c r="B28" s="69">
        <v>6519</v>
      </c>
      <c r="C28" s="69">
        <v>6802</v>
      </c>
      <c r="D28" s="69">
        <v>7053</v>
      </c>
      <c r="E28" s="69">
        <v>6636</v>
      </c>
      <c r="F28" s="36" t="s">
        <v>53</v>
      </c>
      <c r="M28" s="32"/>
      <c r="P28" s="104"/>
    </row>
    <row r="29" spans="1:16" ht="12.95" customHeight="1">
      <c r="A29" s="47" t="s">
        <v>54</v>
      </c>
      <c r="B29" s="69">
        <v>2292</v>
      </c>
      <c r="C29" s="69">
        <v>2434</v>
      </c>
      <c r="D29" s="69">
        <v>2398</v>
      </c>
      <c r="E29" s="69">
        <v>2329</v>
      </c>
      <c r="F29" s="43" t="s">
        <v>55</v>
      </c>
      <c r="M29" s="32"/>
      <c r="P29" s="104"/>
    </row>
    <row r="30" spans="1:16" ht="12.95" customHeight="1">
      <c r="A30" s="41" t="s">
        <v>56</v>
      </c>
      <c r="B30" s="69">
        <v>17404</v>
      </c>
      <c r="C30" s="69">
        <v>17845</v>
      </c>
      <c r="D30" s="69">
        <v>18710</v>
      </c>
      <c r="E30" s="69">
        <v>17803</v>
      </c>
      <c r="F30" s="36" t="s">
        <v>57</v>
      </c>
      <c r="G30" s="26"/>
      <c r="M30" s="38"/>
      <c r="P30" s="103"/>
    </row>
    <row r="31" spans="1:16" ht="12.95" customHeight="1">
      <c r="A31" s="47" t="s">
        <v>58</v>
      </c>
      <c r="B31" s="69">
        <v>7061</v>
      </c>
      <c r="C31" s="69">
        <v>7662</v>
      </c>
      <c r="D31" s="69">
        <v>8105</v>
      </c>
      <c r="E31" s="69">
        <v>7068</v>
      </c>
      <c r="F31" s="43" t="s">
        <v>59</v>
      </c>
      <c r="G31" s="26"/>
      <c r="M31" s="38"/>
      <c r="P31" s="105"/>
    </row>
    <row r="32" spans="1:16" ht="12.95" customHeight="1">
      <c r="A32" s="41" t="s">
        <v>60</v>
      </c>
      <c r="B32" s="69">
        <v>3852</v>
      </c>
      <c r="C32" s="69">
        <v>3842</v>
      </c>
      <c r="D32" s="69">
        <v>3903</v>
      </c>
      <c r="E32" s="69">
        <v>3848</v>
      </c>
      <c r="F32" s="36" t="s">
        <v>61</v>
      </c>
      <c r="M32" s="38"/>
      <c r="P32" s="104"/>
    </row>
    <row r="33" spans="1:16" ht="12.95" customHeight="1">
      <c r="A33" s="41" t="s">
        <v>62</v>
      </c>
      <c r="B33" s="69">
        <v>7580</v>
      </c>
      <c r="C33" s="69">
        <v>8212</v>
      </c>
      <c r="D33" s="69">
        <v>8943</v>
      </c>
      <c r="E33" s="69">
        <v>7542</v>
      </c>
      <c r="F33" s="36" t="s">
        <v>63</v>
      </c>
      <c r="G33" s="26"/>
      <c r="M33" s="38"/>
      <c r="P33" s="104"/>
    </row>
    <row r="34" spans="1:16" ht="12.95" customHeight="1">
      <c r="A34" s="27" t="s">
        <v>64</v>
      </c>
      <c r="B34" s="40">
        <f>SUM(B35:B37)</f>
        <v>35128</v>
      </c>
      <c r="C34" s="40">
        <f>SUM(C35:C37)</f>
        <v>36608</v>
      </c>
      <c r="D34" s="40">
        <f>SUM(D35:D37)</f>
        <v>39249</v>
      </c>
      <c r="E34" s="40">
        <f>SUM(E35:E37)</f>
        <v>35266</v>
      </c>
      <c r="F34" s="29" t="s">
        <v>65</v>
      </c>
      <c r="G34" s="26"/>
      <c r="M34" s="38"/>
      <c r="P34" s="104"/>
    </row>
    <row r="35" spans="1:16" ht="12.95" customHeight="1">
      <c r="A35" s="41" t="s">
        <v>66</v>
      </c>
      <c r="B35" s="69">
        <v>20281</v>
      </c>
      <c r="C35" s="69">
        <v>20659</v>
      </c>
      <c r="D35" s="69">
        <v>21075</v>
      </c>
      <c r="E35" s="69">
        <v>20395</v>
      </c>
      <c r="F35" s="36" t="s">
        <v>67</v>
      </c>
      <c r="G35" s="26"/>
      <c r="M35" s="38"/>
      <c r="P35" s="33"/>
    </row>
    <row r="36" spans="1:16" ht="12.95" customHeight="1">
      <c r="A36" s="34" t="s">
        <v>68</v>
      </c>
      <c r="B36" s="69">
        <v>10132</v>
      </c>
      <c r="C36" s="69">
        <v>10197</v>
      </c>
      <c r="D36" s="69">
        <v>12087</v>
      </c>
      <c r="E36" s="69">
        <v>10139</v>
      </c>
      <c r="F36" s="36" t="s">
        <v>69</v>
      </c>
      <c r="G36" s="26"/>
      <c r="M36" s="38"/>
      <c r="P36" s="33"/>
    </row>
    <row r="37" spans="1:16" ht="12.95" customHeight="1">
      <c r="A37" s="47" t="s">
        <v>70</v>
      </c>
      <c r="B37" s="69">
        <v>4715</v>
      </c>
      <c r="C37" s="69">
        <v>5752</v>
      </c>
      <c r="D37" s="69">
        <v>6087</v>
      </c>
      <c r="E37" s="69">
        <v>4732</v>
      </c>
      <c r="F37" s="43" t="s">
        <v>71</v>
      </c>
      <c r="G37" s="26"/>
      <c r="H37" s="102"/>
      <c r="J37" s="102"/>
      <c r="K37" s="102"/>
      <c r="L37" s="102"/>
      <c r="M37" s="46"/>
      <c r="P37" s="33"/>
    </row>
    <row r="38" spans="1:16" ht="12.95" customHeight="1">
      <c r="A38" s="44" t="s">
        <v>72</v>
      </c>
      <c r="B38" s="40">
        <f>SUM(B39:B42)</f>
        <v>38893</v>
      </c>
      <c r="C38" s="40">
        <f>SUM(C39:C42)</f>
        <v>39905</v>
      </c>
      <c r="D38" s="40">
        <f>SUM(D39:D42)</f>
        <v>40575</v>
      </c>
      <c r="E38" s="40">
        <f>SUM(E39:E42)</f>
        <v>38902</v>
      </c>
      <c r="F38" s="29" t="s">
        <v>73</v>
      </c>
      <c r="G38" s="26"/>
      <c r="M38" s="38"/>
      <c r="P38" s="33"/>
    </row>
    <row r="39" spans="1:16" ht="12.95" customHeight="1">
      <c r="A39" s="41" t="s">
        <v>74</v>
      </c>
      <c r="B39" s="69">
        <v>4611</v>
      </c>
      <c r="C39" s="69">
        <v>4949</v>
      </c>
      <c r="D39" s="69">
        <v>4917</v>
      </c>
      <c r="E39" s="69">
        <v>4590</v>
      </c>
      <c r="F39" s="36" t="s">
        <v>75</v>
      </c>
      <c r="G39" s="26"/>
      <c r="M39" s="32"/>
      <c r="P39" s="33"/>
    </row>
    <row r="40" spans="1:16" ht="12.95" customHeight="1">
      <c r="A40" s="47" t="s">
        <v>76</v>
      </c>
      <c r="B40" s="69">
        <v>9275</v>
      </c>
      <c r="C40" s="69">
        <v>9473</v>
      </c>
      <c r="D40" s="69">
        <v>9704</v>
      </c>
      <c r="E40" s="69">
        <v>9338</v>
      </c>
      <c r="F40" s="43" t="s">
        <v>77</v>
      </c>
      <c r="G40" s="26"/>
      <c r="M40" s="32"/>
      <c r="P40" s="33"/>
    </row>
    <row r="41" spans="1:16" ht="12.95" customHeight="1">
      <c r="A41" s="41" t="s">
        <v>78</v>
      </c>
      <c r="B41" s="69">
        <v>11530</v>
      </c>
      <c r="C41" s="69">
        <v>11490</v>
      </c>
      <c r="D41" s="69">
        <v>11763</v>
      </c>
      <c r="E41" s="69">
        <v>11530</v>
      </c>
      <c r="F41" s="36" t="s">
        <v>79</v>
      </c>
      <c r="G41" s="26"/>
      <c r="M41" s="38"/>
      <c r="P41" s="39"/>
    </row>
    <row r="42" spans="1:16" ht="12.95" customHeight="1">
      <c r="A42" s="41" t="s">
        <v>80</v>
      </c>
      <c r="B42" s="69">
        <v>13477</v>
      </c>
      <c r="C42" s="69">
        <v>13993</v>
      </c>
      <c r="D42" s="69">
        <v>14191</v>
      </c>
      <c r="E42" s="69">
        <v>13444</v>
      </c>
      <c r="F42" s="36" t="s">
        <v>81</v>
      </c>
      <c r="G42" s="26"/>
      <c r="M42" s="38"/>
      <c r="P42" s="33"/>
    </row>
    <row r="43" spans="1:16" ht="12.95" customHeight="1">
      <c r="A43" s="44" t="s">
        <v>82</v>
      </c>
      <c r="B43" s="40">
        <f>SUM(B44:B49)</f>
        <v>76759</v>
      </c>
      <c r="C43" s="40">
        <f>SUM(C44:C49)</f>
        <v>77942</v>
      </c>
      <c r="D43" s="40">
        <f>SUM(D44:D49)</f>
        <v>80374</v>
      </c>
      <c r="E43" s="40">
        <f>SUM(E44:E49)</f>
        <v>78595</v>
      </c>
      <c r="F43" s="29" t="s">
        <v>83</v>
      </c>
      <c r="G43" s="26"/>
      <c r="M43" s="38"/>
      <c r="P43" s="33"/>
    </row>
    <row r="44" spans="1:16" ht="12.95" customHeight="1">
      <c r="A44" s="41" t="s">
        <v>84</v>
      </c>
      <c r="B44" s="69">
        <v>11760</v>
      </c>
      <c r="C44" s="69">
        <v>10758</v>
      </c>
      <c r="D44" s="69">
        <v>11164</v>
      </c>
      <c r="E44" s="69">
        <v>12154</v>
      </c>
      <c r="F44" s="36" t="s">
        <v>85</v>
      </c>
      <c r="G44" s="26"/>
      <c r="M44" s="38"/>
      <c r="P44" s="33"/>
    </row>
    <row r="45" spans="1:16" ht="12.95" customHeight="1">
      <c r="A45" s="41" t="s">
        <v>86</v>
      </c>
      <c r="B45" s="69">
        <v>8908</v>
      </c>
      <c r="C45" s="69">
        <v>8841</v>
      </c>
      <c r="D45" s="69">
        <v>10164</v>
      </c>
      <c r="E45" s="69">
        <v>8925</v>
      </c>
      <c r="F45" s="36" t="s">
        <v>87</v>
      </c>
      <c r="G45" s="26"/>
      <c r="M45" s="38"/>
      <c r="P45" s="33"/>
    </row>
    <row r="46" spans="1:16" ht="12.95" customHeight="1">
      <c r="A46" s="41" t="s">
        <v>88</v>
      </c>
      <c r="B46" s="69">
        <v>12138</v>
      </c>
      <c r="C46" s="69">
        <v>13303</v>
      </c>
      <c r="D46" s="69">
        <v>13394</v>
      </c>
      <c r="E46" s="69">
        <v>12161</v>
      </c>
      <c r="F46" s="36" t="s">
        <v>89</v>
      </c>
      <c r="G46" s="26"/>
      <c r="M46" s="38"/>
      <c r="P46" s="33"/>
    </row>
    <row r="47" spans="1:16" ht="12.95" customHeight="1">
      <c r="A47" s="41" t="s">
        <v>90</v>
      </c>
      <c r="B47" s="69">
        <v>8982</v>
      </c>
      <c r="C47" s="69">
        <v>10122</v>
      </c>
      <c r="D47" s="69">
        <v>10411</v>
      </c>
      <c r="E47" s="69">
        <v>8975</v>
      </c>
      <c r="F47" s="36" t="s">
        <v>91</v>
      </c>
      <c r="G47" s="26"/>
      <c r="H47" s="102"/>
      <c r="J47" s="102"/>
      <c r="K47" s="102"/>
      <c r="L47" s="102"/>
      <c r="M47" s="46"/>
      <c r="P47" s="33"/>
    </row>
    <row r="48" spans="1:16" ht="12.95" customHeight="1">
      <c r="A48" s="34" t="s">
        <v>92</v>
      </c>
      <c r="B48" s="69">
        <v>26978</v>
      </c>
      <c r="C48" s="69">
        <v>26969</v>
      </c>
      <c r="D48" s="69">
        <v>27164</v>
      </c>
      <c r="E48" s="69">
        <v>28405</v>
      </c>
      <c r="F48" s="36" t="s">
        <v>93</v>
      </c>
      <c r="G48" s="26"/>
      <c r="M48" s="38"/>
      <c r="P48" s="33"/>
    </row>
    <row r="49" spans="1:16" ht="12.95" customHeight="1">
      <c r="A49" s="47" t="s">
        <v>94</v>
      </c>
      <c r="B49" s="69">
        <v>7993</v>
      </c>
      <c r="C49" s="69">
        <v>7949</v>
      </c>
      <c r="D49" s="69">
        <v>8077</v>
      </c>
      <c r="E49" s="69">
        <v>7975</v>
      </c>
      <c r="F49" s="43" t="s">
        <v>95</v>
      </c>
      <c r="G49" s="26"/>
      <c r="M49" s="38"/>
      <c r="P49" s="33"/>
    </row>
    <row r="50" spans="1:16" ht="12.95" customHeight="1">
      <c r="A50" s="44" t="s">
        <v>96</v>
      </c>
      <c r="B50" s="40">
        <f>SUM(B51:B57)</f>
        <v>39124</v>
      </c>
      <c r="C50" s="40">
        <f>SUM(C51:C57)</f>
        <v>39421</v>
      </c>
      <c r="D50" s="40">
        <f>SUM(D51:D57)</f>
        <v>40453</v>
      </c>
      <c r="E50" s="40">
        <f>SUM(E51:E57)</f>
        <v>39210</v>
      </c>
      <c r="F50" s="48" t="s">
        <v>97</v>
      </c>
      <c r="G50" s="26"/>
      <c r="M50" s="32"/>
      <c r="P50" s="33"/>
    </row>
    <row r="51" spans="1:16" ht="12.95" customHeight="1">
      <c r="A51" s="34" t="s">
        <v>98</v>
      </c>
      <c r="B51" s="69">
        <v>5159</v>
      </c>
      <c r="C51" s="69">
        <v>5178</v>
      </c>
      <c r="D51" s="69">
        <v>5190</v>
      </c>
      <c r="E51" s="69">
        <v>5155</v>
      </c>
      <c r="F51" s="36" t="s">
        <v>99</v>
      </c>
      <c r="G51" s="26"/>
      <c r="M51" s="38"/>
      <c r="P51" s="39"/>
    </row>
    <row r="52" spans="1:16" ht="12.95" customHeight="1">
      <c r="A52" s="42" t="s">
        <v>238</v>
      </c>
      <c r="B52" s="69">
        <v>3729</v>
      </c>
      <c r="C52" s="69">
        <v>3898</v>
      </c>
      <c r="D52" s="69">
        <v>3968</v>
      </c>
      <c r="E52" s="69">
        <v>3725</v>
      </c>
      <c r="F52" s="43" t="s">
        <v>101</v>
      </c>
      <c r="G52" s="26"/>
      <c r="M52" s="38"/>
      <c r="P52" s="33"/>
    </row>
    <row r="53" spans="1:16" ht="12.95" customHeight="1">
      <c r="A53" s="41" t="s">
        <v>102</v>
      </c>
      <c r="B53" s="69">
        <v>2473</v>
      </c>
      <c r="C53" s="69">
        <v>2779</v>
      </c>
      <c r="D53" s="69">
        <v>3398</v>
      </c>
      <c r="E53" s="69">
        <v>2511</v>
      </c>
      <c r="F53" s="36" t="s">
        <v>103</v>
      </c>
      <c r="G53" s="26"/>
      <c r="M53" s="38"/>
      <c r="P53" s="33"/>
    </row>
    <row r="54" spans="1:16" ht="12.95" customHeight="1">
      <c r="A54" s="51" t="s">
        <v>104</v>
      </c>
      <c r="B54" s="69">
        <v>2386</v>
      </c>
      <c r="C54" s="69">
        <v>2575</v>
      </c>
      <c r="D54" s="69">
        <v>2517</v>
      </c>
      <c r="E54" s="69">
        <v>2411</v>
      </c>
      <c r="F54" s="36" t="s">
        <v>105</v>
      </c>
      <c r="G54" s="26"/>
      <c r="M54" s="38"/>
      <c r="P54" s="33"/>
    </row>
    <row r="55" spans="1:16" ht="12.95" customHeight="1">
      <c r="A55" s="41" t="s">
        <v>106</v>
      </c>
      <c r="B55" s="69">
        <v>10361</v>
      </c>
      <c r="C55" s="69">
        <v>10210</v>
      </c>
      <c r="D55" s="69">
        <v>10036</v>
      </c>
      <c r="E55" s="69">
        <v>10350</v>
      </c>
      <c r="F55" s="36" t="s">
        <v>107</v>
      </c>
      <c r="G55" s="26"/>
      <c r="M55" s="38"/>
      <c r="P55" s="33"/>
    </row>
    <row r="56" spans="1:16" ht="12.95" customHeight="1">
      <c r="A56" s="34" t="s">
        <v>108</v>
      </c>
      <c r="B56" s="69">
        <v>10231</v>
      </c>
      <c r="C56" s="69">
        <v>10328</v>
      </c>
      <c r="D56" s="69">
        <v>10526</v>
      </c>
      <c r="E56" s="69">
        <v>10231</v>
      </c>
      <c r="F56" s="36" t="s">
        <v>109</v>
      </c>
      <c r="G56" s="26"/>
      <c r="M56" s="38"/>
      <c r="P56" s="33"/>
    </row>
    <row r="57" spans="1:16" ht="12.95" customHeight="1">
      <c r="A57" s="34" t="s">
        <v>110</v>
      </c>
      <c r="B57" s="69">
        <v>4785</v>
      </c>
      <c r="C57" s="69">
        <v>4453</v>
      </c>
      <c r="D57" s="69">
        <v>4818</v>
      </c>
      <c r="E57" s="69">
        <v>4827</v>
      </c>
      <c r="F57" s="36" t="s">
        <v>111</v>
      </c>
      <c r="G57" s="26"/>
      <c r="M57" s="38"/>
      <c r="P57" s="33"/>
    </row>
    <row r="58" spans="1:16" ht="12.75" customHeight="1">
      <c r="A58" s="106"/>
      <c r="B58" s="106"/>
      <c r="C58" s="106"/>
      <c r="D58" s="106"/>
      <c r="E58" s="106"/>
      <c r="F58" s="107"/>
      <c r="G58" s="26"/>
      <c r="M58" s="38"/>
      <c r="P58" s="33"/>
    </row>
    <row r="59" spans="1:16" ht="12.75" customHeight="1">
      <c r="A59" s="107"/>
      <c r="B59" s="107"/>
      <c r="C59" s="107"/>
      <c r="D59" s="107"/>
      <c r="E59" s="107"/>
      <c r="F59" s="108"/>
      <c r="G59" s="26"/>
      <c r="M59" s="38"/>
      <c r="P59" s="33"/>
    </row>
    <row r="60" spans="1:16" ht="12.75" customHeight="1">
      <c r="B60" s="67"/>
      <c r="C60" s="67"/>
      <c r="D60" s="67"/>
      <c r="E60" s="108"/>
      <c r="F60" s="108"/>
      <c r="G60" s="26"/>
      <c r="M60" s="38"/>
      <c r="P60" s="33"/>
    </row>
    <row r="61" spans="1:16" ht="12.75" customHeight="1">
      <c r="A61" s="109"/>
      <c r="B61" s="67"/>
      <c r="C61" s="67"/>
      <c r="D61" s="67"/>
      <c r="E61" s="108"/>
      <c r="F61" s="108"/>
      <c r="G61" s="26"/>
      <c r="M61" s="38"/>
      <c r="P61" s="39"/>
    </row>
    <row r="62" spans="1:16" ht="12.75" customHeight="1">
      <c r="A62" s="110"/>
      <c r="B62" s="67"/>
      <c r="C62" s="67"/>
      <c r="D62" s="67"/>
      <c r="E62" s="108"/>
      <c r="F62" s="108"/>
      <c r="G62" s="26"/>
      <c r="M62" s="38"/>
      <c r="P62" s="45"/>
    </row>
    <row r="63" spans="1:16" ht="12.75" customHeight="1">
      <c r="A63" s="111"/>
      <c r="B63" s="67"/>
      <c r="C63" s="67"/>
      <c r="D63" s="67"/>
      <c r="E63" s="108"/>
      <c r="F63" s="112"/>
      <c r="G63" s="26"/>
      <c r="I63" s="102"/>
      <c r="M63" s="38"/>
      <c r="P63" s="33"/>
    </row>
    <row r="64" spans="1:16" ht="12.75" customHeight="1">
      <c r="A64" s="52"/>
      <c r="B64" s="53"/>
      <c r="C64" s="53"/>
      <c r="D64" s="53"/>
      <c r="E64" s="112"/>
      <c r="F64" s="108"/>
      <c r="G64" s="26"/>
      <c r="H64" s="102"/>
      <c r="J64" s="102"/>
      <c r="K64" s="102"/>
      <c r="L64" s="102"/>
      <c r="M64" s="46"/>
      <c r="P64" s="33"/>
    </row>
    <row r="65" spans="1:16" ht="12.75" customHeight="1">
      <c r="A65" s="52"/>
      <c r="B65" s="67"/>
      <c r="C65" s="67"/>
      <c r="D65" s="67"/>
      <c r="E65" s="108"/>
      <c r="F65" s="108"/>
      <c r="G65" s="26"/>
      <c r="M65" s="38"/>
      <c r="P65" s="33"/>
    </row>
    <row r="66" spans="1:16" ht="12.75" customHeight="1">
      <c r="A66" s="52"/>
      <c r="B66" s="67"/>
      <c r="C66" s="67"/>
      <c r="D66" s="67"/>
      <c r="E66" s="108"/>
      <c r="F66" s="108"/>
      <c r="G66" s="26"/>
      <c r="M66" s="38"/>
      <c r="P66" s="33"/>
    </row>
    <row r="67" spans="1:16" ht="12.75" customHeight="1">
      <c r="A67" s="110"/>
      <c r="B67" s="67"/>
      <c r="C67" s="67"/>
      <c r="D67" s="67"/>
      <c r="E67" s="108"/>
      <c r="F67" s="108"/>
      <c r="G67" s="26"/>
      <c r="M67" s="32"/>
      <c r="P67" s="33"/>
    </row>
    <row r="68" spans="1:16" ht="9.1999999999999993" customHeight="1">
      <c r="A68" s="111"/>
      <c r="B68" s="67"/>
      <c r="C68" s="67"/>
      <c r="D68" s="67"/>
      <c r="E68" s="108"/>
      <c r="F68" s="108"/>
      <c r="G68" s="26"/>
      <c r="M68" s="38"/>
      <c r="P68" s="39"/>
    </row>
    <row r="69" spans="1:16" ht="9.1999999999999993" customHeight="1">
      <c r="A69" s="52"/>
      <c r="B69" s="67"/>
      <c r="C69" s="67"/>
      <c r="D69" s="67"/>
      <c r="E69" s="108"/>
      <c r="F69" s="108"/>
      <c r="G69" s="26"/>
      <c r="M69" s="38"/>
      <c r="P69" s="26"/>
    </row>
    <row r="70" spans="1:16" ht="9.1999999999999993" customHeight="1">
      <c r="A70" s="52"/>
      <c r="B70" s="67"/>
      <c r="C70" s="67"/>
      <c r="D70" s="67"/>
      <c r="E70" s="108"/>
      <c r="F70" s="108"/>
      <c r="G70" s="26"/>
      <c r="M70" s="38"/>
      <c r="P70" s="26"/>
    </row>
    <row r="71" spans="1:16" ht="9.1999999999999993" customHeight="1">
      <c r="A71" s="111"/>
      <c r="B71" s="67"/>
      <c r="C71" s="67"/>
      <c r="D71" s="67"/>
      <c r="E71" s="108"/>
      <c r="F71" s="108"/>
      <c r="G71" s="26"/>
      <c r="M71" s="38"/>
      <c r="P71" s="26"/>
    </row>
    <row r="72" spans="1:16" ht="9.1999999999999993" customHeight="1">
      <c r="A72" s="52"/>
      <c r="B72" s="67"/>
      <c r="C72" s="67"/>
      <c r="D72" s="67"/>
      <c r="E72" s="108"/>
      <c r="F72" s="112"/>
      <c r="G72" s="26"/>
      <c r="I72" s="102"/>
      <c r="M72" s="38"/>
      <c r="P72" s="26"/>
    </row>
    <row r="73" spans="1:16" ht="9.1999999999999993" customHeight="1">
      <c r="A73" s="110"/>
      <c r="B73" s="53"/>
      <c r="C73" s="53"/>
      <c r="D73" s="53"/>
      <c r="E73" s="112"/>
      <c r="F73" s="108"/>
      <c r="G73" s="26"/>
      <c r="H73" s="102"/>
      <c r="J73" s="102"/>
      <c r="K73" s="102"/>
      <c r="L73" s="102"/>
      <c r="M73" s="46"/>
      <c r="P73" s="26"/>
    </row>
    <row r="74" spans="1:16" ht="9.1999999999999993" customHeight="1">
      <c r="A74" s="111"/>
      <c r="B74" s="67"/>
      <c r="C74" s="67"/>
      <c r="D74" s="67"/>
      <c r="E74" s="108"/>
      <c r="F74" s="108"/>
      <c r="G74" s="26"/>
      <c r="M74" s="38"/>
      <c r="P74" s="26"/>
    </row>
    <row r="75" spans="1:16" ht="9.1999999999999993" customHeight="1">
      <c r="A75" s="52"/>
      <c r="B75" s="67"/>
      <c r="C75" s="67"/>
      <c r="D75" s="67"/>
      <c r="E75" s="108"/>
      <c r="F75" s="108"/>
      <c r="G75" s="26"/>
      <c r="M75" s="38"/>
      <c r="P75" s="26"/>
    </row>
    <row r="76" spans="1:16" ht="9.1999999999999993" customHeight="1">
      <c r="A76" s="52"/>
      <c r="B76" s="67"/>
      <c r="C76" s="67"/>
      <c r="D76" s="67"/>
      <c r="E76" s="108"/>
      <c r="F76" s="108"/>
      <c r="G76" s="26"/>
      <c r="M76" s="38"/>
      <c r="P76" s="26"/>
    </row>
    <row r="77" spans="1:16" ht="9.1999999999999993" customHeight="1">
      <c r="A77" s="52"/>
      <c r="B77" s="67"/>
      <c r="C77" s="67"/>
      <c r="D77" s="67"/>
      <c r="E77" s="108"/>
      <c r="F77" s="108"/>
      <c r="G77" s="26"/>
      <c r="M77" s="32"/>
      <c r="P77" s="26"/>
    </row>
    <row r="78" spans="1:16" ht="9.1999999999999993" customHeight="1">
      <c r="A78" s="52"/>
      <c r="B78" s="67"/>
      <c r="C78" s="67"/>
      <c r="D78" s="67"/>
      <c r="E78" s="108"/>
      <c r="F78" s="112"/>
      <c r="G78" s="26"/>
      <c r="I78" s="102"/>
      <c r="M78" s="38"/>
      <c r="P78" s="26"/>
    </row>
    <row r="79" spans="1:16" ht="9.1999999999999993" customHeight="1">
      <c r="A79" s="52"/>
      <c r="B79" s="53"/>
      <c r="C79" s="53"/>
      <c r="D79" s="53"/>
      <c r="E79" s="112"/>
      <c r="F79" s="108"/>
      <c r="G79" s="26"/>
      <c r="H79" s="102"/>
      <c r="J79" s="102"/>
      <c r="K79" s="102"/>
      <c r="L79" s="102"/>
      <c r="M79" s="46"/>
      <c r="P79" s="26"/>
    </row>
    <row r="80" spans="1:16" ht="9.1999999999999993" customHeight="1">
      <c r="A80" s="110"/>
      <c r="B80" s="67"/>
      <c r="C80" s="67"/>
      <c r="D80" s="67"/>
      <c r="E80" s="108"/>
      <c r="F80" s="108"/>
      <c r="G80" s="26"/>
      <c r="M80" s="32"/>
      <c r="P80" s="26"/>
    </row>
    <row r="81" spans="1:16" ht="9.1999999999999993" customHeight="1">
      <c r="A81" s="111"/>
      <c r="B81" s="67"/>
      <c r="C81" s="67"/>
      <c r="D81" s="67"/>
      <c r="E81" s="108"/>
      <c r="F81" s="108"/>
      <c r="G81" s="26"/>
      <c r="M81" s="38"/>
      <c r="P81" s="26"/>
    </row>
    <row r="82" spans="1:16" ht="9.1999999999999993" customHeight="1">
      <c r="A82" s="52"/>
      <c r="B82" s="67"/>
      <c r="C82" s="67"/>
      <c r="D82" s="67"/>
      <c r="E82" s="108"/>
      <c r="F82" s="108"/>
      <c r="G82" s="26"/>
      <c r="M82" s="38"/>
      <c r="P82" s="26"/>
    </row>
    <row r="83" spans="1:16" ht="9.1999999999999993" customHeight="1">
      <c r="A83" s="110"/>
      <c r="B83" s="67"/>
      <c r="C83" s="67"/>
      <c r="D83" s="67"/>
      <c r="E83" s="108"/>
      <c r="F83" s="108"/>
      <c r="G83" s="26"/>
      <c r="M83" s="38"/>
      <c r="P83" s="26"/>
    </row>
    <row r="84" spans="1:16" ht="9.1999999999999993" customHeight="1">
      <c r="A84" s="110"/>
      <c r="B84" s="67"/>
      <c r="C84" s="67"/>
      <c r="D84" s="67"/>
      <c r="E84" s="108"/>
      <c r="F84" s="108"/>
      <c r="G84" s="26"/>
      <c r="M84" s="38"/>
      <c r="P84" s="26"/>
    </row>
    <row r="85" spans="1:16" ht="9.1999999999999993" customHeight="1">
      <c r="A85" s="52"/>
      <c r="B85" s="67"/>
      <c r="C85" s="67"/>
      <c r="D85" s="67"/>
      <c r="E85" s="108"/>
      <c r="F85" s="113"/>
      <c r="G85" s="26"/>
      <c r="I85" s="102"/>
      <c r="M85" s="38"/>
      <c r="P85" s="26"/>
    </row>
    <row r="86" spans="1:16" ht="12" customHeight="1">
      <c r="A86" s="110"/>
      <c r="B86" s="113"/>
      <c r="C86" s="113"/>
      <c r="D86" s="113"/>
      <c r="E86" s="113"/>
      <c r="F86" s="113"/>
      <c r="G86" s="26"/>
      <c r="H86" s="102"/>
      <c r="I86" s="102"/>
      <c r="J86" s="102"/>
      <c r="K86" s="102"/>
      <c r="L86" s="102"/>
      <c r="M86" s="49"/>
      <c r="P86" s="26"/>
    </row>
    <row r="87" spans="1:16" ht="9.9499999999999993" customHeight="1">
      <c r="A87" s="111"/>
      <c r="B87" s="113"/>
      <c r="C87" s="113"/>
      <c r="D87" s="113"/>
      <c r="E87" s="113"/>
      <c r="F87" s="113"/>
      <c r="G87" s="26"/>
      <c r="H87" s="102"/>
      <c r="I87" s="102"/>
      <c r="J87" s="102"/>
      <c r="K87" s="102"/>
      <c r="L87" s="102"/>
      <c r="M87" s="49"/>
      <c r="P87" s="26"/>
    </row>
    <row r="88" spans="1:16" ht="9.9499999999999993" customHeight="1">
      <c r="A88" s="52"/>
      <c r="B88" s="113"/>
      <c r="C88" s="113"/>
      <c r="D88" s="113"/>
      <c r="E88" s="113"/>
      <c r="F88" s="113"/>
      <c r="G88" s="26"/>
      <c r="H88" s="102"/>
      <c r="I88" s="102"/>
      <c r="J88" s="102"/>
      <c r="K88" s="102"/>
      <c r="L88" s="102"/>
      <c r="M88" s="49"/>
      <c r="P88" s="26"/>
    </row>
    <row r="89" spans="1:16" ht="9.9499999999999993" customHeight="1">
      <c r="A89" s="52"/>
      <c r="B89" s="113"/>
      <c r="C89" s="113"/>
      <c r="D89" s="113"/>
      <c r="E89" s="113"/>
      <c r="F89" s="113"/>
      <c r="G89" s="26"/>
      <c r="H89" s="102"/>
      <c r="I89" s="102"/>
      <c r="J89" s="102"/>
      <c r="K89" s="102"/>
      <c r="L89" s="102"/>
      <c r="M89" s="49"/>
      <c r="P89" s="26"/>
    </row>
    <row r="90" spans="1:16" ht="9.9499999999999993" customHeight="1">
      <c r="A90" s="52"/>
      <c r="B90" s="113"/>
      <c r="C90" s="113"/>
      <c r="D90" s="113"/>
      <c r="E90" s="113"/>
      <c r="F90" s="113"/>
      <c r="G90" s="26"/>
      <c r="H90" s="102"/>
      <c r="I90" s="102"/>
      <c r="J90" s="102"/>
      <c r="K90" s="102"/>
      <c r="L90" s="102"/>
      <c r="M90" s="49"/>
      <c r="P90" s="26"/>
    </row>
    <row r="91" spans="1:16" ht="9.9499999999999993" customHeight="1">
      <c r="A91" s="111"/>
      <c r="B91" s="113"/>
      <c r="C91" s="113"/>
      <c r="D91" s="113"/>
      <c r="E91" s="113"/>
      <c r="F91" s="113"/>
      <c r="G91" s="26"/>
      <c r="H91" s="102"/>
      <c r="I91" s="102"/>
      <c r="J91" s="102"/>
      <c r="K91" s="102"/>
      <c r="L91" s="102"/>
      <c r="M91" s="49"/>
      <c r="P91" s="26"/>
    </row>
    <row r="92" spans="1:16" ht="9.9499999999999993" customHeight="1">
      <c r="A92" s="52"/>
      <c r="B92" s="113"/>
      <c r="C92" s="113"/>
      <c r="D92" s="113"/>
      <c r="E92" s="113"/>
      <c r="F92" s="113"/>
      <c r="G92" s="26"/>
      <c r="H92" s="102"/>
      <c r="I92" s="102"/>
      <c r="J92" s="102"/>
      <c r="K92" s="102"/>
      <c r="L92" s="102"/>
      <c r="M92" s="49"/>
      <c r="P92" s="26"/>
    </row>
    <row r="93" spans="1:16" ht="9.9499999999999993" customHeight="1">
      <c r="A93" s="52"/>
      <c r="B93" s="113"/>
      <c r="C93" s="113"/>
      <c r="D93" s="113"/>
      <c r="E93" s="113"/>
      <c r="F93" s="113"/>
      <c r="G93" s="26"/>
      <c r="H93" s="102"/>
      <c r="I93" s="102"/>
      <c r="J93" s="102"/>
      <c r="K93" s="102"/>
      <c r="L93" s="102"/>
      <c r="M93" s="49"/>
      <c r="P93" s="26"/>
    </row>
    <row r="94" spans="1:16" ht="9.9499999999999993" customHeight="1">
      <c r="A94" s="52"/>
      <c r="B94" s="113"/>
      <c r="C94" s="113"/>
      <c r="D94" s="113"/>
      <c r="E94" s="113"/>
      <c r="F94" s="113"/>
      <c r="G94" s="26"/>
      <c r="H94" s="102"/>
      <c r="I94" s="102"/>
      <c r="J94" s="102"/>
      <c r="K94" s="102"/>
      <c r="L94" s="102"/>
      <c r="M94" s="49"/>
      <c r="P94" s="26"/>
    </row>
    <row r="95" spans="1:16" ht="9.9499999999999993" customHeight="1">
      <c r="A95" s="52"/>
      <c r="B95" s="113"/>
      <c r="C95" s="113"/>
      <c r="D95" s="113"/>
      <c r="E95" s="113"/>
      <c r="F95" s="113"/>
      <c r="G95" s="26"/>
      <c r="H95" s="102"/>
      <c r="I95" s="102"/>
      <c r="J95" s="102"/>
      <c r="K95" s="102"/>
      <c r="L95" s="102"/>
      <c r="M95" s="49"/>
      <c r="P95" s="26"/>
    </row>
    <row r="96" spans="1:16" ht="9.9499999999999993" customHeight="1">
      <c r="A96" s="54"/>
      <c r="B96" s="113"/>
      <c r="C96" s="113"/>
      <c r="D96" s="113"/>
      <c r="E96" s="113"/>
      <c r="F96" s="113"/>
      <c r="G96" s="26"/>
      <c r="H96" s="102"/>
      <c r="I96" s="102"/>
      <c r="J96" s="102"/>
      <c r="K96" s="102"/>
      <c r="L96" s="102"/>
      <c r="M96" s="49"/>
      <c r="P96" s="26"/>
    </row>
    <row r="97" spans="1:16" ht="9.9499999999999993" customHeight="1">
      <c r="A97" s="56"/>
      <c r="B97" s="113"/>
      <c r="C97" s="113"/>
      <c r="D97" s="113"/>
      <c r="E97" s="113"/>
      <c r="F97" s="113"/>
      <c r="G97" s="26"/>
      <c r="H97" s="102"/>
      <c r="I97" s="102"/>
      <c r="J97" s="102"/>
      <c r="K97" s="102"/>
      <c r="L97" s="102"/>
      <c r="M97" s="49"/>
      <c r="P97" s="26"/>
    </row>
    <row r="98" spans="1:16" ht="9.9499999999999993" customHeight="1">
      <c r="A98" s="56"/>
      <c r="B98" s="113"/>
      <c r="C98" s="113"/>
      <c r="D98" s="113"/>
      <c r="E98" s="113"/>
      <c r="F98" s="26"/>
      <c r="G98" s="26"/>
      <c r="H98" s="102"/>
      <c r="J98" s="102"/>
      <c r="K98" s="102"/>
      <c r="L98" s="102"/>
      <c r="M98" s="49"/>
      <c r="P98" s="26"/>
    </row>
    <row r="99" spans="1:16" ht="15.95" customHeight="1">
      <c r="B99" s="26"/>
      <c r="C99" s="26"/>
      <c r="D99" s="26"/>
      <c r="E99" s="26"/>
      <c r="F99" s="26"/>
      <c r="G99" s="26"/>
      <c r="P99" s="26"/>
    </row>
    <row r="100" spans="1:16" ht="14.25" customHeight="1">
      <c r="B100" s="26"/>
      <c r="C100" s="26"/>
      <c r="D100" s="26"/>
      <c r="E100" s="26"/>
      <c r="F100" s="26"/>
      <c r="G100" s="26"/>
      <c r="M100" s="7"/>
      <c r="P100" s="26"/>
    </row>
    <row r="101" spans="1:16" ht="14.25" customHeight="1">
      <c r="B101" s="26"/>
      <c r="C101" s="26"/>
      <c r="D101" s="26"/>
      <c r="E101" s="26"/>
      <c r="F101" s="26"/>
      <c r="G101" s="26"/>
      <c r="P101" s="26"/>
    </row>
    <row r="102" spans="1:16" ht="14.25" customHeight="1">
      <c r="B102" s="26"/>
      <c r="C102" s="26"/>
      <c r="D102" s="26"/>
      <c r="E102" s="26"/>
      <c r="F102" s="26"/>
      <c r="G102" s="26"/>
      <c r="P102" s="26"/>
    </row>
    <row r="103" spans="1:16" ht="14.25" customHeight="1">
      <c r="A103" s="26"/>
      <c r="B103" s="26"/>
      <c r="C103" s="26"/>
      <c r="D103" s="26"/>
      <c r="E103" s="26"/>
      <c r="F103" s="26"/>
      <c r="G103" s="26"/>
      <c r="P103" s="26"/>
    </row>
    <row r="104" spans="1:16" ht="14.25" customHeight="1">
      <c r="A104" s="26"/>
      <c r="B104" s="26"/>
      <c r="C104" s="26"/>
      <c r="D104" s="26"/>
      <c r="E104" s="26"/>
      <c r="F104" s="26"/>
      <c r="G104" s="26"/>
      <c r="P104" s="26"/>
    </row>
    <row r="105" spans="1:16" ht="14.25" customHeight="1">
      <c r="A105" s="26"/>
      <c r="B105" s="26"/>
      <c r="C105" s="26"/>
      <c r="D105" s="26"/>
      <c r="E105" s="26"/>
      <c r="F105" s="26"/>
      <c r="G105" s="26"/>
      <c r="P105" s="26"/>
    </row>
    <row r="106" spans="1:16">
      <c r="A106" s="26"/>
      <c r="B106" s="26"/>
      <c r="C106" s="26"/>
      <c r="D106" s="26"/>
      <c r="E106" s="26"/>
      <c r="F106" s="26"/>
      <c r="G106" s="26"/>
      <c r="P106" s="26"/>
    </row>
    <row r="107" spans="1:16">
      <c r="A107" s="26"/>
      <c r="B107" s="26"/>
      <c r="C107" s="26"/>
      <c r="D107" s="26"/>
      <c r="E107" s="26"/>
      <c r="F107" s="26"/>
      <c r="G107" s="26"/>
      <c r="P107" s="26"/>
    </row>
    <row r="108" spans="1:16">
      <c r="A108" s="26"/>
      <c r="B108" s="26"/>
      <c r="C108" s="26"/>
      <c r="D108" s="26"/>
      <c r="E108" s="26"/>
      <c r="F108" s="26"/>
      <c r="G108" s="26"/>
      <c r="P108" s="26"/>
    </row>
    <row r="109" spans="1:16">
      <c r="A109" s="26"/>
      <c r="B109" s="26"/>
      <c r="C109" s="26"/>
      <c r="D109" s="26"/>
      <c r="E109" s="26"/>
      <c r="F109" s="26"/>
      <c r="G109" s="26"/>
      <c r="P109" s="26"/>
    </row>
    <row r="110" spans="1:16">
      <c r="A110" s="26"/>
      <c r="B110" s="26"/>
      <c r="C110" s="26"/>
      <c r="D110" s="26"/>
      <c r="E110" s="26"/>
      <c r="F110" s="26"/>
      <c r="G110" s="26"/>
      <c r="P110" s="26"/>
    </row>
    <row r="111" spans="1:16">
      <c r="A111" s="26"/>
      <c r="B111" s="26"/>
      <c r="C111" s="26"/>
      <c r="D111" s="26"/>
      <c r="E111" s="26"/>
      <c r="F111" s="26"/>
      <c r="G111" s="26"/>
      <c r="P111" s="26"/>
    </row>
    <row r="112" spans="1:16">
      <c r="A112" s="26"/>
      <c r="B112" s="26"/>
      <c r="C112" s="26"/>
      <c r="D112" s="26"/>
      <c r="E112" s="26"/>
      <c r="F112" s="26"/>
      <c r="G112" s="26"/>
      <c r="P112" s="26"/>
    </row>
    <row r="113" spans="1:16">
      <c r="A113" s="26"/>
      <c r="B113" s="26"/>
      <c r="C113" s="26"/>
      <c r="D113" s="26"/>
      <c r="E113" s="26"/>
      <c r="F113" s="26"/>
      <c r="G113" s="26"/>
      <c r="P113" s="26"/>
    </row>
    <row r="114" spans="1:16">
      <c r="A114" s="26"/>
      <c r="B114" s="26"/>
      <c r="C114" s="26"/>
      <c r="D114" s="26"/>
      <c r="E114" s="26"/>
      <c r="F114" s="26"/>
      <c r="G114" s="26"/>
      <c r="P114" s="26"/>
    </row>
    <row r="115" spans="1:16">
      <c r="A115" s="26"/>
      <c r="B115" s="26"/>
      <c r="C115" s="26"/>
      <c r="D115" s="26"/>
      <c r="E115" s="26"/>
      <c r="F115" s="26"/>
      <c r="G115" s="26"/>
      <c r="P115" s="26"/>
    </row>
    <row r="116" spans="1:16">
      <c r="A116" s="26"/>
      <c r="B116" s="26"/>
      <c r="C116" s="26"/>
      <c r="D116" s="26"/>
      <c r="E116" s="26"/>
      <c r="F116" s="26"/>
      <c r="G116" s="26"/>
      <c r="P116" s="26"/>
    </row>
    <row r="117" spans="1:16">
      <c r="A117" s="26"/>
      <c r="B117" s="26"/>
      <c r="C117" s="26"/>
      <c r="D117" s="26"/>
      <c r="E117" s="26"/>
      <c r="F117" s="26"/>
      <c r="G117" s="26"/>
      <c r="P117" s="26"/>
    </row>
    <row r="118" spans="1:16">
      <c r="A118" s="26"/>
      <c r="B118" s="26"/>
      <c r="C118" s="26"/>
      <c r="D118" s="26"/>
      <c r="E118" s="26"/>
      <c r="F118" s="26"/>
      <c r="G118" s="26"/>
      <c r="P118" s="26"/>
    </row>
    <row r="119" spans="1:16">
      <c r="A119" s="26"/>
      <c r="B119" s="26"/>
      <c r="C119" s="26"/>
      <c r="D119" s="26"/>
      <c r="E119" s="26"/>
      <c r="F119" s="26"/>
      <c r="G119" s="26"/>
      <c r="P119" s="26"/>
    </row>
    <row r="120" spans="1:16">
      <c r="A120" s="26"/>
      <c r="B120" s="26"/>
      <c r="C120" s="26"/>
      <c r="D120" s="26"/>
      <c r="E120" s="26"/>
      <c r="F120" s="26"/>
      <c r="G120" s="26"/>
      <c r="P120" s="26"/>
    </row>
    <row r="121" spans="1:16">
      <c r="A121" s="26"/>
      <c r="B121" s="26"/>
      <c r="C121" s="26"/>
      <c r="D121" s="26"/>
      <c r="E121" s="26"/>
      <c r="F121" s="26"/>
      <c r="G121" s="26"/>
    </row>
    <row r="122" spans="1:16">
      <c r="A122" s="26"/>
      <c r="B122" s="26"/>
      <c r="C122" s="26"/>
      <c r="D122" s="26"/>
      <c r="E122" s="26"/>
      <c r="F122" s="26"/>
      <c r="G122" s="26"/>
    </row>
    <row r="123" spans="1:16">
      <c r="A123" s="26"/>
      <c r="B123" s="26"/>
      <c r="C123" s="26"/>
      <c r="D123" s="26"/>
      <c r="E123" s="26"/>
      <c r="F123" s="26"/>
      <c r="G123" s="26"/>
    </row>
    <row r="124" spans="1:16">
      <c r="A124" s="26"/>
      <c r="B124" s="26"/>
      <c r="C124" s="26"/>
      <c r="D124" s="26"/>
      <c r="E124" s="26"/>
      <c r="F124" s="26"/>
      <c r="G124" s="26"/>
    </row>
    <row r="125" spans="1:16">
      <c r="A125" s="26"/>
      <c r="B125" s="26"/>
      <c r="C125" s="26"/>
      <c r="D125" s="26"/>
      <c r="E125" s="26"/>
      <c r="F125" s="26"/>
      <c r="G125" s="26"/>
    </row>
    <row r="126" spans="1:16">
      <c r="A126" s="26"/>
      <c r="B126" s="26"/>
      <c r="C126" s="26"/>
      <c r="D126" s="26"/>
      <c r="E126" s="26"/>
      <c r="F126" s="26"/>
      <c r="G126" s="26"/>
    </row>
    <row r="127" spans="1:16">
      <c r="A127" s="26"/>
      <c r="B127" s="26"/>
      <c r="C127" s="26"/>
      <c r="D127" s="26"/>
      <c r="E127" s="26"/>
      <c r="F127" s="26"/>
      <c r="G127" s="26"/>
    </row>
    <row r="128" spans="1:16">
      <c r="A128" s="26"/>
      <c r="B128" s="26"/>
      <c r="C128" s="26"/>
      <c r="D128" s="26"/>
      <c r="E128" s="26"/>
      <c r="F128" s="26"/>
      <c r="G128" s="26"/>
    </row>
    <row r="129" spans="1:7">
      <c r="A129" s="26"/>
      <c r="B129" s="26"/>
      <c r="C129" s="26"/>
      <c r="D129" s="26"/>
      <c r="E129" s="26"/>
      <c r="F129" s="26"/>
      <c r="G129" s="26"/>
    </row>
    <row r="130" spans="1:7">
      <c r="A130" s="26"/>
      <c r="B130" s="26"/>
      <c r="C130" s="26"/>
      <c r="D130" s="26"/>
      <c r="E130" s="26"/>
      <c r="F130" s="26"/>
      <c r="G130" s="26"/>
    </row>
    <row r="131" spans="1:7">
      <c r="A131" s="26"/>
      <c r="B131" s="26"/>
      <c r="C131" s="26"/>
      <c r="D131" s="26"/>
      <c r="E131" s="26"/>
      <c r="F131" s="26"/>
      <c r="G131" s="26"/>
    </row>
    <row r="132" spans="1:7">
      <c r="A132" s="26"/>
      <c r="B132" s="26"/>
      <c r="C132" s="26"/>
      <c r="D132" s="26"/>
      <c r="E132" s="26"/>
      <c r="F132" s="26"/>
      <c r="G132" s="26"/>
    </row>
    <row r="133" spans="1:7">
      <c r="A133" s="26"/>
      <c r="B133" s="26"/>
      <c r="C133" s="26"/>
      <c r="D133" s="26"/>
      <c r="E133" s="26"/>
      <c r="F133" s="26"/>
      <c r="G133" s="26"/>
    </row>
    <row r="134" spans="1:7">
      <c r="A134" s="26"/>
      <c r="B134" s="26"/>
      <c r="C134" s="26"/>
      <c r="D134" s="26"/>
      <c r="E134" s="26"/>
      <c r="F134" s="26"/>
      <c r="G134" s="26"/>
    </row>
    <row r="135" spans="1:7">
      <c r="A135" s="26"/>
      <c r="B135" s="26"/>
      <c r="C135" s="26"/>
      <c r="D135" s="26"/>
      <c r="E135" s="26"/>
      <c r="F135" s="26"/>
      <c r="G135" s="26"/>
    </row>
    <row r="136" spans="1:7">
      <c r="A136" s="26"/>
      <c r="B136" s="26"/>
      <c r="C136" s="26"/>
      <c r="D136" s="26"/>
      <c r="E136" s="26"/>
      <c r="F136" s="26"/>
      <c r="G136" s="26"/>
    </row>
    <row r="137" spans="1:7">
      <c r="A137" s="26"/>
      <c r="B137" s="26"/>
      <c r="C137" s="26"/>
      <c r="D137" s="26"/>
      <c r="E137" s="26"/>
      <c r="F137" s="26"/>
      <c r="G137" s="26"/>
    </row>
    <row r="138" spans="1:7">
      <c r="A138" s="26"/>
      <c r="B138" s="26"/>
      <c r="C138" s="26"/>
      <c r="D138" s="26"/>
      <c r="E138" s="26"/>
      <c r="F138" s="26"/>
      <c r="G138" s="26"/>
    </row>
    <row r="139" spans="1:7">
      <c r="A139" s="26"/>
      <c r="B139" s="26"/>
      <c r="C139" s="26"/>
      <c r="D139" s="26"/>
      <c r="E139" s="26"/>
      <c r="F139" s="26"/>
      <c r="G139" s="26"/>
    </row>
    <row r="140" spans="1:7">
      <c r="A140" s="26"/>
      <c r="B140" s="26"/>
      <c r="C140" s="26"/>
      <c r="D140" s="26"/>
      <c r="E140" s="26"/>
      <c r="F140" s="26"/>
      <c r="G140" s="26"/>
    </row>
    <row r="141" spans="1:7">
      <c r="A141" s="26"/>
      <c r="B141" s="26"/>
      <c r="C141" s="26"/>
      <c r="D141" s="26"/>
      <c r="E141" s="26"/>
      <c r="F141" s="26"/>
      <c r="G141" s="26"/>
    </row>
    <row r="142" spans="1:7">
      <c r="A142" s="26"/>
      <c r="B142" s="26"/>
      <c r="C142" s="26"/>
      <c r="D142" s="26"/>
      <c r="E142" s="26"/>
      <c r="F142" s="26"/>
      <c r="G142" s="26"/>
    </row>
    <row r="143" spans="1:7">
      <c r="A143" s="26"/>
      <c r="B143" s="26"/>
      <c r="C143" s="26"/>
      <c r="D143" s="26"/>
      <c r="E143" s="26"/>
      <c r="F143" s="26"/>
      <c r="G143" s="26"/>
    </row>
    <row r="144" spans="1:7">
      <c r="A144" s="26"/>
      <c r="B144" s="26"/>
      <c r="C144" s="26"/>
      <c r="D144" s="26"/>
      <c r="E144" s="26"/>
      <c r="F144" s="26"/>
      <c r="G144" s="26"/>
    </row>
    <row r="145" spans="1:7">
      <c r="A145" s="26"/>
      <c r="B145" s="26"/>
      <c r="C145" s="26"/>
      <c r="D145" s="26"/>
      <c r="E145" s="26"/>
      <c r="F145" s="26"/>
      <c r="G145" s="26"/>
    </row>
    <row r="146" spans="1:7">
      <c r="A146" s="26"/>
      <c r="B146" s="26"/>
      <c r="C146" s="26"/>
      <c r="D146" s="26"/>
      <c r="E146" s="26"/>
      <c r="F146" s="26"/>
      <c r="G146" s="26"/>
    </row>
    <row r="147" spans="1:7">
      <c r="A147" s="26"/>
      <c r="B147" s="26"/>
      <c r="C147" s="26"/>
      <c r="D147" s="26"/>
      <c r="E147" s="26"/>
      <c r="F147" s="26"/>
      <c r="G147" s="26"/>
    </row>
    <row r="148" spans="1:7">
      <c r="A148" s="26"/>
      <c r="B148" s="26"/>
      <c r="C148" s="26"/>
      <c r="D148" s="26"/>
      <c r="E148" s="26"/>
      <c r="F148" s="26"/>
      <c r="G148" s="26"/>
    </row>
    <row r="149" spans="1:7">
      <c r="A149" s="26"/>
      <c r="B149" s="26"/>
      <c r="C149" s="26"/>
      <c r="D149" s="26"/>
      <c r="E149" s="26"/>
      <c r="F149" s="26"/>
      <c r="G149" s="26"/>
    </row>
    <row r="150" spans="1:7">
      <c r="A150" s="26"/>
      <c r="B150" s="26"/>
      <c r="C150" s="26"/>
      <c r="D150" s="26"/>
      <c r="E150" s="26"/>
      <c r="F150" s="26"/>
      <c r="G150" s="26"/>
    </row>
    <row r="151" spans="1:7">
      <c r="A151" s="26"/>
      <c r="B151" s="26"/>
      <c r="C151" s="26"/>
      <c r="D151" s="26"/>
      <c r="E151" s="26"/>
      <c r="F151" s="26"/>
      <c r="G151" s="26"/>
    </row>
    <row r="152" spans="1:7">
      <c r="A152" s="26"/>
      <c r="B152" s="26"/>
      <c r="C152" s="26"/>
      <c r="D152" s="26"/>
      <c r="E152" s="26"/>
      <c r="F152" s="26"/>
      <c r="G152" s="26"/>
    </row>
    <row r="153" spans="1:7">
      <c r="A153" s="26"/>
      <c r="B153" s="26"/>
      <c r="C153" s="26"/>
      <c r="D153" s="26"/>
      <c r="E153" s="26"/>
      <c r="F153" s="26"/>
      <c r="G153" s="26"/>
    </row>
    <row r="154" spans="1:7">
      <c r="A154" s="26"/>
      <c r="B154" s="26"/>
      <c r="C154" s="26"/>
      <c r="D154" s="26"/>
      <c r="E154" s="26"/>
      <c r="F154" s="26"/>
      <c r="G154" s="26"/>
    </row>
    <row r="155" spans="1:7">
      <c r="A155" s="26"/>
      <c r="B155" s="26"/>
      <c r="C155" s="26"/>
      <c r="D155" s="26"/>
      <c r="E155" s="26"/>
      <c r="F155" s="26"/>
      <c r="G155" s="26"/>
    </row>
    <row r="156" spans="1:7">
      <c r="A156" s="26"/>
      <c r="B156" s="26"/>
      <c r="C156" s="26"/>
      <c r="D156" s="26"/>
      <c r="E156" s="26"/>
      <c r="F156" s="26"/>
      <c r="G156" s="26"/>
    </row>
    <row r="157" spans="1:7">
      <c r="A157" s="26"/>
      <c r="B157" s="26"/>
      <c r="C157" s="26"/>
      <c r="D157" s="26"/>
      <c r="E157" s="26"/>
      <c r="F157" s="26"/>
      <c r="G157" s="26"/>
    </row>
    <row r="158" spans="1:7">
      <c r="A158" s="26"/>
      <c r="B158" s="26"/>
      <c r="C158" s="26"/>
      <c r="D158" s="26"/>
      <c r="E158" s="26"/>
      <c r="F158" s="26"/>
      <c r="G158" s="26"/>
    </row>
    <row r="159" spans="1:7">
      <c r="A159" s="26"/>
      <c r="B159" s="26"/>
      <c r="C159" s="26"/>
      <c r="D159" s="26"/>
      <c r="E159" s="26"/>
      <c r="F159" s="26"/>
      <c r="G159" s="26"/>
    </row>
    <row r="160" spans="1:7">
      <c r="A160" s="26"/>
      <c r="B160" s="26"/>
      <c r="C160" s="26"/>
      <c r="D160" s="26"/>
      <c r="E160" s="26"/>
      <c r="F160" s="26"/>
      <c r="G160" s="26"/>
    </row>
    <row r="161" spans="1:7">
      <c r="A161" s="26"/>
      <c r="B161" s="26"/>
      <c r="C161" s="26"/>
      <c r="D161" s="26"/>
      <c r="E161" s="26"/>
      <c r="F161" s="26"/>
      <c r="G161" s="26"/>
    </row>
    <row r="162" spans="1:7">
      <c r="A162" s="26"/>
      <c r="B162" s="26"/>
      <c r="C162" s="26"/>
      <c r="D162" s="26"/>
      <c r="E162" s="26"/>
      <c r="F162" s="26"/>
      <c r="G162" s="26"/>
    </row>
    <row r="163" spans="1:7">
      <c r="A163" s="26"/>
      <c r="B163" s="26"/>
      <c r="C163" s="26"/>
      <c r="D163" s="26"/>
      <c r="E163" s="26"/>
      <c r="F163" s="26"/>
      <c r="G163" s="26"/>
    </row>
    <row r="164" spans="1:7">
      <c r="A164" s="26"/>
      <c r="B164" s="26"/>
      <c r="C164" s="26"/>
      <c r="D164" s="26"/>
      <c r="E164" s="26"/>
      <c r="F164" s="26"/>
      <c r="G164" s="26"/>
    </row>
    <row r="165" spans="1:7">
      <c r="A165" s="26"/>
      <c r="B165" s="26"/>
      <c r="C165" s="26"/>
      <c r="D165" s="26"/>
      <c r="E165" s="26"/>
      <c r="F165" s="26"/>
      <c r="G165" s="26"/>
    </row>
    <row r="166" spans="1:7">
      <c r="A166" s="26"/>
      <c r="B166" s="26"/>
      <c r="C166" s="26"/>
      <c r="D166" s="26"/>
      <c r="E166" s="26"/>
      <c r="F166" s="26"/>
      <c r="G166" s="26"/>
    </row>
    <row r="167" spans="1:7">
      <c r="A167" s="26"/>
      <c r="B167" s="26"/>
      <c r="C167" s="26"/>
      <c r="D167" s="26"/>
      <c r="E167" s="26"/>
      <c r="F167" s="26"/>
      <c r="G167" s="26"/>
    </row>
    <row r="168" spans="1:7">
      <c r="A168" s="26"/>
      <c r="B168" s="26"/>
      <c r="C168" s="26"/>
      <c r="D168" s="26"/>
      <c r="E168" s="26"/>
      <c r="F168" s="26"/>
      <c r="G168" s="26"/>
    </row>
    <row r="169" spans="1:7">
      <c r="A169" s="26"/>
      <c r="B169" s="26"/>
      <c r="C169" s="26"/>
      <c r="D169" s="26"/>
      <c r="E169" s="26"/>
      <c r="F169" s="26"/>
      <c r="G169" s="26"/>
    </row>
    <row r="170" spans="1:7">
      <c r="A170" s="26"/>
      <c r="B170" s="26"/>
      <c r="C170" s="26"/>
      <c r="D170" s="26"/>
      <c r="E170" s="26"/>
      <c r="F170" s="26"/>
      <c r="G170" s="26"/>
    </row>
    <row r="171" spans="1:7">
      <c r="A171" s="26"/>
      <c r="B171" s="26"/>
      <c r="C171" s="26"/>
      <c r="D171" s="26"/>
      <c r="E171" s="26"/>
      <c r="F171" s="26"/>
      <c r="G171" s="26"/>
    </row>
    <row r="172" spans="1:7">
      <c r="A172" s="26"/>
      <c r="B172" s="26"/>
      <c r="C172" s="26"/>
      <c r="D172" s="26"/>
      <c r="E172" s="26"/>
      <c r="F172" s="26"/>
      <c r="G172" s="26"/>
    </row>
    <row r="173" spans="1:7">
      <c r="A173" s="26"/>
      <c r="B173" s="26"/>
      <c r="C173" s="26"/>
      <c r="D173" s="26"/>
      <c r="E173" s="26"/>
      <c r="F173" s="26"/>
      <c r="G173" s="26"/>
    </row>
    <row r="174" spans="1:7">
      <c r="A174" s="26"/>
      <c r="B174" s="26"/>
      <c r="C174" s="26"/>
      <c r="D174" s="26"/>
      <c r="E174" s="26"/>
      <c r="F174" s="26"/>
      <c r="G174" s="26"/>
    </row>
    <row r="175" spans="1:7">
      <c r="A175" s="26"/>
      <c r="B175" s="26"/>
      <c r="C175" s="26"/>
      <c r="D175" s="26"/>
      <c r="E175" s="26"/>
      <c r="F175" s="26"/>
      <c r="G175" s="26"/>
    </row>
    <row r="176" spans="1:7">
      <c r="A176" s="26"/>
      <c r="B176" s="26"/>
      <c r="C176" s="26"/>
      <c r="D176" s="26"/>
      <c r="E176" s="26"/>
      <c r="F176" s="26"/>
      <c r="G176" s="26"/>
    </row>
    <row r="177" spans="1:7">
      <c r="A177" s="26"/>
      <c r="B177" s="26"/>
      <c r="C177" s="26"/>
      <c r="D177" s="26"/>
      <c r="E177" s="26"/>
      <c r="F177" s="26"/>
      <c r="G177" s="26"/>
    </row>
    <row r="178" spans="1:7">
      <c r="A178" s="26"/>
      <c r="B178" s="26"/>
      <c r="C178" s="26"/>
      <c r="D178" s="26"/>
      <c r="E178" s="26"/>
      <c r="F178" s="26"/>
      <c r="G178" s="26"/>
    </row>
    <row r="179" spans="1:7">
      <c r="A179" s="26"/>
      <c r="B179" s="26"/>
      <c r="C179" s="26"/>
      <c r="D179" s="26"/>
      <c r="E179" s="26"/>
      <c r="F179" s="26"/>
      <c r="G179" s="26"/>
    </row>
    <row r="180" spans="1:7">
      <c r="A180" s="26"/>
      <c r="B180" s="26"/>
      <c r="C180" s="26"/>
      <c r="D180" s="26"/>
      <c r="E180" s="26"/>
      <c r="F180" s="26"/>
      <c r="G180" s="26"/>
    </row>
    <row r="181" spans="1:7">
      <c r="A181" s="26"/>
      <c r="B181" s="26"/>
      <c r="C181" s="26"/>
      <c r="D181" s="26"/>
      <c r="E181" s="26"/>
      <c r="F181" s="26"/>
      <c r="G181" s="26"/>
    </row>
    <row r="182" spans="1:7">
      <c r="A182" s="26"/>
      <c r="B182" s="26"/>
      <c r="C182" s="26"/>
      <c r="D182" s="26"/>
      <c r="E182" s="26"/>
      <c r="F182" s="26"/>
      <c r="G182" s="26"/>
    </row>
    <row r="183" spans="1:7">
      <c r="A183" s="26"/>
      <c r="B183" s="26"/>
      <c r="C183" s="26"/>
      <c r="D183" s="26"/>
      <c r="E183" s="26"/>
      <c r="F183" s="26"/>
      <c r="G183" s="26"/>
    </row>
    <row r="184" spans="1:7">
      <c r="A184" s="26"/>
      <c r="B184" s="26"/>
      <c r="C184" s="26"/>
      <c r="D184" s="26"/>
      <c r="E184" s="26"/>
      <c r="F184" s="26"/>
      <c r="G184" s="26"/>
    </row>
    <row r="185" spans="1:7">
      <c r="A185" s="26"/>
      <c r="B185" s="26"/>
      <c r="C185" s="26"/>
      <c r="D185" s="26"/>
      <c r="E185" s="26"/>
      <c r="F185" s="26"/>
      <c r="G185" s="26"/>
    </row>
    <row r="186" spans="1:7">
      <c r="A186" s="26"/>
      <c r="B186" s="26"/>
      <c r="C186" s="26"/>
      <c r="D186" s="26"/>
      <c r="E186" s="26"/>
      <c r="F186" s="26"/>
      <c r="G186" s="26"/>
    </row>
    <row r="187" spans="1:7">
      <c r="A187" s="26"/>
      <c r="B187" s="26"/>
      <c r="C187" s="26"/>
      <c r="D187" s="26"/>
      <c r="E187" s="26"/>
      <c r="F187" s="26"/>
      <c r="G187" s="26"/>
    </row>
    <row r="188" spans="1:7">
      <c r="A188" s="26"/>
      <c r="B188" s="26"/>
      <c r="C188" s="26"/>
      <c r="D188" s="26"/>
      <c r="E188" s="26"/>
      <c r="F188" s="26"/>
      <c r="G188" s="26"/>
    </row>
    <row r="189" spans="1:7">
      <c r="A189" s="26"/>
      <c r="B189" s="26"/>
      <c r="C189" s="26"/>
      <c r="D189" s="26"/>
      <c r="E189" s="26"/>
      <c r="F189" s="26"/>
      <c r="G189" s="26"/>
    </row>
    <row r="190" spans="1:7">
      <c r="A190" s="26"/>
      <c r="B190" s="26"/>
      <c r="C190" s="26"/>
      <c r="D190" s="26"/>
      <c r="E190" s="26"/>
      <c r="F190" s="26"/>
      <c r="G190" s="26"/>
    </row>
    <row r="191" spans="1:7">
      <c r="A191" s="26"/>
      <c r="B191" s="26"/>
      <c r="C191" s="26"/>
      <c r="D191" s="26"/>
      <c r="E191" s="26"/>
      <c r="F191" s="26"/>
      <c r="G191" s="26"/>
    </row>
    <row r="192" spans="1:7">
      <c r="A192" s="26"/>
      <c r="B192" s="26"/>
      <c r="C192" s="26"/>
      <c r="D192" s="26"/>
      <c r="E192" s="26"/>
      <c r="F192" s="26"/>
      <c r="G192" s="26"/>
    </row>
    <row r="193" spans="1:7">
      <c r="A193" s="26"/>
      <c r="B193" s="26"/>
      <c r="C193" s="26"/>
      <c r="D193" s="26"/>
      <c r="E193" s="26"/>
      <c r="F193" s="26"/>
      <c r="G193" s="26"/>
    </row>
    <row r="194" spans="1:7">
      <c r="A194" s="26"/>
      <c r="B194" s="26"/>
      <c r="C194" s="26"/>
      <c r="D194" s="26"/>
      <c r="E194" s="26"/>
      <c r="F194" s="26"/>
      <c r="G194" s="26"/>
    </row>
    <row r="195" spans="1:7">
      <c r="A195" s="26"/>
      <c r="B195" s="26"/>
      <c r="C195" s="26"/>
      <c r="D195" s="26"/>
      <c r="E195" s="26"/>
      <c r="F195" s="26"/>
      <c r="G195" s="26"/>
    </row>
    <row r="196" spans="1:7">
      <c r="A196" s="26"/>
      <c r="B196" s="26"/>
      <c r="C196" s="26"/>
      <c r="D196" s="26"/>
      <c r="E196" s="26"/>
      <c r="F196" s="26"/>
      <c r="G196" s="26"/>
    </row>
    <row r="197" spans="1:7">
      <c r="A197" s="26"/>
      <c r="B197" s="26"/>
      <c r="C197" s="26"/>
      <c r="D197" s="26"/>
      <c r="E197" s="26"/>
      <c r="F197" s="26"/>
      <c r="G197" s="26"/>
    </row>
    <row r="198" spans="1:7">
      <c r="A198" s="26"/>
      <c r="B198" s="26"/>
      <c r="C198" s="26"/>
      <c r="D198" s="26"/>
      <c r="E198" s="26"/>
      <c r="F198" s="26"/>
      <c r="G198" s="26"/>
    </row>
    <row r="199" spans="1:7">
      <c r="A199" s="26"/>
      <c r="B199" s="26"/>
      <c r="C199" s="26"/>
      <c r="D199" s="26"/>
      <c r="E199" s="26"/>
      <c r="F199" s="26"/>
      <c r="G199" s="26"/>
    </row>
    <row r="200" spans="1:7">
      <c r="A200" s="26"/>
      <c r="B200" s="26"/>
      <c r="C200" s="26"/>
      <c r="D200" s="26"/>
      <c r="E200" s="26"/>
      <c r="F200" s="26"/>
      <c r="G200" s="26"/>
    </row>
    <row r="201" spans="1:7">
      <c r="A201" s="26"/>
      <c r="B201" s="26"/>
      <c r="C201" s="26"/>
      <c r="D201" s="26"/>
      <c r="E201" s="26"/>
      <c r="F201" s="26"/>
      <c r="G201" s="26"/>
    </row>
    <row r="202" spans="1:7">
      <c r="A202" s="26"/>
      <c r="B202" s="26"/>
      <c r="C202" s="26"/>
      <c r="D202" s="26"/>
      <c r="E202" s="26"/>
      <c r="F202" s="26"/>
      <c r="G202" s="26"/>
    </row>
    <row r="203" spans="1:7">
      <c r="A203" s="26"/>
      <c r="B203" s="26"/>
      <c r="C203" s="26"/>
      <c r="D203" s="26"/>
      <c r="E203" s="26"/>
      <c r="F203" s="26"/>
      <c r="G203" s="26"/>
    </row>
    <row r="204" spans="1:7">
      <c r="A204" s="26"/>
      <c r="B204" s="26"/>
      <c r="C204" s="26"/>
      <c r="D204" s="26"/>
      <c r="E204" s="26"/>
      <c r="F204" s="26"/>
      <c r="G204" s="26"/>
    </row>
    <row r="205" spans="1:7">
      <c r="A205" s="26"/>
      <c r="B205" s="26"/>
      <c r="C205" s="26"/>
      <c r="D205" s="26"/>
      <c r="E205" s="26"/>
      <c r="F205" s="26"/>
      <c r="G205" s="26"/>
    </row>
    <row r="206" spans="1:7">
      <c r="A206" s="26"/>
      <c r="B206" s="26"/>
      <c r="C206" s="26"/>
      <c r="D206" s="26"/>
      <c r="E206" s="26"/>
      <c r="F206" s="26"/>
      <c r="G206" s="26"/>
    </row>
    <row r="207" spans="1:7">
      <c r="A207" s="26"/>
      <c r="B207" s="26"/>
      <c r="C207" s="26"/>
      <c r="D207" s="26"/>
      <c r="E207" s="26"/>
      <c r="F207" s="26"/>
      <c r="G207" s="26"/>
    </row>
    <row r="208" spans="1:7">
      <c r="A208" s="26"/>
      <c r="B208" s="26"/>
      <c r="C208" s="26"/>
      <c r="D208" s="26"/>
      <c r="E208" s="26"/>
      <c r="F208" s="26"/>
      <c r="G208" s="26"/>
    </row>
    <row r="209" spans="1:7">
      <c r="A209" s="26"/>
      <c r="B209" s="26"/>
      <c r="C209" s="26"/>
      <c r="D209" s="26"/>
      <c r="E209" s="26"/>
      <c r="F209" s="26"/>
      <c r="G209" s="26"/>
    </row>
    <row r="210" spans="1:7">
      <c r="A210" s="26"/>
      <c r="B210" s="26"/>
      <c r="C210" s="26"/>
      <c r="D210" s="26"/>
      <c r="E210" s="26"/>
      <c r="F210" s="26"/>
      <c r="G210" s="26"/>
    </row>
    <row r="211" spans="1:7">
      <c r="A211" s="26"/>
      <c r="B211" s="26"/>
      <c r="C211" s="26"/>
      <c r="D211" s="26"/>
      <c r="E211" s="26"/>
      <c r="F211" s="26"/>
      <c r="G211" s="26"/>
    </row>
    <row r="212" spans="1:7">
      <c r="A212" s="26"/>
      <c r="B212" s="26"/>
      <c r="C212" s="26"/>
      <c r="D212" s="26"/>
      <c r="E212" s="26"/>
      <c r="F212" s="26"/>
      <c r="G212" s="26"/>
    </row>
    <row r="213" spans="1:7">
      <c r="A213" s="26"/>
      <c r="B213" s="26"/>
      <c r="C213" s="26"/>
      <c r="D213" s="26"/>
      <c r="E213" s="26"/>
      <c r="F213" s="26"/>
      <c r="G213" s="26"/>
    </row>
    <row r="214" spans="1:7">
      <c r="B214" s="26"/>
      <c r="C214" s="26"/>
      <c r="D214" s="26"/>
      <c r="E214" s="26"/>
      <c r="G214" s="26"/>
    </row>
  </sheetData>
  <mergeCells count="4">
    <mergeCell ref="E3:F3"/>
    <mergeCell ref="D4:F4"/>
    <mergeCell ref="B6:E6"/>
    <mergeCell ref="B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182"/>
  <sheetViews>
    <sheetView showGridLines="0" tabSelected="1" workbookViewId="0"/>
  </sheetViews>
  <sheetFormatPr baseColWidth="10" defaultColWidth="11" defaultRowHeight="12.75"/>
  <cols>
    <col min="1" max="1" width="36.140625" style="2" customWidth="1"/>
    <col min="2" max="2" width="9.85546875" style="2" customWidth="1"/>
    <col min="3" max="3" width="10.5703125" style="2" customWidth="1"/>
    <col min="4" max="4" width="9.85546875" style="2" customWidth="1"/>
    <col min="5" max="5" width="10.42578125" style="2" customWidth="1"/>
    <col min="6" max="6" width="36.140625" style="2" customWidth="1"/>
    <col min="7" max="7" width="8.28515625" style="2" customWidth="1"/>
    <col min="8" max="12" width="12.140625" style="95" customWidth="1"/>
    <col min="13" max="15" width="33.85546875" style="2" customWidth="1"/>
    <col min="16" max="16" width="23.5703125" style="2" customWidth="1"/>
    <col min="17" max="254" width="11" style="2" customWidth="1"/>
    <col min="255" max="256" width="11" style="2"/>
    <col min="257" max="257" width="36.140625" style="2" customWidth="1"/>
    <col min="258" max="258" width="9.85546875" style="2" customWidth="1"/>
    <col min="259" max="259" width="10.5703125" style="2" customWidth="1"/>
    <col min="260" max="260" width="9.85546875" style="2" customWidth="1"/>
    <col min="261" max="261" width="10.42578125" style="2" customWidth="1"/>
    <col min="262" max="262" width="36.140625" style="2" customWidth="1"/>
    <col min="263" max="263" width="8.28515625" style="2" customWidth="1"/>
    <col min="264" max="268" width="12.140625" style="2" customWidth="1"/>
    <col min="269" max="271" width="33.85546875" style="2" customWidth="1"/>
    <col min="272" max="272" width="23.5703125" style="2" customWidth="1"/>
    <col min="273" max="510" width="11" style="2" customWidth="1"/>
    <col min="511" max="512" width="11" style="2"/>
    <col min="513" max="513" width="36.140625" style="2" customWidth="1"/>
    <col min="514" max="514" width="9.85546875" style="2" customWidth="1"/>
    <col min="515" max="515" width="10.5703125" style="2" customWidth="1"/>
    <col min="516" max="516" width="9.85546875" style="2" customWidth="1"/>
    <col min="517" max="517" width="10.42578125" style="2" customWidth="1"/>
    <col min="518" max="518" width="36.140625" style="2" customWidth="1"/>
    <col min="519" max="519" width="8.28515625" style="2" customWidth="1"/>
    <col min="520" max="524" width="12.140625" style="2" customWidth="1"/>
    <col min="525" max="527" width="33.85546875" style="2" customWidth="1"/>
    <col min="528" max="528" width="23.5703125" style="2" customWidth="1"/>
    <col min="529" max="766" width="11" style="2" customWidth="1"/>
    <col min="767" max="768" width="11" style="2"/>
    <col min="769" max="769" width="36.140625" style="2" customWidth="1"/>
    <col min="770" max="770" width="9.85546875" style="2" customWidth="1"/>
    <col min="771" max="771" width="10.5703125" style="2" customWidth="1"/>
    <col min="772" max="772" width="9.85546875" style="2" customWidth="1"/>
    <col min="773" max="773" width="10.42578125" style="2" customWidth="1"/>
    <col min="774" max="774" width="36.140625" style="2" customWidth="1"/>
    <col min="775" max="775" width="8.28515625" style="2" customWidth="1"/>
    <col min="776" max="780" width="12.140625" style="2" customWidth="1"/>
    <col min="781" max="783" width="33.85546875" style="2" customWidth="1"/>
    <col min="784" max="784" width="23.5703125" style="2" customWidth="1"/>
    <col min="785" max="1022" width="11" style="2" customWidth="1"/>
    <col min="1023" max="1024" width="11" style="2"/>
    <col min="1025" max="1025" width="36.140625" style="2" customWidth="1"/>
    <col min="1026" max="1026" width="9.85546875" style="2" customWidth="1"/>
    <col min="1027" max="1027" width="10.5703125" style="2" customWidth="1"/>
    <col min="1028" max="1028" width="9.85546875" style="2" customWidth="1"/>
    <col min="1029" max="1029" width="10.42578125" style="2" customWidth="1"/>
    <col min="1030" max="1030" width="36.140625" style="2" customWidth="1"/>
    <col min="1031" max="1031" width="8.28515625" style="2" customWidth="1"/>
    <col min="1032" max="1036" width="12.140625" style="2" customWidth="1"/>
    <col min="1037" max="1039" width="33.85546875" style="2" customWidth="1"/>
    <col min="1040" max="1040" width="23.5703125" style="2" customWidth="1"/>
    <col min="1041" max="1278" width="11" style="2" customWidth="1"/>
    <col min="1279" max="1280" width="11" style="2"/>
    <col min="1281" max="1281" width="36.140625" style="2" customWidth="1"/>
    <col min="1282" max="1282" width="9.85546875" style="2" customWidth="1"/>
    <col min="1283" max="1283" width="10.5703125" style="2" customWidth="1"/>
    <col min="1284" max="1284" width="9.85546875" style="2" customWidth="1"/>
    <col min="1285" max="1285" width="10.42578125" style="2" customWidth="1"/>
    <col min="1286" max="1286" width="36.140625" style="2" customWidth="1"/>
    <col min="1287" max="1287" width="8.28515625" style="2" customWidth="1"/>
    <col min="1288" max="1292" width="12.140625" style="2" customWidth="1"/>
    <col min="1293" max="1295" width="33.85546875" style="2" customWidth="1"/>
    <col min="1296" max="1296" width="23.5703125" style="2" customWidth="1"/>
    <col min="1297" max="1534" width="11" style="2" customWidth="1"/>
    <col min="1535" max="1536" width="11" style="2"/>
    <col min="1537" max="1537" width="36.140625" style="2" customWidth="1"/>
    <col min="1538" max="1538" width="9.85546875" style="2" customWidth="1"/>
    <col min="1539" max="1539" width="10.5703125" style="2" customWidth="1"/>
    <col min="1540" max="1540" width="9.85546875" style="2" customWidth="1"/>
    <col min="1541" max="1541" width="10.42578125" style="2" customWidth="1"/>
    <col min="1542" max="1542" width="36.140625" style="2" customWidth="1"/>
    <col min="1543" max="1543" width="8.28515625" style="2" customWidth="1"/>
    <col min="1544" max="1548" width="12.140625" style="2" customWidth="1"/>
    <col min="1549" max="1551" width="33.85546875" style="2" customWidth="1"/>
    <col min="1552" max="1552" width="23.5703125" style="2" customWidth="1"/>
    <col min="1553" max="1790" width="11" style="2" customWidth="1"/>
    <col min="1791" max="1792" width="11" style="2"/>
    <col min="1793" max="1793" width="36.140625" style="2" customWidth="1"/>
    <col min="1794" max="1794" width="9.85546875" style="2" customWidth="1"/>
    <col min="1795" max="1795" width="10.5703125" style="2" customWidth="1"/>
    <col min="1796" max="1796" width="9.85546875" style="2" customWidth="1"/>
    <col min="1797" max="1797" width="10.42578125" style="2" customWidth="1"/>
    <col min="1798" max="1798" width="36.140625" style="2" customWidth="1"/>
    <col min="1799" max="1799" width="8.28515625" style="2" customWidth="1"/>
    <col min="1800" max="1804" width="12.140625" style="2" customWidth="1"/>
    <col min="1805" max="1807" width="33.85546875" style="2" customWidth="1"/>
    <col min="1808" max="1808" width="23.5703125" style="2" customWidth="1"/>
    <col min="1809" max="2046" width="11" style="2" customWidth="1"/>
    <col min="2047" max="2048" width="11" style="2"/>
    <col min="2049" max="2049" width="36.140625" style="2" customWidth="1"/>
    <col min="2050" max="2050" width="9.85546875" style="2" customWidth="1"/>
    <col min="2051" max="2051" width="10.5703125" style="2" customWidth="1"/>
    <col min="2052" max="2052" width="9.85546875" style="2" customWidth="1"/>
    <col min="2053" max="2053" width="10.42578125" style="2" customWidth="1"/>
    <col min="2054" max="2054" width="36.140625" style="2" customWidth="1"/>
    <col min="2055" max="2055" width="8.28515625" style="2" customWidth="1"/>
    <col min="2056" max="2060" width="12.140625" style="2" customWidth="1"/>
    <col min="2061" max="2063" width="33.85546875" style="2" customWidth="1"/>
    <col min="2064" max="2064" width="23.5703125" style="2" customWidth="1"/>
    <col min="2065" max="2302" width="11" style="2" customWidth="1"/>
    <col min="2303" max="2304" width="11" style="2"/>
    <col min="2305" max="2305" width="36.140625" style="2" customWidth="1"/>
    <col min="2306" max="2306" width="9.85546875" style="2" customWidth="1"/>
    <col min="2307" max="2307" width="10.5703125" style="2" customWidth="1"/>
    <col min="2308" max="2308" width="9.85546875" style="2" customWidth="1"/>
    <col min="2309" max="2309" width="10.42578125" style="2" customWidth="1"/>
    <col min="2310" max="2310" width="36.140625" style="2" customWidth="1"/>
    <col min="2311" max="2311" width="8.28515625" style="2" customWidth="1"/>
    <col min="2312" max="2316" width="12.140625" style="2" customWidth="1"/>
    <col min="2317" max="2319" width="33.85546875" style="2" customWidth="1"/>
    <col min="2320" max="2320" width="23.5703125" style="2" customWidth="1"/>
    <col min="2321" max="2558" width="11" style="2" customWidth="1"/>
    <col min="2559" max="2560" width="11" style="2"/>
    <col min="2561" max="2561" width="36.140625" style="2" customWidth="1"/>
    <col min="2562" max="2562" width="9.85546875" style="2" customWidth="1"/>
    <col min="2563" max="2563" width="10.5703125" style="2" customWidth="1"/>
    <col min="2564" max="2564" width="9.85546875" style="2" customWidth="1"/>
    <col min="2565" max="2565" width="10.42578125" style="2" customWidth="1"/>
    <col min="2566" max="2566" width="36.140625" style="2" customWidth="1"/>
    <col min="2567" max="2567" width="8.28515625" style="2" customWidth="1"/>
    <col min="2568" max="2572" width="12.140625" style="2" customWidth="1"/>
    <col min="2573" max="2575" width="33.85546875" style="2" customWidth="1"/>
    <col min="2576" max="2576" width="23.5703125" style="2" customWidth="1"/>
    <col min="2577" max="2814" width="11" style="2" customWidth="1"/>
    <col min="2815" max="2816" width="11" style="2"/>
    <col min="2817" max="2817" width="36.140625" style="2" customWidth="1"/>
    <col min="2818" max="2818" width="9.85546875" style="2" customWidth="1"/>
    <col min="2819" max="2819" width="10.5703125" style="2" customWidth="1"/>
    <col min="2820" max="2820" width="9.85546875" style="2" customWidth="1"/>
    <col min="2821" max="2821" width="10.42578125" style="2" customWidth="1"/>
    <col min="2822" max="2822" width="36.140625" style="2" customWidth="1"/>
    <col min="2823" max="2823" width="8.28515625" style="2" customWidth="1"/>
    <col min="2824" max="2828" width="12.140625" style="2" customWidth="1"/>
    <col min="2829" max="2831" width="33.85546875" style="2" customWidth="1"/>
    <col min="2832" max="2832" width="23.5703125" style="2" customWidth="1"/>
    <col min="2833" max="3070" width="11" style="2" customWidth="1"/>
    <col min="3071" max="3072" width="11" style="2"/>
    <col min="3073" max="3073" width="36.140625" style="2" customWidth="1"/>
    <col min="3074" max="3074" width="9.85546875" style="2" customWidth="1"/>
    <col min="3075" max="3075" width="10.5703125" style="2" customWidth="1"/>
    <col min="3076" max="3076" width="9.85546875" style="2" customWidth="1"/>
    <col min="3077" max="3077" width="10.42578125" style="2" customWidth="1"/>
    <col min="3078" max="3078" width="36.140625" style="2" customWidth="1"/>
    <col min="3079" max="3079" width="8.28515625" style="2" customWidth="1"/>
    <col min="3080" max="3084" width="12.140625" style="2" customWidth="1"/>
    <col min="3085" max="3087" width="33.85546875" style="2" customWidth="1"/>
    <col min="3088" max="3088" width="23.5703125" style="2" customWidth="1"/>
    <col min="3089" max="3326" width="11" style="2" customWidth="1"/>
    <col min="3327" max="3328" width="11" style="2"/>
    <col min="3329" max="3329" width="36.140625" style="2" customWidth="1"/>
    <col min="3330" max="3330" width="9.85546875" style="2" customWidth="1"/>
    <col min="3331" max="3331" width="10.5703125" style="2" customWidth="1"/>
    <col min="3332" max="3332" width="9.85546875" style="2" customWidth="1"/>
    <col min="3333" max="3333" width="10.42578125" style="2" customWidth="1"/>
    <col min="3334" max="3334" width="36.140625" style="2" customWidth="1"/>
    <col min="3335" max="3335" width="8.28515625" style="2" customWidth="1"/>
    <col min="3336" max="3340" width="12.140625" style="2" customWidth="1"/>
    <col min="3341" max="3343" width="33.85546875" style="2" customWidth="1"/>
    <col min="3344" max="3344" width="23.5703125" style="2" customWidth="1"/>
    <col min="3345" max="3582" width="11" style="2" customWidth="1"/>
    <col min="3583" max="3584" width="11" style="2"/>
    <col min="3585" max="3585" width="36.140625" style="2" customWidth="1"/>
    <col min="3586" max="3586" width="9.85546875" style="2" customWidth="1"/>
    <col min="3587" max="3587" width="10.5703125" style="2" customWidth="1"/>
    <col min="3588" max="3588" width="9.85546875" style="2" customWidth="1"/>
    <col min="3589" max="3589" width="10.42578125" style="2" customWidth="1"/>
    <col min="3590" max="3590" width="36.140625" style="2" customWidth="1"/>
    <col min="3591" max="3591" width="8.28515625" style="2" customWidth="1"/>
    <col min="3592" max="3596" width="12.140625" style="2" customWidth="1"/>
    <col min="3597" max="3599" width="33.85546875" style="2" customWidth="1"/>
    <col min="3600" max="3600" width="23.5703125" style="2" customWidth="1"/>
    <col min="3601" max="3838" width="11" style="2" customWidth="1"/>
    <col min="3839" max="3840" width="11" style="2"/>
    <col min="3841" max="3841" width="36.140625" style="2" customWidth="1"/>
    <col min="3842" max="3842" width="9.85546875" style="2" customWidth="1"/>
    <col min="3843" max="3843" width="10.5703125" style="2" customWidth="1"/>
    <col min="3844" max="3844" width="9.85546875" style="2" customWidth="1"/>
    <col min="3845" max="3845" width="10.42578125" style="2" customWidth="1"/>
    <col min="3846" max="3846" width="36.140625" style="2" customWidth="1"/>
    <col min="3847" max="3847" width="8.28515625" style="2" customWidth="1"/>
    <col min="3848" max="3852" width="12.140625" style="2" customWidth="1"/>
    <col min="3853" max="3855" width="33.85546875" style="2" customWidth="1"/>
    <col min="3856" max="3856" width="23.5703125" style="2" customWidth="1"/>
    <col min="3857" max="4094" width="11" style="2" customWidth="1"/>
    <col min="4095" max="4096" width="11" style="2"/>
    <col min="4097" max="4097" width="36.140625" style="2" customWidth="1"/>
    <col min="4098" max="4098" width="9.85546875" style="2" customWidth="1"/>
    <col min="4099" max="4099" width="10.5703125" style="2" customWidth="1"/>
    <col min="4100" max="4100" width="9.85546875" style="2" customWidth="1"/>
    <col min="4101" max="4101" width="10.42578125" style="2" customWidth="1"/>
    <col min="4102" max="4102" width="36.140625" style="2" customWidth="1"/>
    <col min="4103" max="4103" width="8.28515625" style="2" customWidth="1"/>
    <col min="4104" max="4108" width="12.140625" style="2" customWidth="1"/>
    <col min="4109" max="4111" width="33.85546875" style="2" customWidth="1"/>
    <col min="4112" max="4112" width="23.5703125" style="2" customWidth="1"/>
    <col min="4113" max="4350" width="11" style="2" customWidth="1"/>
    <col min="4351" max="4352" width="11" style="2"/>
    <col min="4353" max="4353" width="36.140625" style="2" customWidth="1"/>
    <col min="4354" max="4354" width="9.85546875" style="2" customWidth="1"/>
    <col min="4355" max="4355" width="10.5703125" style="2" customWidth="1"/>
    <col min="4356" max="4356" width="9.85546875" style="2" customWidth="1"/>
    <col min="4357" max="4357" width="10.42578125" style="2" customWidth="1"/>
    <col min="4358" max="4358" width="36.140625" style="2" customWidth="1"/>
    <col min="4359" max="4359" width="8.28515625" style="2" customWidth="1"/>
    <col min="4360" max="4364" width="12.140625" style="2" customWidth="1"/>
    <col min="4365" max="4367" width="33.85546875" style="2" customWidth="1"/>
    <col min="4368" max="4368" width="23.5703125" style="2" customWidth="1"/>
    <col min="4369" max="4606" width="11" style="2" customWidth="1"/>
    <col min="4607" max="4608" width="11" style="2"/>
    <col min="4609" max="4609" width="36.140625" style="2" customWidth="1"/>
    <col min="4610" max="4610" width="9.85546875" style="2" customWidth="1"/>
    <col min="4611" max="4611" width="10.5703125" style="2" customWidth="1"/>
    <col min="4612" max="4612" width="9.85546875" style="2" customWidth="1"/>
    <col min="4613" max="4613" width="10.42578125" style="2" customWidth="1"/>
    <col min="4614" max="4614" width="36.140625" style="2" customWidth="1"/>
    <col min="4615" max="4615" width="8.28515625" style="2" customWidth="1"/>
    <col min="4616" max="4620" width="12.140625" style="2" customWidth="1"/>
    <col min="4621" max="4623" width="33.85546875" style="2" customWidth="1"/>
    <col min="4624" max="4624" width="23.5703125" style="2" customWidth="1"/>
    <col min="4625" max="4862" width="11" style="2" customWidth="1"/>
    <col min="4863" max="4864" width="11" style="2"/>
    <col min="4865" max="4865" width="36.140625" style="2" customWidth="1"/>
    <col min="4866" max="4866" width="9.85546875" style="2" customWidth="1"/>
    <col min="4867" max="4867" width="10.5703125" style="2" customWidth="1"/>
    <col min="4868" max="4868" width="9.85546875" style="2" customWidth="1"/>
    <col min="4869" max="4869" width="10.42578125" style="2" customWidth="1"/>
    <col min="4870" max="4870" width="36.140625" style="2" customWidth="1"/>
    <col min="4871" max="4871" width="8.28515625" style="2" customWidth="1"/>
    <col min="4872" max="4876" width="12.140625" style="2" customWidth="1"/>
    <col min="4877" max="4879" width="33.85546875" style="2" customWidth="1"/>
    <col min="4880" max="4880" width="23.5703125" style="2" customWidth="1"/>
    <col min="4881" max="5118" width="11" style="2" customWidth="1"/>
    <col min="5119" max="5120" width="11" style="2"/>
    <col min="5121" max="5121" width="36.140625" style="2" customWidth="1"/>
    <col min="5122" max="5122" width="9.85546875" style="2" customWidth="1"/>
    <col min="5123" max="5123" width="10.5703125" style="2" customWidth="1"/>
    <col min="5124" max="5124" width="9.85546875" style="2" customWidth="1"/>
    <col min="5125" max="5125" width="10.42578125" style="2" customWidth="1"/>
    <col min="5126" max="5126" width="36.140625" style="2" customWidth="1"/>
    <col min="5127" max="5127" width="8.28515625" style="2" customWidth="1"/>
    <col min="5128" max="5132" width="12.140625" style="2" customWidth="1"/>
    <col min="5133" max="5135" width="33.85546875" style="2" customWidth="1"/>
    <col min="5136" max="5136" width="23.5703125" style="2" customWidth="1"/>
    <col min="5137" max="5374" width="11" style="2" customWidth="1"/>
    <col min="5375" max="5376" width="11" style="2"/>
    <col min="5377" max="5377" width="36.140625" style="2" customWidth="1"/>
    <col min="5378" max="5378" width="9.85546875" style="2" customWidth="1"/>
    <col min="5379" max="5379" width="10.5703125" style="2" customWidth="1"/>
    <col min="5380" max="5380" width="9.85546875" style="2" customWidth="1"/>
    <col min="5381" max="5381" width="10.42578125" style="2" customWidth="1"/>
    <col min="5382" max="5382" width="36.140625" style="2" customWidth="1"/>
    <col min="5383" max="5383" width="8.28515625" style="2" customWidth="1"/>
    <col min="5384" max="5388" width="12.140625" style="2" customWidth="1"/>
    <col min="5389" max="5391" width="33.85546875" style="2" customWidth="1"/>
    <col min="5392" max="5392" width="23.5703125" style="2" customWidth="1"/>
    <col min="5393" max="5630" width="11" style="2" customWidth="1"/>
    <col min="5631" max="5632" width="11" style="2"/>
    <col min="5633" max="5633" width="36.140625" style="2" customWidth="1"/>
    <col min="5634" max="5634" width="9.85546875" style="2" customWidth="1"/>
    <col min="5635" max="5635" width="10.5703125" style="2" customWidth="1"/>
    <col min="5636" max="5636" width="9.85546875" style="2" customWidth="1"/>
    <col min="5637" max="5637" width="10.42578125" style="2" customWidth="1"/>
    <col min="5638" max="5638" width="36.140625" style="2" customWidth="1"/>
    <col min="5639" max="5639" width="8.28515625" style="2" customWidth="1"/>
    <col min="5640" max="5644" width="12.140625" style="2" customWidth="1"/>
    <col min="5645" max="5647" width="33.85546875" style="2" customWidth="1"/>
    <col min="5648" max="5648" width="23.5703125" style="2" customWidth="1"/>
    <col min="5649" max="5886" width="11" style="2" customWidth="1"/>
    <col min="5887" max="5888" width="11" style="2"/>
    <col min="5889" max="5889" width="36.140625" style="2" customWidth="1"/>
    <col min="5890" max="5890" width="9.85546875" style="2" customWidth="1"/>
    <col min="5891" max="5891" width="10.5703125" style="2" customWidth="1"/>
    <col min="5892" max="5892" width="9.85546875" style="2" customWidth="1"/>
    <col min="5893" max="5893" width="10.42578125" style="2" customWidth="1"/>
    <col min="5894" max="5894" width="36.140625" style="2" customWidth="1"/>
    <col min="5895" max="5895" width="8.28515625" style="2" customWidth="1"/>
    <col min="5896" max="5900" width="12.140625" style="2" customWidth="1"/>
    <col min="5901" max="5903" width="33.85546875" style="2" customWidth="1"/>
    <col min="5904" max="5904" width="23.5703125" style="2" customWidth="1"/>
    <col min="5905" max="6142" width="11" style="2" customWidth="1"/>
    <col min="6143" max="6144" width="11" style="2"/>
    <col min="6145" max="6145" width="36.140625" style="2" customWidth="1"/>
    <col min="6146" max="6146" width="9.85546875" style="2" customWidth="1"/>
    <col min="6147" max="6147" width="10.5703125" style="2" customWidth="1"/>
    <col min="6148" max="6148" width="9.85546875" style="2" customWidth="1"/>
    <col min="6149" max="6149" width="10.42578125" style="2" customWidth="1"/>
    <col min="6150" max="6150" width="36.140625" style="2" customWidth="1"/>
    <col min="6151" max="6151" width="8.28515625" style="2" customWidth="1"/>
    <col min="6152" max="6156" width="12.140625" style="2" customWidth="1"/>
    <col min="6157" max="6159" width="33.85546875" style="2" customWidth="1"/>
    <col min="6160" max="6160" width="23.5703125" style="2" customWidth="1"/>
    <col min="6161" max="6398" width="11" style="2" customWidth="1"/>
    <col min="6399" max="6400" width="11" style="2"/>
    <col min="6401" max="6401" width="36.140625" style="2" customWidth="1"/>
    <col min="6402" max="6402" width="9.85546875" style="2" customWidth="1"/>
    <col min="6403" max="6403" width="10.5703125" style="2" customWidth="1"/>
    <col min="6404" max="6404" width="9.85546875" style="2" customWidth="1"/>
    <col min="6405" max="6405" width="10.42578125" style="2" customWidth="1"/>
    <col min="6406" max="6406" width="36.140625" style="2" customWidth="1"/>
    <col min="6407" max="6407" width="8.28515625" style="2" customWidth="1"/>
    <col min="6408" max="6412" width="12.140625" style="2" customWidth="1"/>
    <col min="6413" max="6415" width="33.85546875" style="2" customWidth="1"/>
    <col min="6416" max="6416" width="23.5703125" style="2" customWidth="1"/>
    <col min="6417" max="6654" width="11" style="2" customWidth="1"/>
    <col min="6655" max="6656" width="11" style="2"/>
    <col min="6657" max="6657" width="36.140625" style="2" customWidth="1"/>
    <col min="6658" max="6658" width="9.85546875" style="2" customWidth="1"/>
    <col min="6659" max="6659" width="10.5703125" style="2" customWidth="1"/>
    <col min="6660" max="6660" width="9.85546875" style="2" customWidth="1"/>
    <col min="6661" max="6661" width="10.42578125" style="2" customWidth="1"/>
    <col min="6662" max="6662" width="36.140625" style="2" customWidth="1"/>
    <col min="6663" max="6663" width="8.28515625" style="2" customWidth="1"/>
    <col min="6664" max="6668" width="12.140625" style="2" customWidth="1"/>
    <col min="6669" max="6671" width="33.85546875" style="2" customWidth="1"/>
    <col min="6672" max="6672" width="23.5703125" style="2" customWidth="1"/>
    <col min="6673" max="6910" width="11" style="2" customWidth="1"/>
    <col min="6911" max="6912" width="11" style="2"/>
    <col min="6913" max="6913" width="36.140625" style="2" customWidth="1"/>
    <col min="6914" max="6914" width="9.85546875" style="2" customWidth="1"/>
    <col min="6915" max="6915" width="10.5703125" style="2" customWidth="1"/>
    <col min="6916" max="6916" width="9.85546875" style="2" customWidth="1"/>
    <col min="6917" max="6917" width="10.42578125" style="2" customWidth="1"/>
    <col min="6918" max="6918" width="36.140625" style="2" customWidth="1"/>
    <col min="6919" max="6919" width="8.28515625" style="2" customWidth="1"/>
    <col min="6920" max="6924" width="12.140625" style="2" customWidth="1"/>
    <col min="6925" max="6927" width="33.85546875" style="2" customWidth="1"/>
    <col min="6928" max="6928" width="23.5703125" style="2" customWidth="1"/>
    <col min="6929" max="7166" width="11" style="2" customWidth="1"/>
    <col min="7167" max="7168" width="11" style="2"/>
    <col min="7169" max="7169" width="36.140625" style="2" customWidth="1"/>
    <col min="7170" max="7170" width="9.85546875" style="2" customWidth="1"/>
    <col min="7171" max="7171" width="10.5703125" style="2" customWidth="1"/>
    <col min="7172" max="7172" width="9.85546875" style="2" customWidth="1"/>
    <col min="7173" max="7173" width="10.42578125" style="2" customWidth="1"/>
    <col min="7174" max="7174" width="36.140625" style="2" customWidth="1"/>
    <col min="7175" max="7175" width="8.28515625" style="2" customWidth="1"/>
    <col min="7176" max="7180" width="12.140625" style="2" customWidth="1"/>
    <col min="7181" max="7183" width="33.85546875" style="2" customWidth="1"/>
    <col min="7184" max="7184" width="23.5703125" style="2" customWidth="1"/>
    <col min="7185" max="7422" width="11" style="2" customWidth="1"/>
    <col min="7423" max="7424" width="11" style="2"/>
    <col min="7425" max="7425" width="36.140625" style="2" customWidth="1"/>
    <col min="7426" max="7426" width="9.85546875" style="2" customWidth="1"/>
    <col min="7427" max="7427" width="10.5703125" style="2" customWidth="1"/>
    <col min="7428" max="7428" width="9.85546875" style="2" customWidth="1"/>
    <col min="7429" max="7429" width="10.42578125" style="2" customWidth="1"/>
    <col min="7430" max="7430" width="36.140625" style="2" customWidth="1"/>
    <col min="7431" max="7431" width="8.28515625" style="2" customWidth="1"/>
    <col min="7432" max="7436" width="12.140625" style="2" customWidth="1"/>
    <col min="7437" max="7439" width="33.85546875" style="2" customWidth="1"/>
    <col min="7440" max="7440" width="23.5703125" style="2" customWidth="1"/>
    <col min="7441" max="7678" width="11" style="2" customWidth="1"/>
    <col min="7679" max="7680" width="11" style="2"/>
    <col min="7681" max="7681" width="36.140625" style="2" customWidth="1"/>
    <col min="7682" max="7682" width="9.85546875" style="2" customWidth="1"/>
    <col min="7683" max="7683" width="10.5703125" style="2" customWidth="1"/>
    <col min="7684" max="7684" width="9.85546875" style="2" customWidth="1"/>
    <col min="7685" max="7685" width="10.42578125" style="2" customWidth="1"/>
    <col min="7686" max="7686" width="36.140625" style="2" customWidth="1"/>
    <col min="7687" max="7687" width="8.28515625" style="2" customWidth="1"/>
    <col min="7688" max="7692" width="12.140625" style="2" customWidth="1"/>
    <col min="7693" max="7695" width="33.85546875" style="2" customWidth="1"/>
    <col min="7696" max="7696" width="23.5703125" style="2" customWidth="1"/>
    <col min="7697" max="7934" width="11" style="2" customWidth="1"/>
    <col min="7935" max="7936" width="11" style="2"/>
    <col min="7937" max="7937" width="36.140625" style="2" customWidth="1"/>
    <col min="7938" max="7938" width="9.85546875" style="2" customWidth="1"/>
    <col min="7939" max="7939" width="10.5703125" style="2" customWidth="1"/>
    <col min="7940" max="7940" width="9.85546875" style="2" customWidth="1"/>
    <col min="7941" max="7941" width="10.42578125" style="2" customWidth="1"/>
    <col min="7942" max="7942" width="36.140625" style="2" customWidth="1"/>
    <col min="7943" max="7943" width="8.28515625" style="2" customWidth="1"/>
    <col min="7944" max="7948" width="12.140625" style="2" customWidth="1"/>
    <col min="7949" max="7951" width="33.85546875" style="2" customWidth="1"/>
    <col min="7952" max="7952" width="23.5703125" style="2" customWidth="1"/>
    <col min="7953" max="8190" width="11" style="2" customWidth="1"/>
    <col min="8191" max="8192" width="11" style="2"/>
    <col min="8193" max="8193" width="36.140625" style="2" customWidth="1"/>
    <col min="8194" max="8194" width="9.85546875" style="2" customWidth="1"/>
    <col min="8195" max="8195" width="10.5703125" style="2" customWidth="1"/>
    <col min="8196" max="8196" width="9.85546875" style="2" customWidth="1"/>
    <col min="8197" max="8197" width="10.42578125" style="2" customWidth="1"/>
    <col min="8198" max="8198" width="36.140625" style="2" customWidth="1"/>
    <col min="8199" max="8199" width="8.28515625" style="2" customWidth="1"/>
    <col min="8200" max="8204" width="12.140625" style="2" customWidth="1"/>
    <col min="8205" max="8207" width="33.85546875" style="2" customWidth="1"/>
    <col min="8208" max="8208" width="23.5703125" style="2" customWidth="1"/>
    <col min="8209" max="8446" width="11" style="2" customWidth="1"/>
    <col min="8447" max="8448" width="11" style="2"/>
    <col min="8449" max="8449" width="36.140625" style="2" customWidth="1"/>
    <col min="8450" max="8450" width="9.85546875" style="2" customWidth="1"/>
    <col min="8451" max="8451" width="10.5703125" style="2" customWidth="1"/>
    <col min="8452" max="8452" width="9.85546875" style="2" customWidth="1"/>
    <col min="8453" max="8453" width="10.42578125" style="2" customWidth="1"/>
    <col min="8454" max="8454" width="36.140625" style="2" customWidth="1"/>
    <col min="8455" max="8455" width="8.28515625" style="2" customWidth="1"/>
    <col min="8456" max="8460" width="12.140625" style="2" customWidth="1"/>
    <col min="8461" max="8463" width="33.85546875" style="2" customWidth="1"/>
    <col min="8464" max="8464" width="23.5703125" style="2" customWidth="1"/>
    <col min="8465" max="8702" width="11" style="2" customWidth="1"/>
    <col min="8703" max="8704" width="11" style="2"/>
    <col min="8705" max="8705" width="36.140625" style="2" customWidth="1"/>
    <col min="8706" max="8706" width="9.85546875" style="2" customWidth="1"/>
    <col min="8707" max="8707" width="10.5703125" style="2" customWidth="1"/>
    <col min="8708" max="8708" width="9.85546875" style="2" customWidth="1"/>
    <col min="8709" max="8709" width="10.42578125" style="2" customWidth="1"/>
    <col min="8710" max="8710" width="36.140625" style="2" customWidth="1"/>
    <col min="8711" max="8711" width="8.28515625" style="2" customWidth="1"/>
    <col min="8712" max="8716" width="12.140625" style="2" customWidth="1"/>
    <col min="8717" max="8719" width="33.85546875" style="2" customWidth="1"/>
    <col min="8720" max="8720" width="23.5703125" style="2" customWidth="1"/>
    <col min="8721" max="8958" width="11" style="2" customWidth="1"/>
    <col min="8959" max="8960" width="11" style="2"/>
    <col min="8961" max="8961" width="36.140625" style="2" customWidth="1"/>
    <col min="8962" max="8962" width="9.85546875" style="2" customWidth="1"/>
    <col min="8963" max="8963" width="10.5703125" style="2" customWidth="1"/>
    <col min="8964" max="8964" width="9.85546875" style="2" customWidth="1"/>
    <col min="8965" max="8965" width="10.42578125" style="2" customWidth="1"/>
    <col min="8966" max="8966" width="36.140625" style="2" customWidth="1"/>
    <col min="8967" max="8967" width="8.28515625" style="2" customWidth="1"/>
    <col min="8968" max="8972" width="12.140625" style="2" customWidth="1"/>
    <col min="8973" max="8975" width="33.85546875" style="2" customWidth="1"/>
    <col min="8976" max="8976" width="23.5703125" style="2" customWidth="1"/>
    <col min="8977" max="9214" width="11" style="2" customWidth="1"/>
    <col min="9215" max="9216" width="11" style="2"/>
    <col min="9217" max="9217" width="36.140625" style="2" customWidth="1"/>
    <col min="9218" max="9218" width="9.85546875" style="2" customWidth="1"/>
    <col min="9219" max="9219" width="10.5703125" style="2" customWidth="1"/>
    <col min="9220" max="9220" width="9.85546875" style="2" customWidth="1"/>
    <col min="9221" max="9221" width="10.42578125" style="2" customWidth="1"/>
    <col min="9222" max="9222" width="36.140625" style="2" customWidth="1"/>
    <col min="9223" max="9223" width="8.28515625" style="2" customWidth="1"/>
    <col min="9224" max="9228" width="12.140625" style="2" customWidth="1"/>
    <col min="9229" max="9231" width="33.85546875" style="2" customWidth="1"/>
    <col min="9232" max="9232" width="23.5703125" style="2" customWidth="1"/>
    <col min="9233" max="9470" width="11" style="2" customWidth="1"/>
    <col min="9471" max="9472" width="11" style="2"/>
    <col min="9473" max="9473" width="36.140625" style="2" customWidth="1"/>
    <col min="9474" max="9474" width="9.85546875" style="2" customWidth="1"/>
    <col min="9475" max="9475" width="10.5703125" style="2" customWidth="1"/>
    <col min="9476" max="9476" width="9.85546875" style="2" customWidth="1"/>
    <col min="9477" max="9477" width="10.42578125" style="2" customWidth="1"/>
    <col min="9478" max="9478" width="36.140625" style="2" customWidth="1"/>
    <col min="9479" max="9479" width="8.28515625" style="2" customWidth="1"/>
    <col min="9480" max="9484" width="12.140625" style="2" customWidth="1"/>
    <col min="9485" max="9487" width="33.85546875" style="2" customWidth="1"/>
    <col min="9488" max="9488" width="23.5703125" style="2" customWidth="1"/>
    <col min="9489" max="9726" width="11" style="2" customWidth="1"/>
    <col min="9727" max="9728" width="11" style="2"/>
    <col min="9729" max="9729" width="36.140625" style="2" customWidth="1"/>
    <col min="9730" max="9730" width="9.85546875" style="2" customWidth="1"/>
    <col min="9731" max="9731" width="10.5703125" style="2" customWidth="1"/>
    <col min="9732" max="9732" width="9.85546875" style="2" customWidth="1"/>
    <col min="9733" max="9733" width="10.42578125" style="2" customWidth="1"/>
    <col min="9734" max="9734" width="36.140625" style="2" customWidth="1"/>
    <col min="9735" max="9735" width="8.28515625" style="2" customWidth="1"/>
    <col min="9736" max="9740" width="12.140625" style="2" customWidth="1"/>
    <col min="9741" max="9743" width="33.85546875" style="2" customWidth="1"/>
    <col min="9744" max="9744" width="23.5703125" style="2" customWidth="1"/>
    <col min="9745" max="9982" width="11" style="2" customWidth="1"/>
    <col min="9983" max="9984" width="11" style="2"/>
    <col min="9985" max="9985" width="36.140625" style="2" customWidth="1"/>
    <col min="9986" max="9986" width="9.85546875" style="2" customWidth="1"/>
    <col min="9987" max="9987" width="10.5703125" style="2" customWidth="1"/>
    <col min="9988" max="9988" width="9.85546875" style="2" customWidth="1"/>
    <col min="9989" max="9989" width="10.42578125" style="2" customWidth="1"/>
    <col min="9990" max="9990" width="36.140625" style="2" customWidth="1"/>
    <col min="9991" max="9991" width="8.28515625" style="2" customWidth="1"/>
    <col min="9992" max="9996" width="12.140625" style="2" customWidth="1"/>
    <col min="9997" max="9999" width="33.85546875" style="2" customWidth="1"/>
    <col min="10000" max="10000" width="23.5703125" style="2" customWidth="1"/>
    <col min="10001" max="10238" width="11" style="2" customWidth="1"/>
    <col min="10239" max="10240" width="11" style="2"/>
    <col min="10241" max="10241" width="36.140625" style="2" customWidth="1"/>
    <col min="10242" max="10242" width="9.85546875" style="2" customWidth="1"/>
    <col min="10243" max="10243" width="10.5703125" style="2" customWidth="1"/>
    <col min="10244" max="10244" width="9.85546875" style="2" customWidth="1"/>
    <col min="10245" max="10245" width="10.42578125" style="2" customWidth="1"/>
    <col min="10246" max="10246" width="36.140625" style="2" customWidth="1"/>
    <col min="10247" max="10247" width="8.28515625" style="2" customWidth="1"/>
    <col min="10248" max="10252" width="12.140625" style="2" customWidth="1"/>
    <col min="10253" max="10255" width="33.85546875" style="2" customWidth="1"/>
    <col min="10256" max="10256" width="23.5703125" style="2" customWidth="1"/>
    <col min="10257" max="10494" width="11" style="2" customWidth="1"/>
    <col min="10495" max="10496" width="11" style="2"/>
    <col min="10497" max="10497" width="36.140625" style="2" customWidth="1"/>
    <col min="10498" max="10498" width="9.85546875" style="2" customWidth="1"/>
    <col min="10499" max="10499" width="10.5703125" style="2" customWidth="1"/>
    <col min="10500" max="10500" width="9.85546875" style="2" customWidth="1"/>
    <col min="10501" max="10501" width="10.42578125" style="2" customWidth="1"/>
    <col min="10502" max="10502" width="36.140625" style="2" customWidth="1"/>
    <col min="10503" max="10503" width="8.28515625" style="2" customWidth="1"/>
    <col min="10504" max="10508" width="12.140625" style="2" customWidth="1"/>
    <col min="10509" max="10511" width="33.85546875" style="2" customWidth="1"/>
    <col min="10512" max="10512" width="23.5703125" style="2" customWidth="1"/>
    <col min="10513" max="10750" width="11" style="2" customWidth="1"/>
    <col min="10751" max="10752" width="11" style="2"/>
    <col min="10753" max="10753" width="36.140625" style="2" customWidth="1"/>
    <col min="10754" max="10754" width="9.85546875" style="2" customWidth="1"/>
    <col min="10755" max="10755" width="10.5703125" style="2" customWidth="1"/>
    <col min="10756" max="10756" width="9.85546875" style="2" customWidth="1"/>
    <col min="10757" max="10757" width="10.42578125" style="2" customWidth="1"/>
    <col min="10758" max="10758" width="36.140625" style="2" customWidth="1"/>
    <col min="10759" max="10759" width="8.28515625" style="2" customWidth="1"/>
    <col min="10760" max="10764" width="12.140625" style="2" customWidth="1"/>
    <col min="10765" max="10767" width="33.85546875" style="2" customWidth="1"/>
    <col min="10768" max="10768" width="23.5703125" style="2" customWidth="1"/>
    <col min="10769" max="11006" width="11" style="2" customWidth="1"/>
    <col min="11007" max="11008" width="11" style="2"/>
    <col min="11009" max="11009" width="36.140625" style="2" customWidth="1"/>
    <col min="11010" max="11010" width="9.85546875" style="2" customWidth="1"/>
    <col min="11011" max="11011" width="10.5703125" style="2" customWidth="1"/>
    <col min="11012" max="11012" width="9.85546875" style="2" customWidth="1"/>
    <col min="11013" max="11013" width="10.42578125" style="2" customWidth="1"/>
    <col min="11014" max="11014" width="36.140625" style="2" customWidth="1"/>
    <col min="11015" max="11015" width="8.28515625" style="2" customWidth="1"/>
    <col min="11016" max="11020" width="12.140625" style="2" customWidth="1"/>
    <col min="11021" max="11023" width="33.85546875" style="2" customWidth="1"/>
    <col min="11024" max="11024" width="23.5703125" style="2" customWidth="1"/>
    <col min="11025" max="11262" width="11" style="2" customWidth="1"/>
    <col min="11263" max="11264" width="11" style="2"/>
    <col min="11265" max="11265" width="36.140625" style="2" customWidth="1"/>
    <col min="11266" max="11266" width="9.85546875" style="2" customWidth="1"/>
    <col min="11267" max="11267" width="10.5703125" style="2" customWidth="1"/>
    <col min="11268" max="11268" width="9.85546875" style="2" customWidth="1"/>
    <col min="11269" max="11269" width="10.42578125" style="2" customWidth="1"/>
    <col min="11270" max="11270" width="36.140625" style="2" customWidth="1"/>
    <col min="11271" max="11271" width="8.28515625" style="2" customWidth="1"/>
    <col min="11272" max="11276" width="12.140625" style="2" customWidth="1"/>
    <col min="11277" max="11279" width="33.85546875" style="2" customWidth="1"/>
    <col min="11280" max="11280" width="23.5703125" style="2" customWidth="1"/>
    <col min="11281" max="11518" width="11" style="2" customWidth="1"/>
    <col min="11519" max="11520" width="11" style="2"/>
    <col min="11521" max="11521" width="36.140625" style="2" customWidth="1"/>
    <col min="11522" max="11522" width="9.85546875" style="2" customWidth="1"/>
    <col min="11523" max="11523" width="10.5703125" style="2" customWidth="1"/>
    <col min="11524" max="11524" width="9.85546875" style="2" customWidth="1"/>
    <col min="11525" max="11525" width="10.42578125" style="2" customWidth="1"/>
    <col min="11526" max="11526" width="36.140625" style="2" customWidth="1"/>
    <col min="11527" max="11527" width="8.28515625" style="2" customWidth="1"/>
    <col min="11528" max="11532" width="12.140625" style="2" customWidth="1"/>
    <col min="11533" max="11535" width="33.85546875" style="2" customWidth="1"/>
    <col min="11536" max="11536" width="23.5703125" style="2" customWidth="1"/>
    <col min="11537" max="11774" width="11" style="2" customWidth="1"/>
    <col min="11775" max="11776" width="11" style="2"/>
    <col min="11777" max="11777" width="36.140625" style="2" customWidth="1"/>
    <col min="11778" max="11778" width="9.85546875" style="2" customWidth="1"/>
    <col min="11779" max="11779" width="10.5703125" style="2" customWidth="1"/>
    <col min="11780" max="11780" width="9.85546875" style="2" customWidth="1"/>
    <col min="11781" max="11781" width="10.42578125" style="2" customWidth="1"/>
    <col min="11782" max="11782" width="36.140625" style="2" customWidth="1"/>
    <col min="11783" max="11783" width="8.28515625" style="2" customWidth="1"/>
    <col min="11784" max="11788" width="12.140625" style="2" customWidth="1"/>
    <col min="11789" max="11791" width="33.85546875" style="2" customWidth="1"/>
    <col min="11792" max="11792" width="23.5703125" style="2" customWidth="1"/>
    <col min="11793" max="12030" width="11" style="2" customWidth="1"/>
    <col min="12031" max="12032" width="11" style="2"/>
    <col min="12033" max="12033" width="36.140625" style="2" customWidth="1"/>
    <col min="12034" max="12034" width="9.85546875" style="2" customWidth="1"/>
    <col min="12035" max="12035" width="10.5703125" style="2" customWidth="1"/>
    <col min="12036" max="12036" width="9.85546875" style="2" customWidth="1"/>
    <col min="12037" max="12037" width="10.42578125" style="2" customWidth="1"/>
    <col min="12038" max="12038" width="36.140625" style="2" customWidth="1"/>
    <col min="12039" max="12039" width="8.28515625" style="2" customWidth="1"/>
    <col min="12040" max="12044" width="12.140625" style="2" customWidth="1"/>
    <col min="12045" max="12047" width="33.85546875" style="2" customWidth="1"/>
    <col min="12048" max="12048" width="23.5703125" style="2" customWidth="1"/>
    <col min="12049" max="12286" width="11" style="2" customWidth="1"/>
    <col min="12287" max="12288" width="11" style="2"/>
    <col min="12289" max="12289" width="36.140625" style="2" customWidth="1"/>
    <col min="12290" max="12290" width="9.85546875" style="2" customWidth="1"/>
    <col min="12291" max="12291" width="10.5703125" style="2" customWidth="1"/>
    <col min="12292" max="12292" width="9.85546875" style="2" customWidth="1"/>
    <col min="12293" max="12293" width="10.42578125" style="2" customWidth="1"/>
    <col min="12294" max="12294" width="36.140625" style="2" customWidth="1"/>
    <col min="12295" max="12295" width="8.28515625" style="2" customWidth="1"/>
    <col min="12296" max="12300" width="12.140625" style="2" customWidth="1"/>
    <col min="12301" max="12303" width="33.85546875" style="2" customWidth="1"/>
    <col min="12304" max="12304" width="23.5703125" style="2" customWidth="1"/>
    <col min="12305" max="12542" width="11" style="2" customWidth="1"/>
    <col min="12543" max="12544" width="11" style="2"/>
    <col min="12545" max="12545" width="36.140625" style="2" customWidth="1"/>
    <col min="12546" max="12546" width="9.85546875" style="2" customWidth="1"/>
    <col min="12547" max="12547" width="10.5703125" style="2" customWidth="1"/>
    <col min="12548" max="12548" width="9.85546875" style="2" customWidth="1"/>
    <col min="12549" max="12549" width="10.42578125" style="2" customWidth="1"/>
    <col min="12550" max="12550" width="36.140625" style="2" customWidth="1"/>
    <col min="12551" max="12551" width="8.28515625" style="2" customWidth="1"/>
    <col min="12552" max="12556" width="12.140625" style="2" customWidth="1"/>
    <col min="12557" max="12559" width="33.85546875" style="2" customWidth="1"/>
    <col min="12560" max="12560" width="23.5703125" style="2" customWidth="1"/>
    <col min="12561" max="12798" width="11" style="2" customWidth="1"/>
    <col min="12799" max="12800" width="11" style="2"/>
    <col min="12801" max="12801" width="36.140625" style="2" customWidth="1"/>
    <col min="12802" max="12802" width="9.85546875" style="2" customWidth="1"/>
    <col min="12803" max="12803" width="10.5703125" style="2" customWidth="1"/>
    <col min="12804" max="12804" width="9.85546875" style="2" customWidth="1"/>
    <col min="12805" max="12805" width="10.42578125" style="2" customWidth="1"/>
    <col min="12806" max="12806" width="36.140625" style="2" customWidth="1"/>
    <col min="12807" max="12807" width="8.28515625" style="2" customWidth="1"/>
    <col min="12808" max="12812" width="12.140625" style="2" customWidth="1"/>
    <col min="12813" max="12815" width="33.85546875" style="2" customWidth="1"/>
    <col min="12816" max="12816" width="23.5703125" style="2" customWidth="1"/>
    <col min="12817" max="13054" width="11" style="2" customWidth="1"/>
    <col min="13055" max="13056" width="11" style="2"/>
    <col min="13057" max="13057" width="36.140625" style="2" customWidth="1"/>
    <col min="13058" max="13058" width="9.85546875" style="2" customWidth="1"/>
    <col min="13059" max="13059" width="10.5703125" style="2" customWidth="1"/>
    <col min="13060" max="13060" width="9.85546875" style="2" customWidth="1"/>
    <col min="13061" max="13061" width="10.42578125" style="2" customWidth="1"/>
    <col min="13062" max="13062" width="36.140625" style="2" customWidth="1"/>
    <col min="13063" max="13063" width="8.28515625" style="2" customWidth="1"/>
    <col min="13064" max="13068" width="12.140625" style="2" customWidth="1"/>
    <col min="13069" max="13071" width="33.85546875" style="2" customWidth="1"/>
    <col min="13072" max="13072" width="23.5703125" style="2" customWidth="1"/>
    <col min="13073" max="13310" width="11" style="2" customWidth="1"/>
    <col min="13311" max="13312" width="11" style="2"/>
    <col min="13313" max="13313" width="36.140625" style="2" customWidth="1"/>
    <col min="13314" max="13314" width="9.85546875" style="2" customWidth="1"/>
    <col min="13315" max="13315" width="10.5703125" style="2" customWidth="1"/>
    <col min="13316" max="13316" width="9.85546875" style="2" customWidth="1"/>
    <col min="13317" max="13317" width="10.42578125" style="2" customWidth="1"/>
    <col min="13318" max="13318" width="36.140625" style="2" customWidth="1"/>
    <col min="13319" max="13319" width="8.28515625" style="2" customWidth="1"/>
    <col min="13320" max="13324" width="12.140625" style="2" customWidth="1"/>
    <col min="13325" max="13327" width="33.85546875" style="2" customWidth="1"/>
    <col min="13328" max="13328" width="23.5703125" style="2" customWidth="1"/>
    <col min="13329" max="13566" width="11" style="2" customWidth="1"/>
    <col min="13567" max="13568" width="11" style="2"/>
    <col min="13569" max="13569" width="36.140625" style="2" customWidth="1"/>
    <col min="13570" max="13570" width="9.85546875" style="2" customWidth="1"/>
    <col min="13571" max="13571" width="10.5703125" style="2" customWidth="1"/>
    <col min="13572" max="13572" width="9.85546875" style="2" customWidth="1"/>
    <col min="13573" max="13573" width="10.42578125" style="2" customWidth="1"/>
    <col min="13574" max="13574" width="36.140625" style="2" customWidth="1"/>
    <col min="13575" max="13575" width="8.28515625" style="2" customWidth="1"/>
    <col min="13576" max="13580" width="12.140625" style="2" customWidth="1"/>
    <col min="13581" max="13583" width="33.85546875" style="2" customWidth="1"/>
    <col min="13584" max="13584" width="23.5703125" style="2" customWidth="1"/>
    <col min="13585" max="13822" width="11" style="2" customWidth="1"/>
    <col min="13823" max="13824" width="11" style="2"/>
    <col min="13825" max="13825" width="36.140625" style="2" customWidth="1"/>
    <col min="13826" max="13826" width="9.85546875" style="2" customWidth="1"/>
    <col min="13827" max="13827" width="10.5703125" style="2" customWidth="1"/>
    <col min="13828" max="13828" width="9.85546875" style="2" customWidth="1"/>
    <col min="13829" max="13829" width="10.42578125" style="2" customWidth="1"/>
    <col min="13830" max="13830" width="36.140625" style="2" customWidth="1"/>
    <col min="13831" max="13831" width="8.28515625" style="2" customWidth="1"/>
    <col min="13832" max="13836" width="12.140625" style="2" customWidth="1"/>
    <col min="13837" max="13839" width="33.85546875" style="2" customWidth="1"/>
    <col min="13840" max="13840" width="23.5703125" style="2" customWidth="1"/>
    <col min="13841" max="14078" width="11" style="2" customWidth="1"/>
    <col min="14079" max="14080" width="11" style="2"/>
    <col min="14081" max="14081" width="36.140625" style="2" customWidth="1"/>
    <col min="14082" max="14082" width="9.85546875" style="2" customWidth="1"/>
    <col min="14083" max="14083" width="10.5703125" style="2" customWidth="1"/>
    <col min="14084" max="14084" width="9.85546875" style="2" customWidth="1"/>
    <col min="14085" max="14085" width="10.42578125" style="2" customWidth="1"/>
    <col min="14086" max="14086" width="36.140625" style="2" customWidth="1"/>
    <col min="14087" max="14087" width="8.28515625" style="2" customWidth="1"/>
    <col min="14088" max="14092" width="12.140625" style="2" customWidth="1"/>
    <col min="14093" max="14095" width="33.85546875" style="2" customWidth="1"/>
    <col min="14096" max="14096" width="23.5703125" style="2" customWidth="1"/>
    <col min="14097" max="14334" width="11" style="2" customWidth="1"/>
    <col min="14335" max="14336" width="11" style="2"/>
    <col min="14337" max="14337" width="36.140625" style="2" customWidth="1"/>
    <col min="14338" max="14338" width="9.85546875" style="2" customWidth="1"/>
    <col min="14339" max="14339" width="10.5703125" style="2" customWidth="1"/>
    <col min="14340" max="14340" width="9.85546875" style="2" customWidth="1"/>
    <col min="14341" max="14341" width="10.42578125" style="2" customWidth="1"/>
    <col min="14342" max="14342" width="36.140625" style="2" customWidth="1"/>
    <col min="14343" max="14343" width="8.28515625" style="2" customWidth="1"/>
    <col min="14344" max="14348" width="12.140625" style="2" customWidth="1"/>
    <col min="14349" max="14351" width="33.85546875" style="2" customWidth="1"/>
    <col min="14352" max="14352" width="23.5703125" style="2" customWidth="1"/>
    <col min="14353" max="14590" width="11" style="2" customWidth="1"/>
    <col min="14591" max="14592" width="11" style="2"/>
    <col min="14593" max="14593" width="36.140625" style="2" customWidth="1"/>
    <col min="14594" max="14594" width="9.85546875" style="2" customWidth="1"/>
    <col min="14595" max="14595" width="10.5703125" style="2" customWidth="1"/>
    <col min="14596" max="14596" width="9.85546875" style="2" customWidth="1"/>
    <col min="14597" max="14597" width="10.42578125" style="2" customWidth="1"/>
    <col min="14598" max="14598" width="36.140625" style="2" customWidth="1"/>
    <col min="14599" max="14599" width="8.28515625" style="2" customWidth="1"/>
    <col min="14600" max="14604" width="12.140625" style="2" customWidth="1"/>
    <col min="14605" max="14607" width="33.85546875" style="2" customWidth="1"/>
    <col min="14608" max="14608" width="23.5703125" style="2" customWidth="1"/>
    <col min="14609" max="14846" width="11" style="2" customWidth="1"/>
    <col min="14847" max="14848" width="11" style="2"/>
    <col min="14849" max="14849" width="36.140625" style="2" customWidth="1"/>
    <col min="14850" max="14850" width="9.85546875" style="2" customWidth="1"/>
    <col min="14851" max="14851" width="10.5703125" style="2" customWidth="1"/>
    <col min="14852" max="14852" width="9.85546875" style="2" customWidth="1"/>
    <col min="14853" max="14853" width="10.42578125" style="2" customWidth="1"/>
    <col min="14854" max="14854" width="36.140625" style="2" customWidth="1"/>
    <col min="14855" max="14855" width="8.28515625" style="2" customWidth="1"/>
    <col min="14856" max="14860" width="12.140625" style="2" customWidth="1"/>
    <col min="14861" max="14863" width="33.85546875" style="2" customWidth="1"/>
    <col min="14864" max="14864" width="23.5703125" style="2" customWidth="1"/>
    <col min="14865" max="15102" width="11" style="2" customWidth="1"/>
    <col min="15103" max="15104" width="11" style="2"/>
    <col min="15105" max="15105" width="36.140625" style="2" customWidth="1"/>
    <col min="15106" max="15106" width="9.85546875" style="2" customWidth="1"/>
    <col min="15107" max="15107" width="10.5703125" style="2" customWidth="1"/>
    <col min="15108" max="15108" width="9.85546875" style="2" customWidth="1"/>
    <col min="15109" max="15109" width="10.42578125" style="2" customWidth="1"/>
    <col min="15110" max="15110" width="36.140625" style="2" customWidth="1"/>
    <col min="15111" max="15111" width="8.28515625" style="2" customWidth="1"/>
    <col min="15112" max="15116" width="12.140625" style="2" customWidth="1"/>
    <col min="15117" max="15119" width="33.85546875" style="2" customWidth="1"/>
    <col min="15120" max="15120" width="23.5703125" style="2" customWidth="1"/>
    <col min="15121" max="15358" width="11" style="2" customWidth="1"/>
    <col min="15359" max="15360" width="11" style="2"/>
    <col min="15361" max="15361" width="36.140625" style="2" customWidth="1"/>
    <col min="15362" max="15362" width="9.85546875" style="2" customWidth="1"/>
    <col min="15363" max="15363" width="10.5703125" style="2" customWidth="1"/>
    <col min="15364" max="15364" width="9.85546875" style="2" customWidth="1"/>
    <col min="15365" max="15365" width="10.42578125" style="2" customWidth="1"/>
    <col min="15366" max="15366" width="36.140625" style="2" customWidth="1"/>
    <col min="15367" max="15367" width="8.28515625" style="2" customWidth="1"/>
    <col min="15368" max="15372" width="12.140625" style="2" customWidth="1"/>
    <col min="15373" max="15375" width="33.85546875" style="2" customWidth="1"/>
    <col min="15376" max="15376" width="23.5703125" style="2" customWidth="1"/>
    <col min="15377" max="15614" width="11" style="2" customWidth="1"/>
    <col min="15615" max="15616" width="11" style="2"/>
    <col min="15617" max="15617" width="36.140625" style="2" customWidth="1"/>
    <col min="15618" max="15618" width="9.85546875" style="2" customWidth="1"/>
    <col min="15619" max="15619" width="10.5703125" style="2" customWidth="1"/>
    <col min="15620" max="15620" width="9.85546875" style="2" customWidth="1"/>
    <col min="15621" max="15621" width="10.42578125" style="2" customWidth="1"/>
    <col min="15622" max="15622" width="36.140625" style="2" customWidth="1"/>
    <col min="15623" max="15623" width="8.28515625" style="2" customWidth="1"/>
    <col min="15624" max="15628" width="12.140625" style="2" customWidth="1"/>
    <col min="15629" max="15631" width="33.85546875" style="2" customWidth="1"/>
    <col min="15632" max="15632" width="23.5703125" style="2" customWidth="1"/>
    <col min="15633" max="15870" width="11" style="2" customWidth="1"/>
    <col min="15871" max="15872" width="11" style="2"/>
    <col min="15873" max="15873" width="36.140625" style="2" customWidth="1"/>
    <col min="15874" max="15874" width="9.85546875" style="2" customWidth="1"/>
    <col min="15875" max="15875" width="10.5703125" style="2" customWidth="1"/>
    <col min="15876" max="15876" width="9.85546875" style="2" customWidth="1"/>
    <col min="15877" max="15877" width="10.42578125" style="2" customWidth="1"/>
    <col min="15878" max="15878" width="36.140625" style="2" customWidth="1"/>
    <col min="15879" max="15879" width="8.28515625" style="2" customWidth="1"/>
    <col min="15880" max="15884" width="12.140625" style="2" customWidth="1"/>
    <col min="15885" max="15887" width="33.85546875" style="2" customWidth="1"/>
    <col min="15888" max="15888" width="23.5703125" style="2" customWidth="1"/>
    <col min="15889" max="16126" width="11" style="2" customWidth="1"/>
    <col min="16127" max="16128" width="11" style="2"/>
    <col min="16129" max="16129" width="36.140625" style="2" customWidth="1"/>
    <col min="16130" max="16130" width="9.85546875" style="2" customWidth="1"/>
    <col min="16131" max="16131" width="10.5703125" style="2" customWidth="1"/>
    <col min="16132" max="16132" width="9.85546875" style="2" customWidth="1"/>
    <col min="16133" max="16133" width="10.42578125" style="2" customWidth="1"/>
    <col min="16134" max="16134" width="36.140625" style="2" customWidth="1"/>
    <col min="16135" max="16135" width="8.28515625" style="2" customWidth="1"/>
    <col min="16136" max="16140" width="12.140625" style="2" customWidth="1"/>
    <col min="16141" max="16143" width="33.85546875" style="2" customWidth="1"/>
    <col min="16144" max="16144" width="23.5703125" style="2" customWidth="1"/>
    <col min="16145" max="16382" width="11" style="2" customWidth="1"/>
    <col min="16383" max="16384" width="11" style="2"/>
  </cols>
  <sheetData>
    <row r="1" spans="1:16" ht="24.75" customHeight="1">
      <c r="A1" s="1" t="s">
        <v>0</v>
      </c>
      <c r="F1" s="3" t="s">
        <v>1</v>
      </c>
      <c r="M1" s="3"/>
    </row>
    <row r="2" spans="1:16" ht="18.95" customHeight="1">
      <c r="A2" s="62"/>
    </row>
    <row r="3" spans="1:16" ht="20.25">
      <c r="A3" s="5" t="s">
        <v>239</v>
      </c>
      <c r="B3" s="4"/>
      <c r="C3" s="4"/>
      <c r="D3" s="4"/>
      <c r="E3" s="6" t="s">
        <v>3</v>
      </c>
      <c r="F3" s="6"/>
      <c r="H3" s="2"/>
      <c r="I3" s="7"/>
      <c r="J3" s="2"/>
      <c r="K3" s="4"/>
      <c r="L3" s="2"/>
      <c r="N3" s="8"/>
    </row>
    <row r="4" spans="1:16" ht="18.95" customHeight="1">
      <c r="A4" s="5" t="s">
        <v>240</v>
      </c>
      <c r="B4" s="4"/>
      <c r="C4" s="4"/>
      <c r="D4" s="9" t="s">
        <v>241</v>
      </c>
      <c r="E4" s="9"/>
      <c r="F4" s="9"/>
      <c r="H4" s="2"/>
      <c r="I4" s="10"/>
      <c r="J4" s="2"/>
      <c r="K4" s="11"/>
      <c r="L4" s="2"/>
      <c r="N4" s="8"/>
    </row>
    <row r="5" spans="1:16" ht="14.25" customHeight="1">
      <c r="A5" s="62"/>
      <c r="F5" s="114"/>
      <c r="M5" s="15"/>
    </row>
    <row r="6" spans="1:16" ht="16.5" customHeight="1">
      <c r="A6" s="12" t="s">
        <v>6</v>
      </c>
      <c r="B6" s="16" t="s">
        <v>7</v>
      </c>
      <c r="C6" s="16"/>
      <c r="D6" s="16"/>
      <c r="E6" s="16"/>
      <c r="F6" s="17" t="s">
        <v>8</v>
      </c>
      <c r="M6" s="15"/>
    </row>
    <row r="7" spans="1:16">
      <c r="A7" s="18"/>
      <c r="B7" s="19" t="s">
        <v>242</v>
      </c>
      <c r="C7" s="19"/>
      <c r="D7" s="19"/>
      <c r="E7" s="19"/>
      <c r="F7" s="17"/>
      <c r="G7" s="96"/>
      <c r="H7" s="4"/>
      <c r="I7" s="4"/>
      <c r="J7" s="21"/>
      <c r="K7" s="2"/>
      <c r="L7" s="4"/>
    </row>
    <row r="8" spans="1:16">
      <c r="A8" s="26"/>
      <c r="B8" s="22" t="s">
        <v>228</v>
      </c>
      <c r="C8" s="22" t="s">
        <v>228</v>
      </c>
      <c r="D8" s="22" t="s">
        <v>228</v>
      </c>
      <c r="E8" s="4" t="s">
        <v>229</v>
      </c>
      <c r="F8" s="97"/>
      <c r="G8" s="96"/>
      <c r="H8" s="4"/>
      <c r="I8" s="4"/>
      <c r="J8" s="21"/>
      <c r="K8" s="2"/>
      <c r="L8" s="4"/>
    </row>
    <row r="9" spans="1:16">
      <c r="A9" s="26"/>
      <c r="B9" s="23" t="s">
        <v>230</v>
      </c>
      <c r="C9" s="23" t="s">
        <v>231</v>
      </c>
      <c r="D9" s="23" t="s">
        <v>232</v>
      </c>
      <c r="E9" s="4" t="s">
        <v>233</v>
      </c>
      <c r="F9" s="97"/>
      <c r="G9" s="96"/>
      <c r="H9" s="4"/>
      <c r="I9" s="4"/>
      <c r="J9" s="21"/>
      <c r="K9" s="2"/>
      <c r="L9" s="4"/>
    </row>
    <row r="10" spans="1:16" ht="14.25">
      <c r="A10" s="26"/>
      <c r="B10" s="24" t="s">
        <v>234</v>
      </c>
      <c r="C10" s="24" t="s">
        <v>235</v>
      </c>
      <c r="D10" s="24" t="s">
        <v>236</v>
      </c>
      <c r="E10" s="25" t="s">
        <v>237</v>
      </c>
      <c r="F10" s="25"/>
      <c r="G10" s="98"/>
      <c r="H10" s="22"/>
      <c r="I10" s="22"/>
      <c r="J10" s="22"/>
      <c r="K10" s="22"/>
      <c r="L10" s="22"/>
    </row>
    <row r="11" spans="1:16" ht="8.1" customHeight="1">
      <c r="A11" s="26"/>
      <c r="B11" s="98"/>
      <c r="C11" s="98"/>
      <c r="D11" s="98"/>
      <c r="E11" s="98"/>
      <c r="F11" s="98"/>
      <c r="G11" s="98"/>
      <c r="H11" s="100"/>
      <c r="I11" s="101"/>
      <c r="J11" s="102"/>
      <c r="K11" s="102"/>
      <c r="L11" s="102"/>
    </row>
    <row r="12" spans="1:16" ht="11.1" customHeight="1">
      <c r="A12" s="66" t="s">
        <v>114</v>
      </c>
      <c r="B12" s="40">
        <f>SUM(B13:B23)</f>
        <v>69208</v>
      </c>
      <c r="C12" s="40">
        <f>SUM(C13:C23)</f>
        <v>69421</v>
      </c>
      <c r="D12" s="40">
        <f>SUM(D13:D23)</f>
        <v>69501</v>
      </c>
      <c r="E12" s="40">
        <f>SUM(E13:E23)</f>
        <v>69070</v>
      </c>
      <c r="F12" s="115" t="s">
        <v>115</v>
      </c>
      <c r="G12" s="26"/>
      <c r="M12" s="32"/>
      <c r="P12" s="33"/>
    </row>
    <row r="13" spans="1:16" ht="11.1" customHeight="1">
      <c r="A13" s="68" t="s">
        <v>116</v>
      </c>
      <c r="B13" s="69">
        <v>6436</v>
      </c>
      <c r="C13" s="69">
        <v>6544</v>
      </c>
      <c r="D13" s="69">
        <v>6380</v>
      </c>
      <c r="E13" s="69">
        <v>6411</v>
      </c>
      <c r="F13" s="116" t="s">
        <v>117</v>
      </c>
      <c r="G13" s="26"/>
      <c r="M13" s="38"/>
      <c r="P13" s="33"/>
    </row>
    <row r="14" spans="1:16" ht="11.1" customHeight="1">
      <c r="A14" s="68" t="s">
        <v>118</v>
      </c>
      <c r="B14" s="69">
        <v>6851</v>
      </c>
      <c r="C14" s="69">
        <v>6909</v>
      </c>
      <c r="D14" s="69">
        <v>6838</v>
      </c>
      <c r="E14" s="69">
        <v>6855</v>
      </c>
      <c r="F14" s="116" t="s">
        <v>119</v>
      </c>
      <c r="G14" s="26"/>
      <c r="M14" s="38"/>
      <c r="P14" s="33"/>
    </row>
    <row r="15" spans="1:16" ht="11.1" customHeight="1">
      <c r="A15" s="71" t="s">
        <v>120</v>
      </c>
      <c r="B15" s="69">
        <v>5034</v>
      </c>
      <c r="C15" s="69">
        <v>4830</v>
      </c>
      <c r="D15" s="69">
        <v>4912</v>
      </c>
      <c r="E15" s="69">
        <v>4859</v>
      </c>
      <c r="F15" s="117" t="s">
        <v>121</v>
      </c>
      <c r="G15" s="26"/>
      <c r="M15" s="38"/>
      <c r="P15" s="33"/>
    </row>
    <row r="16" spans="1:16" ht="11.1" customHeight="1">
      <c r="A16" s="68" t="s">
        <v>122</v>
      </c>
      <c r="B16" s="69">
        <v>4779</v>
      </c>
      <c r="C16" s="69">
        <v>4686</v>
      </c>
      <c r="D16" s="69">
        <v>4702</v>
      </c>
      <c r="E16" s="69">
        <v>4779</v>
      </c>
      <c r="F16" s="116" t="s">
        <v>123</v>
      </c>
      <c r="G16" s="26"/>
      <c r="M16" s="38"/>
      <c r="P16" s="33"/>
    </row>
    <row r="17" spans="1:16" ht="11.1" customHeight="1">
      <c r="A17" s="68" t="s">
        <v>124</v>
      </c>
      <c r="B17" s="69">
        <v>5335</v>
      </c>
      <c r="C17" s="69">
        <v>5258</v>
      </c>
      <c r="D17" s="69">
        <v>5058</v>
      </c>
      <c r="E17" s="69">
        <v>5332</v>
      </c>
      <c r="F17" s="116" t="s">
        <v>125</v>
      </c>
      <c r="G17" s="26"/>
      <c r="M17" s="38"/>
      <c r="P17" s="39"/>
    </row>
    <row r="18" spans="1:16" ht="11.1" customHeight="1">
      <c r="A18" s="72" t="s">
        <v>126</v>
      </c>
      <c r="B18" s="69">
        <v>7205</v>
      </c>
      <c r="C18" s="69">
        <v>7108</v>
      </c>
      <c r="D18" s="69">
        <v>7282</v>
      </c>
      <c r="E18" s="69">
        <v>7205</v>
      </c>
      <c r="F18" s="117" t="s">
        <v>127</v>
      </c>
      <c r="G18" s="26"/>
      <c r="M18" s="38"/>
      <c r="P18" s="33"/>
    </row>
    <row r="19" spans="1:16" ht="11.1" customHeight="1">
      <c r="A19" s="72" t="s">
        <v>128</v>
      </c>
      <c r="B19" s="69">
        <v>2851</v>
      </c>
      <c r="C19" s="69">
        <v>2700</v>
      </c>
      <c r="D19" s="69">
        <v>2714</v>
      </c>
      <c r="E19" s="69">
        <v>2850</v>
      </c>
      <c r="F19" s="116" t="s">
        <v>129</v>
      </c>
      <c r="G19" s="26"/>
      <c r="M19" s="38"/>
      <c r="P19" s="33"/>
    </row>
    <row r="20" spans="1:16" ht="11.1" customHeight="1">
      <c r="A20" s="73" t="s">
        <v>130</v>
      </c>
      <c r="B20" s="69">
        <v>4499</v>
      </c>
      <c r="C20" s="69">
        <v>4486</v>
      </c>
      <c r="D20" s="69">
        <v>5133</v>
      </c>
      <c r="E20" s="69">
        <v>4499</v>
      </c>
      <c r="F20" s="117" t="s">
        <v>131</v>
      </c>
      <c r="G20" s="26"/>
      <c r="M20" s="38"/>
      <c r="P20" s="33"/>
    </row>
    <row r="21" spans="1:16" ht="11.1" customHeight="1">
      <c r="A21" s="74" t="s">
        <v>132</v>
      </c>
      <c r="B21" s="69">
        <v>9017</v>
      </c>
      <c r="C21" s="69">
        <v>9242</v>
      </c>
      <c r="D21" s="69">
        <v>9036</v>
      </c>
      <c r="E21" s="69">
        <v>9079</v>
      </c>
      <c r="F21" s="116" t="s">
        <v>133</v>
      </c>
      <c r="G21" s="26"/>
      <c r="M21" s="38"/>
      <c r="P21" s="33"/>
    </row>
    <row r="22" spans="1:16" ht="11.1" customHeight="1">
      <c r="A22" s="72" t="s">
        <v>134</v>
      </c>
      <c r="B22" s="69">
        <v>5378</v>
      </c>
      <c r="C22" s="69">
        <v>5881</v>
      </c>
      <c r="D22" s="69">
        <v>5703</v>
      </c>
      <c r="E22" s="69">
        <v>5378</v>
      </c>
      <c r="F22" s="117" t="s">
        <v>135</v>
      </c>
      <c r="G22" s="26"/>
      <c r="M22" s="38"/>
      <c r="P22" s="33"/>
    </row>
    <row r="23" spans="1:16" ht="11.1" customHeight="1">
      <c r="A23" s="68" t="s">
        <v>136</v>
      </c>
      <c r="B23" s="69">
        <v>11823</v>
      </c>
      <c r="C23" s="69">
        <v>11777</v>
      </c>
      <c r="D23" s="69">
        <v>11743</v>
      </c>
      <c r="E23" s="69">
        <v>11823</v>
      </c>
      <c r="F23" s="117" t="s">
        <v>137</v>
      </c>
      <c r="G23" s="26"/>
      <c r="M23" s="38"/>
      <c r="P23" s="39"/>
    </row>
    <row r="24" spans="1:16" ht="11.1" customHeight="1">
      <c r="A24" s="44" t="s">
        <v>138</v>
      </c>
      <c r="B24" s="40">
        <f>SUM(B25:B28)</f>
        <v>49327</v>
      </c>
      <c r="C24" s="40">
        <f>SUM(C25:C28)</f>
        <v>48763</v>
      </c>
      <c r="D24" s="40">
        <f>SUM(D25:D28)</f>
        <v>49291</v>
      </c>
      <c r="E24" s="40">
        <f>SUM(E25:E28)</f>
        <v>49379</v>
      </c>
      <c r="F24" s="118" t="s">
        <v>139</v>
      </c>
      <c r="G24" s="26"/>
      <c r="M24" s="38"/>
      <c r="P24" s="45"/>
    </row>
    <row r="25" spans="1:16" ht="11.1" customHeight="1">
      <c r="A25" s="41" t="s">
        <v>140</v>
      </c>
      <c r="B25" s="69">
        <v>11330</v>
      </c>
      <c r="C25" s="69">
        <v>11243</v>
      </c>
      <c r="D25" s="69">
        <v>11390</v>
      </c>
      <c r="E25" s="69">
        <v>11330</v>
      </c>
      <c r="F25" s="117" t="s">
        <v>141</v>
      </c>
      <c r="G25" s="26"/>
      <c r="M25" s="38"/>
      <c r="P25" s="33"/>
    </row>
    <row r="26" spans="1:16" ht="11.1" customHeight="1">
      <c r="A26" s="41" t="s">
        <v>142</v>
      </c>
      <c r="B26" s="69">
        <v>8458</v>
      </c>
      <c r="C26" s="69">
        <v>8518</v>
      </c>
      <c r="D26" s="69">
        <v>8484</v>
      </c>
      <c r="E26" s="69">
        <v>8464</v>
      </c>
      <c r="F26" s="117" t="s">
        <v>143</v>
      </c>
      <c r="G26" s="26"/>
      <c r="H26" s="102"/>
      <c r="J26" s="102"/>
      <c r="K26" s="102"/>
      <c r="L26" s="102"/>
      <c r="M26" s="46"/>
      <c r="P26" s="33"/>
    </row>
    <row r="27" spans="1:16" ht="11.1" customHeight="1">
      <c r="A27" s="41" t="s">
        <v>144</v>
      </c>
      <c r="B27" s="69">
        <v>19142</v>
      </c>
      <c r="C27" s="69">
        <v>18931</v>
      </c>
      <c r="D27" s="69">
        <v>19499</v>
      </c>
      <c r="E27" s="69">
        <v>19196</v>
      </c>
      <c r="F27" s="117" t="s">
        <v>145</v>
      </c>
      <c r="G27" s="26"/>
      <c r="M27" s="38"/>
      <c r="P27" s="33"/>
    </row>
    <row r="28" spans="1:16" ht="11.1" customHeight="1">
      <c r="A28" s="34" t="s">
        <v>146</v>
      </c>
      <c r="B28" s="69">
        <v>10397</v>
      </c>
      <c r="C28" s="69">
        <v>10071</v>
      </c>
      <c r="D28" s="69">
        <v>9918</v>
      </c>
      <c r="E28" s="69">
        <v>10389</v>
      </c>
      <c r="F28" s="117" t="s">
        <v>147</v>
      </c>
      <c r="G28" s="26"/>
      <c r="M28" s="38"/>
      <c r="P28" s="33"/>
    </row>
    <row r="29" spans="1:16" ht="11.1" customHeight="1">
      <c r="A29" s="44" t="s">
        <v>148</v>
      </c>
      <c r="B29" s="40">
        <f>SUM(B30:B33)</f>
        <v>44773</v>
      </c>
      <c r="C29" s="40">
        <f>SUM(C30:C33)</f>
        <v>47508</v>
      </c>
      <c r="D29" s="40">
        <f>SUM(D30:D33)</f>
        <v>49514</v>
      </c>
      <c r="E29" s="40">
        <f>SUM(E30:E33)</f>
        <v>44996</v>
      </c>
      <c r="F29" s="118" t="s">
        <v>149</v>
      </c>
      <c r="G29" s="26"/>
      <c r="M29" s="32"/>
      <c r="P29" s="33"/>
    </row>
    <row r="30" spans="1:16" ht="11.1" customHeight="1">
      <c r="A30" s="41" t="s">
        <v>150</v>
      </c>
      <c r="B30" s="69">
        <v>16356</v>
      </c>
      <c r="C30" s="69">
        <v>17051</v>
      </c>
      <c r="D30" s="69">
        <v>17101</v>
      </c>
      <c r="E30" s="69">
        <v>16455</v>
      </c>
      <c r="F30" s="117" t="s">
        <v>151</v>
      </c>
      <c r="G30" s="26"/>
      <c r="M30" s="38"/>
      <c r="P30" s="39"/>
    </row>
    <row r="31" spans="1:16" ht="11.1" customHeight="1">
      <c r="A31" s="41" t="s">
        <v>152</v>
      </c>
      <c r="B31" s="69">
        <v>14380</v>
      </c>
      <c r="C31" s="69">
        <v>14998</v>
      </c>
      <c r="D31" s="69">
        <v>15897</v>
      </c>
      <c r="E31" s="69">
        <v>14409</v>
      </c>
      <c r="F31" s="117" t="s">
        <v>153</v>
      </c>
      <c r="G31" s="26"/>
      <c r="M31" s="38"/>
      <c r="P31" s="39"/>
    </row>
    <row r="32" spans="1:16" ht="11.1" customHeight="1">
      <c r="A32" s="75" t="s">
        <v>154</v>
      </c>
      <c r="B32" s="69">
        <v>8812</v>
      </c>
      <c r="C32" s="69">
        <v>9386</v>
      </c>
      <c r="D32" s="69">
        <v>10134</v>
      </c>
      <c r="E32" s="69">
        <v>8894</v>
      </c>
      <c r="F32" s="119" t="s">
        <v>155</v>
      </c>
      <c r="G32" s="26"/>
      <c r="M32" s="38"/>
      <c r="P32" s="39"/>
    </row>
    <row r="33" spans="1:16" ht="11.1" customHeight="1">
      <c r="A33" s="42" t="s">
        <v>156</v>
      </c>
      <c r="B33" s="69">
        <v>5225</v>
      </c>
      <c r="C33" s="69">
        <v>6073</v>
      </c>
      <c r="D33" s="69">
        <v>6382</v>
      </c>
      <c r="E33" s="69">
        <v>5238</v>
      </c>
      <c r="F33" s="119" t="s">
        <v>157</v>
      </c>
      <c r="G33" s="26"/>
      <c r="M33" s="38"/>
      <c r="P33" s="26"/>
    </row>
    <row r="34" spans="1:16" ht="11.1" customHeight="1">
      <c r="A34" s="44" t="s">
        <v>158</v>
      </c>
      <c r="B34" s="40">
        <f>SUM(B35:B37)</f>
        <v>29832</v>
      </c>
      <c r="C34" s="40">
        <f>SUM(C35:C37)</f>
        <v>33995</v>
      </c>
      <c r="D34" s="40">
        <f>SUM(D35:D37)</f>
        <v>35183</v>
      </c>
      <c r="E34" s="40">
        <f>SUM(E35:E37)</f>
        <v>30175</v>
      </c>
      <c r="F34" s="118" t="s">
        <v>159</v>
      </c>
      <c r="G34" s="26"/>
      <c r="M34" s="38"/>
      <c r="P34" s="26"/>
    </row>
    <row r="35" spans="1:16" ht="11.1" customHeight="1">
      <c r="A35" s="41" t="s">
        <v>160</v>
      </c>
      <c r="B35" s="69">
        <v>9618</v>
      </c>
      <c r="C35" s="69">
        <v>10924</v>
      </c>
      <c r="D35" s="69">
        <v>11367</v>
      </c>
      <c r="E35" s="69">
        <v>9959</v>
      </c>
      <c r="F35" s="117" t="s">
        <v>161</v>
      </c>
      <c r="G35" s="26"/>
      <c r="M35" s="38"/>
      <c r="P35" s="26"/>
    </row>
    <row r="36" spans="1:16" ht="11.1" customHeight="1">
      <c r="A36" s="34" t="s">
        <v>162</v>
      </c>
      <c r="B36" s="69">
        <v>9934</v>
      </c>
      <c r="C36" s="69">
        <v>10766</v>
      </c>
      <c r="D36" s="69">
        <v>11093</v>
      </c>
      <c r="E36" s="69">
        <v>9835</v>
      </c>
      <c r="F36" s="117" t="s">
        <v>163</v>
      </c>
      <c r="M36" s="38"/>
      <c r="P36" s="26"/>
    </row>
    <row r="37" spans="1:16" ht="11.1" customHeight="1">
      <c r="A37" s="47" t="s">
        <v>164</v>
      </c>
      <c r="B37" s="69">
        <v>10280</v>
      </c>
      <c r="C37" s="69">
        <v>12305</v>
      </c>
      <c r="D37" s="69">
        <v>12723</v>
      </c>
      <c r="E37" s="69">
        <v>10381</v>
      </c>
      <c r="F37" s="119" t="s">
        <v>165</v>
      </c>
      <c r="G37" s="26"/>
      <c r="M37" s="38"/>
      <c r="P37" s="26"/>
    </row>
    <row r="38" spans="1:16" ht="11.1" customHeight="1">
      <c r="A38" s="44" t="s">
        <v>166</v>
      </c>
      <c r="B38" s="40">
        <f>SUM(B39:B44)</f>
        <v>48345</v>
      </c>
      <c r="C38" s="40">
        <f>SUM(C39:C44)</f>
        <v>51962</v>
      </c>
      <c r="D38" s="40">
        <f>SUM(D39:D44)</f>
        <v>53968</v>
      </c>
      <c r="E38" s="40">
        <f>SUM(E39:E44)</f>
        <v>48445</v>
      </c>
      <c r="F38" s="118" t="s">
        <v>167</v>
      </c>
      <c r="G38" s="26"/>
      <c r="H38" s="102"/>
      <c r="J38" s="102"/>
      <c r="K38" s="102"/>
      <c r="L38" s="102"/>
      <c r="M38" s="46"/>
      <c r="P38" s="26"/>
    </row>
    <row r="39" spans="1:16" ht="11.1" customHeight="1">
      <c r="A39" s="41" t="s">
        <v>168</v>
      </c>
      <c r="B39" s="69">
        <v>4610</v>
      </c>
      <c r="C39" s="69">
        <v>4864</v>
      </c>
      <c r="D39" s="69">
        <v>4655</v>
      </c>
      <c r="E39" s="69">
        <v>4610</v>
      </c>
      <c r="F39" s="117" t="s">
        <v>169</v>
      </c>
      <c r="G39" s="26"/>
      <c r="H39" s="102"/>
      <c r="J39" s="102"/>
      <c r="K39" s="102"/>
      <c r="L39" s="102"/>
      <c r="M39" s="46"/>
      <c r="P39" s="26"/>
    </row>
    <row r="40" spans="1:16" ht="11.1" customHeight="1">
      <c r="A40" s="41" t="s">
        <v>170</v>
      </c>
      <c r="B40" s="69">
        <v>9534</v>
      </c>
      <c r="C40" s="69">
        <v>10091</v>
      </c>
      <c r="D40" s="69">
        <v>10959</v>
      </c>
      <c r="E40" s="69">
        <v>9547</v>
      </c>
      <c r="F40" s="117" t="s">
        <v>171</v>
      </c>
      <c r="G40" s="26"/>
      <c r="M40" s="38"/>
      <c r="P40" s="26"/>
    </row>
    <row r="41" spans="1:16" ht="11.1" customHeight="1">
      <c r="A41" s="41" t="s">
        <v>172</v>
      </c>
      <c r="B41" s="69">
        <v>2611</v>
      </c>
      <c r="C41" s="69">
        <v>2963</v>
      </c>
      <c r="D41" s="69">
        <v>2967</v>
      </c>
      <c r="E41" s="69">
        <v>2715</v>
      </c>
      <c r="F41" s="117" t="s">
        <v>173</v>
      </c>
      <c r="G41" s="26"/>
      <c r="M41" s="38"/>
      <c r="P41" s="26"/>
    </row>
    <row r="42" spans="1:16" ht="11.1" customHeight="1">
      <c r="A42" s="41" t="s">
        <v>174</v>
      </c>
      <c r="B42" s="69">
        <v>10393</v>
      </c>
      <c r="C42" s="69">
        <v>11428</v>
      </c>
      <c r="D42" s="69">
        <v>12140</v>
      </c>
      <c r="E42" s="69">
        <v>10356</v>
      </c>
      <c r="F42" s="117" t="s">
        <v>175</v>
      </c>
      <c r="G42" s="26"/>
      <c r="M42" s="38"/>
      <c r="P42" s="26"/>
    </row>
    <row r="43" spans="1:16" ht="11.1" customHeight="1">
      <c r="A43" s="34" t="s">
        <v>176</v>
      </c>
      <c r="B43" s="69">
        <v>15468</v>
      </c>
      <c r="C43" s="69">
        <v>16119</v>
      </c>
      <c r="D43" s="69">
        <v>16408</v>
      </c>
      <c r="E43" s="69">
        <v>15482</v>
      </c>
      <c r="F43" s="117" t="s">
        <v>177</v>
      </c>
      <c r="G43" s="26"/>
      <c r="M43" s="32"/>
      <c r="P43" s="26"/>
    </row>
    <row r="44" spans="1:16" ht="11.1" customHeight="1">
      <c r="A44" s="76" t="s">
        <v>178</v>
      </c>
      <c r="B44" s="120">
        <v>5729</v>
      </c>
      <c r="C44" s="120">
        <v>6497</v>
      </c>
      <c r="D44" s="120">
        <v>6839</v>
      </c>
      <c r="E44" s="120">
        <v>5735</v>
      </c>
      <c r="F44" s="119" t="s">
        <v>179</v>
      </c>
      <c r="M44" s="32"/>
      <c r="P44" s="26"/>
    </row>
    <row r="45" spans="1:16" ht="11.1" customHeight="1">
      <c r="A45" s="44" t="s">
        <v>180</v>
      </c>
      <c r="B45" s="40">
        <f>SUM(B46:B49)</f>
        <v>31395</v>
      </c>
      <c r="C45" s="40">
        <f>SUM(C46:C49)</f>
        <v>35346</v>
      </c>
      <c r="D45" s="40">
        <f>SUM(D46:D49)</f>
        <v>36395</v>
      </c>
      <c r="E45" s="40">
        <f>SUM(E46:E49)</f>
        <v>31625</v>
      </c>
      <c r="F45" s="118" t="s">
        <v>181</v>
      </c>
      <c r="G45" s="26"/>
      <c r="M45" s="32"/>
      <c r="P45" s="26"/>
    </row>
    <row r="46" spans="1:16" ht="11.1" customHeight="1">
      <c r="A46" s="41" t="s">
        <v>182</v>
      </c>
      <c r="B46" s="69">
        <v>3461</v>
      </c>
      <c r="C46" s="69">
        <v>4146</v>
      </c>
      <c r="D46" s="69">
        <v>4435</v>
      </c>
      <c r="E46" s="69">
        <v>3643</v>
      </c>
      <c r="F46" s="117" t="s">
        <v>183</v>
      </c>
      <c r="G46" s="26"/>
      <c r="M46" s="38"/>
      <c r="P46" s="26"/>
    </row>
    <row r="47" spans="1:16" ht="11.1" customHeight="1">
      <c r="A47" s="34" t="s">
        <v>184</v>
      </c>
      <c r="B47" s="69">
        <v>19724</v>
      </c>
      <c r="C47" s="69">
        <v>21814</v>
      </c>
      <c r="D47" s="69">
        <v>22118</v>
      </c>
      <c r="E47" s="69">
        <v>19780</v>
      </c>
      <c r="F47" s="117" t="s">
        <v>185</v>
      </c>
      <c r="G47" s="26"/>
      <c r="M47" s="38"/>
      <c r="P47" s="26"/>
    </row>
    <row r="48" spans="1:16" ht="11.1" customHeight="1">
      <c r="A48" s="41" t="s">
        <v>186</v>
      </c>
      <c r="B48" s="69">
        <v>2743</v>
      </c>
      <c r="C48" s="69">
        <v>3784</v>
      </c>
      <c r="D48" s="69">
        <v>3954</v>
      </c>
      <c r="E48" s="69">
        <v>2735</v>
      </c>
      <c r="F48" s="121" t="s">
        <v>187</v>
      </c>
      <c r="G48" s="26"/>
      <c r="M48" s="38"/>
      <c r="P48" s="26"/>
    </row>
    <row r="49" spans="1:16" ht="11.1" customHeight="1">
      <c r="A49" s="78" t="s">
        <v>188</v>
      </c>
      <c r="B49" s="69">
        <v>5467</v>
      </c>
      <c r="C49" s="69">
        <v>5602</v>
      </c>
      <c r="D49" s="69">
        <v>5888</v>
      </c>
      <c r="E49" s="69">
        <v>5467</v>
      </c>
      <c r="F49" s="117" t="s">
        <v>189</v>
      </c>
      <c r="G49" s="26"/>
      <c r="M49" s="38"/>
      <c r="P49" s="26"/>
    </row>
    <row r="50" spans="1:16" ht="11.1" customHeight="1">
      <c r="A50" s="44" t="s">
        <v>190</v>
      </c>
      <c r="B50" s="40">
        <f>SUM(B51:B54)</f>
        <v>37199</v>
      </c>
      <c r="C50" s="40">
        <f>SUM(C51:C54)</f>
        <v>39868</v>
      </c>
      <c r="D50" s="40">
        <f>SUM(D51:D54)</f>
        <v>40213</v>
      </c>
      <c r="E50" s="40">
        <f>SUM(E51:E54)</f>
        <v>37708</v>
      </c>
      <c r="F50" s="118" t="s">
        <v>191</v>
      </c>
      <c r="G50" s="26"/>
      <c r="H50" s="102"/>
      <c r="J50" s="102"/>
      <c r="K50" s="102"/>
      <c r="L50" s="102"/>
      <c r="M50" s="49"/>
      <c r="P50" s="26"/>
    </row>
    <row r="51" spans="1:16" ht="11.1" customHeight="1">
      <c r="A51" s="41" t="s">
        <v>192</v>
      </c>
      <c r="B51" s="69">
        <v>7676</v>
      </c>
      <c r="C51" s="69">
        <v>7990</v>
      </c>
      <c r="D51" s="69">
        <v>7827</v>
      </c>
      <c r="E51" s="69">
        <v>7686</v>
      </c>
      <c r="F51" s="117" t="s">
        <v>193</v>
      </c>
      <c r="G51" s="26"/>
      <c r="H51" s="102"/>
      <c r="J51" s="102"/>
      <c r="K51" s="102"/>
      <c r="L51" s="102"/>
      <c r="M51" s="49"/>
      <c r="P51" s="26"/>
    </row>
    <row r="52" spans="1:16" ht="11.1" customHeight="1">
      <c r="A52" s="42" t="s">
        <v>194</v>
      </c>
      <c r="B52" s="69">
        <v>3790</v>
      </c>
      <c r="C52" s="69">
        <v>4049</v>
      </c>
      <c r="D52" s="69">
        <v>4483</v>
      </c>
      <c r="E52" s="69">
        <v>4023</v>
      </c>
      <c r="F52" s="119" t="s">
        <v>195</v>
      </c>
      <c r="G52" s="26"/>
      <c r="H52" s="102"/>
      <c r="J52" s="102"/>
      <c r="K52" s="102"/>
      <c r="L52" s="102"/>
      <c r="M52" s="49"/>
      <c r="P52" s="26"/>
    </row>
    <row r="53" spans="1:16" ht="11.1" customHeight="1">
      <c r="A53" s="41" t="s">
        <v>196</v>
      </c>
      <c r="B53" s="69">
        <v>15931</v>
      </c>
      <c r="C53" s="69">
        <v>17036</v>
      </c>
      <c r="D53" s="69">
        <v>16619</v>
      </c>
      <c r="E53" s="69">
        <v>15931</v>
      </c>
      <c r="F53" s="117" t="s">
        <v>197</v>
      </c>
      <c r="G53" s="26"/>
      <c r="H53" s="102"/>
      <c r="J53" s="102"/>
      <c r="K53" s="102"/>
      <c r="L53" s="102"/>
      <c r="M53" s="49"/>
      <c r="P53" s="26"/>
    </row>
    <row r="54" spans="1:16" ht="11.1" customHeight="1">
      <c r="A54" s="41" t="s">
        <v>198</v>
      </c>
      <c r="B54" s="69">
        <v>9802</v>
      </c>
      <c r="C54" s="69">
        <v>10793</v>
      </c>
      <c r="D54" s="69">
        <v>11284</v>
      </c>
      <c r="E54" s="69">
        <v>10068</v>
      </c>
      <c r="F54" s="117" t="s">
        <v>199</v>
      </c>
      <c r="G54" s="26"/>
      <c r="H54" s="102"/>
      <c r="J54" s="102"/>
      <c r="K54" s="102"/>
      <c r="L54" s="102"/>
      <c r="M54" s="49"/>
      <c r="P54" s="26"/>
    </row>
    <row r="55" spans="1:16" ht="11.1" customHeight="1">
      <c r="A55" s="44" t="s">
        <v>200</v>
      </c>
      <c r="B55" s="40">
        <f>SUM(B56:B62)</f>
        <v>57152</v>
      </c>
      <c r="C55" s="40">
        <f>SUM(C56:C62)</f>
        <v>61251</v>
      </c>
      <c r="D55" s="40">
        <f>SUM(D56:D62)</f>
        <v>60915</v>
      </c>
      <c r="E55" s="40">
        <f>SUM(E56:E62)</f>
        <v>57201</v>
      </c>
      <c r="F55" s="118" t="s">
        <v>201</v>
      </c>
      <c r="G55" s="26"/>
      <c r="H55" s="102"/>
      <c r="J55" s="102"/>
      <c r="K55" s="102"/>
      <c r="L55" s="102"/>
      <c r="M55" s="49"/>
      <c r="P55" s="26"/>
    </row>
    <row r="56" spans="1:16" ht="11.1" customHeight="1">
      <c r="A56" s="41" t="s">
        <v>202</v>
      </c>
      <c r="B56" s="69">
        <v>9274</v>
      </c>
      <c r="C56" s="69">
        <v>10328</v>
      </c>
      <c r="D56" s="69">
        <v>10755</v>
      </c>
      <c r="E56" s="69">
        <v>9276</v>
      </c>
      <c r="F56" s="117" t="s">
        <v>203</v>
      </c>
      <c r="G56" s="26"/>
      <c r="H56" s="102"/>
      <c r="J56" s="102"/>
      <c r="K56" s="102"/>
      <c r="L56" s="102"/>
      <c r="M56" s="49"/>
      <c r="P56" s="26"/>
    </row>
    <row r="57" spans="1:16" ht="11.1" customHeight="1">
      <c r="A57" s="79" t="s">
        <v>204</v>
      </c>
      <c r="B57" s="69">
        <v>1549</v>
      </c>
      <c r="C57" s="69">
        <v>1655</v>
      </c>
      <c r="D57" s="69">
        <v>1574</v>
      </c>
      <c r="E57" s="69">
        <v>1515</v>
      </c>
      <c r="F57" s="117" t="s">
        <v>205</v>
      </c>
      <c r="G57" s="26"/>
      <c r="H57" s="102"/>
      <c r="J57" s="102"/>
      <c r="K57" s="102"/>
      <c r="L57" s="102"/>
      <c r="M57" s="49"/>
      <c r="P57" s="26"/>
    </row>
    <row r="58" spans="1:16" ht="11.1" customHeight="1">
      <c r="A58" s="41" t="s">
        <v>206</v>
      </c>
      <c r="B58" s="69">
        <v>9160</v>
      </c>
      <c r="C58" s="69">
        <v>9726</v>
      </c>
      <c r="D58" s="69">
        <v>9716</v>
      </c>
      <c r="E58" s="69">
        <v>9185</v>
      </c>
      <c r="F58" s="117" t="s">
        <v>207</v>
      </c>
      <c r="G58" s="26"/>
      <c r="H58" s="102"/>
      <c r="J58" s="102"/>
      <c r="K58" s="102"/>
      <c r="L58" s="102"/>
      <c r="M58" s="49"/>
      <c r="P58" s="26"/>
    </row>
    <row r="59" spans="1:16" ht="11.1" customHeight="1">
      <c r="A59" s="41" t="s">
        <v>208</v>
      </c>
      <c r="B59" s="69">
        <v>3850</v>
      </c>
      <c r="C59" s="69">
        <v>4027</v>
      </c>
      <c r="D59" s="69">
        <v>3790</v>
      </c>
      <c r="E59" s="69">
        <v>4042</v>
      </c>
      <c r="F59" s="117" t="s">
        <v>209</v>
      </c>
      <c r="G59" s="26"/>
      <c r="H59" s="102"/>
      <c r="J59" s="102"/>
      <c r="K59" s="102"/>
      <c r="L59" s="102"/>
      <c r="M59" s="49"/>
      <c r="P59" s="26"/>
    </row>
    <row r="60" spans="1:16" ht="11.1" customHeight="1">
      <c r="A60" s="80" t="s">
        <v>210</v>
      </c>
      <c r="B60" s="69">
        <v>5402</v>
      </c>
      <c r="C60" s="69">
        <v>5347</v>
      </c>
      <c r="D60" s="69">
        <v>5466</v>
      </c>
      <c r="E60" s="69">
        <v>5174</v>
      </c>
      <c r="F60" s="119" t="s">
        <v>211</v>
      </c>
      <c r="G60" s="26"/>
      <c r="H60" s="102"/>
      <c r="J60" s="102"/>
      <c r="K60" s="102"/>
      <c r="L60" s="102"/>
      <c r="M60" s="49"/>
      <c r="P60" s="26"/>
    </row>
    <row r="61" spans="1:16" ht="11.1" customHeight="1">
      <c r="A61" s="34" t="s">
        <v>212</v>
      </c>
      <c r="B61" s="69">
        <v>18748</v>
      </c>
      <c r="C61" s="69">
        <v>20248</v>
      </c>
      <c r="D61" s="69">
        <v>19636</v>
      </c>
      <c r="E61" s="69">
        <v>18797</v>
      </c>
      <c r="F61" s="122" t="s">
        <v>213</v>
      </c>
      <c r="G61" s="26"/>
      <c r="H61" s="102"/>
      <c r="J61" s="102"/>
      <c r="K61" s="102"/>
      <c r="L61" s="102"/>
      <c r="M61" s="49"/>
      <c r="P61" s="26"/>
    </row>
    <row r="62" spans="1:16" ht="11.1" customHeight="1">
      <c r="A62" s="41" t="s">
        <v>214</v>
      </c>
      <c r="B62" s="69">
        <v>9169</v>
      </c>
      <c r="C62" s="69">
        <v>9920</v>
      </c>
      <c r="D62" s="69">
        <v>9978</v>
      </c>
      <c r="E62" s="69">
        <v>9212</v>
      </c>
      <c r="F62" s="117" t="s">
        <v>215</v>
      </c>
      <c r="G62" s="26"/>
      <c r="H62" s="102"/>
      <c r="J62" s="102"/>
      <c r="K62" s="102"/>
      <c r="L62" s="102"/>
      <c r="M62" s="49"/>
      <c r="P62" s="26"/>
    </row>
    <row r="63" spans="1:16" ht="11.45" customHeight="1">
      <c r="A63" s="52"/>
      <c r="B63" s="69"/>
      <c r="C63" s="69"/>
      <c r="D63" s="69"/>
      <c r="E63" s="69"/>
      <c r="F63" s="78"/>
      <c r="G63" s="26"/>
      <c r="H63" s="102"/>
      <c r="J63" s="102"/>
      <c r="K63" s="102"/>
      <c r="L63" s="102"/>
      <c r="M63" s="49"/>
      <c r="P63" s="26"/>
    </row>
    <row r="64" spans="1:16" ht="14.25">
      <c r="A64" s="83" t="s">
        <v>216</v>
      </c>
      <c r="B64" s="84">
        <f>SUM(B55,B50,B45,B38,B34,B29,B24,B12,'[3]17(2)'!B12,'[3]17(2)'!B14,'[3]17(2)'!B18,'[3]17(2)'!B24,'[3]17(2)'!B34,'[3]17(2)'!B38,'[3]17(2)'!B43,'[3]17(2)'!B50)</f>
        <v>649636</v>
      </c>
      <c r="C64" s="84">
        <f>SUM(C55,C50,C45,C38,C34,C29,C24,C12,'[3]17(2)'!C12,'[3]17(2)'!C14,'[3]17(2)'!C18,'[3]17(2)'!C24,'[3]17(2)'!C34,'[3]17(2)'!C38,'[3]17(2)'!C43,'[3]17(2)'!C50)</f>
        <v>676391</v>
      </c>
      <c r="D64" s="84">
        <f>SUM(D55,D50,D45,D38,D34,D29,D24,D12,'[3]17(2)'!D12,'[3]17(2)'!D14,'[3]17(2)'!D18,'[3]17(2)'!D24,'[3]17(2)'!D34,'[3]17(2)'!D38,'[3]17(2)'!D43,'[3]17(2)'!D50)</f>
        <v>692003</v>
      </c>
      <c r="E64" s="84">
        <f>SUM(E55,E50,E45,E38,E34,E29,E24,E12,'[3]17(2)'!E12,'[3]17(2)'!E14,'[3]17(2)'!E18,'[3]17(2)'!E24,'[3]17(2)'!E34,'[3]17(2)'!E38,'[3]17(2)'!E43,'[3]17(2)'!E50)</f>
        <v>653809</v>
      </c>
      <c r="F64" s="48" t="s">
        <v>217</v>
      </c>
      <c r="G64" s="26"/>
      <c r="H64" s="102"/>
      <c r="J64" s="102"/>
      <c r="K64" s="102"/>
      <c r="L64" s="102"/>
      <c r="M64" s="49"/>
      <c r="P64" s="26"/>
    </row>
    <row r="65" spans="1:16" ht="11.45" customHeight="1">
      <c r="A65" s="83"/>
      <c r="B65" s="84"/>
      <c r="C65" s="84"/>
      <c r="D65" s="84"/>
      <c r="E65" s="84"/>
      <c r="F65" s="102"/>
      <c r="G65" s="26"/>
      <c r="H65" s="102"/>
      <c r="J65" s="102"/>
      <c r="K65" s="102"/>
      <c r="L65" s="102"/>
      <c r="M65" s="49"/>
      <c r="P65" s="26"/>
    </row>
    <row r="66" spans="1:16" ht="12.75" customHeight="1">
      <c r="A66" s="61" t="s">
        <v>243</v>
      </c>
      <c r="B66" s="123"/>
      <c r="C66" s="123"/>
      <c r="D66" s="123"/>
      <c r="E66" s="123"/>
      <c r="F66" s="38"/>
      <c r="G66" s="26"/>
      <c r="H66" s="102"/>
      <c r="I66" s="102"/>
      <c r="J66" s="102"/>
      <c r="K66" s="102"/>
      <c r="L66" s="102"/>
      <c r="M66" s="49"/>
      <c r="P66" s="26"/>
    </row>
    <row r="67" spans="1:16" ht="12.75" customHeight="1">
      <c r="A67" s="58" t="s">
        <v>244</v>
      </c>
      <c r="B67" s="113"/>
      <c r="C67" s="113"/>
      <c r="D67" s="113"/>
      <c r="E67" s="113"/>
      <c r="F67" s="59"/>
      <c r="G67" s="26"/>
      <c r="H67" s="102"/>
      <c r="J67" s="102"/>
      <c r="K67" s="102"/>
      <c r="L67" s="102"/>
      <c r="M67" s="49"/>
      <c r="P67" s="26"/>
    </row>
    <row r="68" spans="1:16" ht="12.75" customHeight="1">
      <c r="A68" s="58" t="s">
        <v>222</v>
      </c>
      <c r="B68" s="26"/>
      <c r="C68" s="26"/>
      <c r="D68" s="26"/>
      <c r="E68" s="26"/>
      <c r="F68" s="15" t="s">
        <v>223</v>
      </c>
      <c r="G68" s="26"/>
      <c r="H68" s="102"/>
      <c r="J68" s="102"/>
      <c r="K68" s="102"/>
      <c r="L68" s="102"/>
      <c r="M68" s="49"/>
      <c r="P68" s="26"/>
    </row>
    <row r="69" spans="1:16" s="90" customFormat="1" ht="12.75" customHeight="1">
      <c r="A69" s="124" t="s">
        <v>224</v>
      </c>
      <c r="B69" s="89"/>
      <c r="C69" s="89"/>
      <c r="D69" s="89"/>
      <c r="E69" s="89"/>
      <c r="F69" s="91" t="s">
        <v>225</v>
      </c>
      <c r="H69" s="92"/>
      <c r="I69" s="92"/>
      <c r="J69" s="92"/>
      <c r="K69" s="92"/>
      <c r="L69" s="93"/>
    </row>
    <row r="70" spans="1:16" ht="12.75" customHeight="1">
      <c r="A70" s="94"/>
      <c r="B70" s="94"/>
      <c r="C70" s="94"/>
      <c r="D70" s="94"/>
      <c r="E70" s="94"/>
      <c r="F70" s="94"/>
      <c r="G70" s="26"/>
      <c r="P70" s="26"/>
    </row>
    <row r="71" spans="1:16" ht="12.75" customHeight="1">
      <c r="B71" s="26"/>
      <c r="C71" s="26"/>
      <c r="D71" s="26"/>
      <c r="E71" s="26"/>
      <c r="F71" s="26"/>
      <c r="G71" s="26"/>
      <c r="P71" s="26"/>
    </row>
    <row r="72" spans="1:16" ht="12.75" customHeight="1">
      <c r="B72" s="26"/>
      <c r="C72" s="26"/>
      <c r="D72" s="26"/>
      <c r="E72" s="26"/>
      <c r="F72" s="26"/>
      <c r="G72" s="26"/>
      <c r="P72" s="26"/>
    </row>
    <row r="73" spans="1:16" ht="12.75" customHeight="1">
      <c r="B73" s="26"/>
      <c r="C73" s="26"/>
      <c r="D73" s="26"/>
      <c r="E73" s="26"/>
      <c r="F73" s="26"/>
      <c r="G73" s="26"/>
      <c r="P73" s="26"/>
    </row>
    <row r="74" spans="1:16" ht="12.75" customHeight="1">
      <c r="B74" s="26"/>
      <c r="C74" s="26"/>
      <c r="D74" s="26"/>
      <c r="E74" s="26"/>
      <c r="F74" s="26"/>
      <c r="G74" s="26"/>
      <c r="P74" s="26"/>
    </row>
    <row r="75" spans="1:16" ht="12.75" customHeight="1">
      <c r="A75" s="26"/>
      <c r="B75" s="26"/>
      <c r="C75" s="26"/>
      <c r="D75" s="26"/>
      <c r="E75" s="26"/>
      <c r="F75" s="26"/>
      <c r="G75" s="26"/>
      <c r="P75" s="26"/>
    </row>
    <row r="76" spans="1:16" ht="12.75" customHeight="1">
      <c r="A76" s="26"/>
      <c r="B76" s="26"/>
      <c r="C76" s="26"/>
      <c r="D76" s="26"/>
      <c r="E76" s="26"/>
      <c r="F76" s="26"/>
      <c r="G76" s="26"/>
      <c r="P76" s="26"/>
    </row>
    <row r="77" spans="1:16" ht="12.75" customHeight="1">
      <c r="A77" s="26"/>
      <c r="B77" s="26"/>
      <c r="C77" s="26"/>
      <c r="D77" s="26"/>
      <c r="E77" s="26"/>
      <c r="F77" s="26"/>
      <c r="G77" s="26"/>
      <c r="P77" s="26"/>
    </row>
    <row r="78" spans="1:16">
      <c r="A78" s="26"/>
      <c r="B78" s="26"/>
      <c r="C78" s="26"/>
      <c r="D78" s="26"/>
      <c r="E78" s="26"/>
      <c r="F78" s="26"/>
      <c r="G78" s="26"/>
      <c r="P78" s="26"/>
    </row>
    <row r="79" spans="1:16">
      <c r="A79" s="26"/>
      <c r="F79" s="26"/>
      <c r="G79" s="26"/>
      <c r="P79" s="26"/>
    </row>
    <row r="80" spans="1:16">
      <c r="A80" s="26"/>
    </row>
    <row r="84" spans="1:16">
      <c r="B84" s="26"/>
      <c r="C84" s="26"/>
      <c r="D84" s="26"/>
      <c r="E84" s="26"/>
    </row>
    <row r="85" spans="1:16">
      <c r="B85" s="26"/>
      <c r="C85" s="26"/>
      <c r="D85" s="26"/>
      <c r="E85" s="26"/>
      <c r="F85" s="26"/>
      <c r="G85" s="26"/>
      <c r="P85" s="26"/>
    </row>
    <row r="86" spans="1:16">
      <c r="A86" s="26"/>
      <c r="B86" s="26"/>
      <c r="C86" s="26"/>
      <c r="D86" s="26"/>
      <c r="E86" s="26"/>
      <c r="F86" s="26"/>
      <c r="G86" s="26"/>
      <c r="P86" s="26"/>
    </row>
    <row r="87" spans="1:16">
      <c r="A87" s="26"/>
      <c r="B87" s="26"/>
      <c r="C87" s="26"/>
      <c r="D87" s="26"/>
      <c r="E87" s="26"/>
      <c r="F87" s="26"/>
      <c r="G87" s="26"/>
      <c r="P87" s="26"/>
    </row>
    <row r="88" spans="1:16">
      <c r="A88" s="26"/>
      <c r="B88" s="26"/>
      <c r="C88" s="26"/>
      <c r="D88" s="26"/>
      <c r="E88" s="26"/>
      <c r="F88" s="26"/>
      <c r="G88" s="26"/>
      <c r="P88" s="26"/>
    </row>
    <row r="89" spans="1:16">
      <c r="A89" s="26"/>
      <c r="B89" s="26"/>
      <c r="C89" s="26"/>
      <c r="D89" s="26"/>
      <c r="E89" s="26"/>
      <c r="F89" s="26"/>
      <c r="G89" s="26"/>
    </row>
    <row r="90" spans="1:16">
      <c r="A90" s="26"/>
      <c r="B90" s="26"/>
      <c r="C90" s="26"/>
      <c r="D90" s="26"/>
      <c r="E90" s="26"/>
      <c r="F90" s="26"/>
      <c r="G90" s="26"/>
    </row>
    <row r="91" spans="1:16">
      <c r="A91" s="26"/>
      <c r="B91" s="26"/>
      <c r="C91" s="26"/>
      <c r="D91" s="26"/>
      <c r="E91" s="26"/>
      <c r="F91" s="26"/>
      <c r="G91" s="26"/>
    </row>
    <row r="92" spans="1:16">
      <c r="A92" s="26"/>
      <c r="B92" s="26"/>
      <c r="C92" s="26"/>
      <c r="D92" s="26"/>
      <c r="E92" s="26"/>
      <c r="F92" s="26"/>
      <c r="G92" s="26"/>
    </row>
    <row r="93" spans="1:16">
      <c r="A93" s="26"/>
      <c r="B93" s="26"/>
      <c r="C93" s="26"/>
      <c r="D93" s="26"/>
      <c r="E93" s="26"/>
      <c r="F93" s="26"/>
      <c r="G93" s="26"/>
    </row>
    <row r="94" spans="1:16">
      <c r="A94" s="26"/>
      <c r="B94" s="26"/>
      <c r="C94" s="26"/>
      <c r="D94" s="26"/>
      <c r="E94" s="26"/>
      <c r="F94" s="26"/>
      <c r="G94" s="26"/>
    </row>
    <row r="95" spans="1:16">
      <c r="A95" s="26"/>
      <c r="B95" s="26"/>
      <c r="C95" s="26"/>
      <c r="D95" s="26"/>
      <c r="E95" s="26"/>
      <c r="F95" s="26"/>
      <c r="G95" s="26"/>
    </row>
    <row r="96" spans="1:16">
      <c r="A96" s="26"/>
      <c r="B96" s="26"/>
      <c r="C96" s="26"/>
      <c r="D96" s="26"/>
      <c r="E96" s="26"/>
      <c r="F96" s="26"/>
      <c r="G96" s="26"/>
    </row>
    <row r="97" spans="1:7">
      <c r="A97" s="26"/>
      <c r="B97" s="26"/>
      <c r="C97" s="26"/>
      <c r="D97" s="26"/>
      <c r="E97" s="26"/>
      <c r="F97" s="26"/>
      <c r="G97" s="26"/>
    </row>
    <row r="98" spans="1:7">
      <c r="A98" s="26"/>
      <c r="B98" s="26"/>
      <c r="C98" s="26"/>
      <c r="D98" s="26"/>
      <c r="E98" s="26"/>
      <c r="F98" s="26"/>
      <c r="G98" s="26"/>
    </row>
    <row r="99" spans="1:7">
      <c r="A99" s="26"/>
      <c r="B99" s="26"/>
      <c r="C99" s="26"/>
      <c r="D99" s="26"/>
      <c r="E99" s="26"/>
      <c r="F99" s="26"/>
      <c r="G99" s="26"/>
    </row>
    <row r="100" spans="1:7">
      <c r="A100" s="26"/>
      <c r="B100" s="26"/>
      <c r="C100" s="26"/>
      <c r="D100" s="26"/>
      <c r="E100" s="26"/>
      <c r="F100" s="26"/>
      <c r="G100" s="26"/>
    </row>
    <row r="101" spans="1:7">
      <c r="A101" s="26"/>
      <c r="B101" s="26"/>
      <c r="C101" s="26"/>
      <c r="D101" s="26"/>
      <c r="E101" s="26"/>
      <c r="F101" s="26"/>
      <c r="G101" s="26"/>
    </row>
    <row r="102" spans="1:7">
      <c r="A102" s="26"/>
      <c r="B102" s="26"/>
      <c r="C102" s="26"/>
      <c r="D102" s="26"/>
      <c r="E102" s="26"/>
      <c r="F102" s="26"/>
      <c r="G102" s="26"/>
    </row>
    <row r="103" spans="1:7">
      <c r="A103" s="26"/>
      <c r="B103" s="26"/>
      <c r="C103" s="26"/>
      <c r="D103" s="26"/>
      <c r="E103" s="26"/>
      <c r="F103" s="26"/>
      <c r="G103" s="26"/>
    </row>
    <row r="104" spans="1:7">
      <c r="A104" s="26"/>
      <c r="B104" s="26"/>
      <c r="C104" s="26"/>
      <c r="D104" s="26"/>
      <c r="E104" s="26"/>
      <c r="F104" s="26"/>
      <c r="G104" s="26"/>
    </row>
    <row r="105" spans="1:7">
      <c r="A105" s="26"/>
      <c r="B105" s="26"/>
      <c r="C105" s="26"/>
      <c r="D105" s="26"/>
      <c r="E105" s="26"/>
      <c r="F105" s="26"/>
      <c r="G105" s="26"/>
    </row>
    <row r="106" spans="1:7">
      <c r="A106" s="26"/>
      <c r="B106" s="26"/>
      <c r="C106" s="26"/>
      <c r="D106" s="26"/>
      <c r="E106" s="26"/>
      <c r="F106" s="26"/>
      <c r="G106" s="26"/>
    </row>
    <row r="107" spans="1:7">
      <c r="A107" s="26"/>
      <c r="B107" s="26"/>
      <c r="C107" s="26"/>
      <c r="D107" s="26"/>
      <c r="E107" s="26"/>
      <c r="F107" s="26"/>
      <c r="G107" s="26"/>
    </row>
    <row r="108" spans="1:7">
      <c r="A108" s="26"/>
      <c r="B108" s="26"/>
      <c r="C108" s="26"/>
      <c r="D108" s="26"/>
      <c r="E108" s="26"/>
      <c r="F108" s="26"/>
      <c r="G108" s="26"/>
    </row>
    <row r="109" spans="1:7">
      <c r="A109" s="26"/>
      <c r="B109" s="26"/>
      <c r="C109" s="26"/>
      <c r="D109" s="26"/>
      <c r="E109" s="26"/>
      <c r="F109" s="26"/>
      <c r="G109" s="26"/>
    </row>
    <row r="110" spans="1:7">
      <c r="A110" s="26"/>
      <c r="B110" s="26"/>
      <c r="C110" s="26"/>
      <c r="D110" s="26"/>
      <c r="E110" s="26"/>
      <c r="F110" s="26"/>
      <c r="G110" s="26"/>
    </row>
    <row r="111" spans="1:7">
      <c r="A111" s="26"/>
      <c r="B111" s="26"/>
      <c r="C111" s="26"/>
      <c r="D111" s="26"/>
      <c r="E111" s="26"/>
      <c r="F111" s="26"/>
      <c r="G111" s="26"/>
    </row>
    <row r="112" spans="1:7">
      <c r="A112" s="26"/>
      <c r="B112" s="26"/>
      <c r="C112" s="26"/>
      <c r="D112" s="26"/>
      <c r="E112" s="26"/>
      <c r="F112" s="26"/>
      <c r="G112" s="26"/>
    </row>
    <row r="113" spans="1:7">
      <c r="A113" s="26"/>
      <c r="B113" s="26"/>
      <c r="C113" s="26"/>
      <c r="D113" s="26"/>
      <c r="E113" s="26"/>
      <c r="F113" s="26"/>
      <c r="G113" s="26"/>
    </row>
    <row r="114" spans="1:7">
      <c r="A114" s="26"/>
      <c r="B114" s="26"/>
      <c r="C114" s="26"/>
      <c r="D114" s="26"/>
      <c r="E114" s="26"/>
      <c r="F114" s="26"/>
      <c r="G114" s="26"/>
    </row>
    <row r="115" spans="1:7">
      <c r="A115" s="26"/>
      <c r="B115" s="26"/>
      <c r="C115" s="26"/>
      <c r="D115" s="26"/>
      <c r="E115" s="26"/>
      <c r="F115" s="26"/>
      <c r="G115" s="26"/>
    </row>
    <row r="116" spans="1:7">
      <c r="A116" s="26"/>
      <c r="B116" s="26"/>
      <c r="C116" s="26"/>
      <c r="D116" s="26"/>
      <c r="E116" s="26"/>
      <c r="F116" s="26"/>
      <c r="G116" s="26"/>
    </row>
    <row r="117" spans="1:7">
      <c r="A117" s="26"/>
      <c r="B117" s="26"/>
      <c r="C117" s="26"/>
      <c r="D117" s="26"/>
      <c r="E117" s="26"/>
      <c r="F117" s="26"/>
      <c r="G117" s="26"/>
    </row>
    <row r="118" spans="1:7">
      <c r="A118" s="26"/>
      <c r="B118" s="26"/>
      <c r="C118" s="26"/>
      <c r="D118" s="26"/>
      <c r="E118" s="26"/>
      <c r="F118" s="26"/>
      <c r="G118" s="26"/>
    </row>
    <row r="119" spans="1:7">
      <c r="A119" s="26"/>
      <c r="B119" s="26"/>
      <c r="C119" s="26"/>
      <c r="D119" s="26"/>
      <c r="E119" s="26"/>
      <c r="F119" s="26"/>
      <c r="G119" s="26"/>
    </row>
    <row r="120" spans="1:7">
      <c r="A120" s="26"/>
      <c r="B120" s="26"/>
      <c r="C120" s="26"/>
      <c r="D120" s="26"/>
      <c r="E120" s="26"/>
      <c r="F120" s="26"/>
      <c r="G120" s="26"/>
    </row>
    <row r="121" spans="1:7">
      <c r="A121" s="26"/>
      <c r="B121" s="26"/>
      <c r="C121" s="26"/>
      <c r="D121" s="26"/>
      <c r="E121" s="26"/>
      <c r="F121" s="26"/>
      <c r="G121" s="26"/>
    </row>
    <row r="122" spans="1:7">
      <c r="A122" s="26"/>
      <c r="B122" s="26"/>
      <c r="C122" s="26"/>
      <c r="D122" s="26"/>
      <c r="E122" s="26"/>
      <c r="F122" s="26"/>
      <c r="G122" s="26"/>
    </row>
    <row r="123" spans="1:7">
      <c r="A123" s="26"/>
      <c r="B123" s="26"/>
      <c r="C123" s="26"/>
      <c r="D123" s="26"/>
      <c r="E123" s="26"/>
      <c r="F123" s="26"/>
      <c r="G123" s="26"/>
    </row>
    <row r="124" spans="1:7">
      <c r="A124" s="26"/>
      <c r="B124" s="26"/>
      <c r="C124" s="26"/>
      <c r="D124" s="26"/>
      <c r="E124" s="26"/>
      <c r="F124" s="26"/>
      <c r="G124" s="26"/>
    </row>
    <row r="125" spans="1:7">
      <c r="A125" s="26"/>
      <c r="B125" s="26"/>
      <c r="C125" s="26"/>
      <c r="D125" s="26"/>
      <c r="E125" s="26"/>
      <c r="F125" s="26"/>
      <c r="G125" s="26"/>
    </row>
    <row r="126" spans="1:7">
      <c r="A126" s="26"/>
      <c r="B126" s="26"/>
      <c r="C126" s="26"/>
      <c r="D126" s="26"/>
      <c r="E126" s="26"/>
      <c r="F126" s="26"/>
      <c r="G126" s="26"/>
    </row>
    <row r="127" spans="1:7">
      <c r="A127" s="26"/>
      <c r="B127" s="26"/>
      <c r="C127" s="26"/>
      <c r="D127" s="26"/>
      <c r="E127" s="26"/>
      <c r="F127" s="26"/>
      <c r="G127" s="26"/>
    </row>
    <row r="128" spans="1:7">
      <c r="A128" s="26"/>
      <c r="B128" s="26"/>
      <c r="C128" s="26"/>
      <c r="D128" s="26"/>
      <c r="E128" s="26"/>
      <c r="F128" s="26"/>
      <c r="G128" s="26"/>
    </row>
    <row r="129" spans="1:7">
      <c r="A129" s="26"/>
      <c r="B129" s="26"/>
      <c r="C129" s="26"/>
      <c r="D129" s="26"/>
      <c r="E129" s="26"/>
      <c r="F129" s="26"/>
      <c r="G129" s="26"/>
    </row>
    <row r="130" spans="1:7">
      <c r="A130" s="26"/>
      <c r="B130" s="26"/>
      <c r="C130" s="26"/>
      <c r="D130" s="26"/>
      <c r="E130" s="26"/>
      <c r="F130" s="26"/>
      <c r="G130" s="26"/>
    </row>
    <row r="131" spans="1:7">
      <c r="A131" s="26"/>
      <c r="B131" s="26"/>
      <c r="C131" s="26"/>
      <c r="D131" s="26"/>
      <c r="E131" s="26"/>
      <c r="F131" s="26"/>
      <c r="G131" s="26"/>
    </row>
    <row r="132" spans="1:7">
      <c r="A132" s="26"/>
      <c r="B132" s="26"/>
      <c r="C132" s="26"/>
      <c r="D132" s="26"/>
      <c r="E132" s="26"/>
      <c r="F132" s="26"/>
      <c r="G132" s="26"/>
    </row>
    <row r="133" spans="1:7">
      <c r="A133" s="26"/>
      <c r="B133" s="26"/>
      <c r="C133" s="26"/>
      <c r="D133" s="26"/>
      <c r="E133" s="26"/>
      <c r="F133" s="26"/>
      <c r="G133" s="26"/>
    </row>
    <row r="134" spans="1:7">
      <c r="A134" s="26"/>
      <c r="B134" s="26"/>
      <c r="C134" s="26"/>
      <c r="D134" s="26"/>
      <c r="E134" s="26"/>
      <c r="F134" s="26"/>
      <c r="G134" s="26"/>
    </row>
    <row r="135" spans="1:7">
      <c r="A135" s="26"/>
      <c r="B135" s="26"/>
      <c r="C135" s="26"/>
      <c r="D135" s="26"/>
      <c r="E135" s="26"/>
      <c r="F135" s="26"/>
      <c r="G135" s="26"/>
    </row>
    <row r="136" spans="1:7">
      <c r="A136" s="26"/>
      <c r="B136" s="26"/>
      <c r="C136" s="26"/>
      <c r="D136" s="26"/>
      <c r="E136" s="26"/>
      <c r="F136" s="26"/>
      <c r="G136" s="26"/>
    </row>
    <row r="137" spans="1:7">
      <c r="A137" s="26"/>
      <c r="B137" s="26"/>
      <c r="C137" s="26"/>
      <c r="D137" s="26"/>
      <c r="E137" s="26"/>
      <c r="F137" s="26"/>
      <c r="G137" s="26"/>
    </row>
    <row r="138" spans="1:7">
      <c r="A138" s="26"/>
      <c r="B138" s="26"/>
      <c r="C138" s="26"/>
      <c r="D138" s="26"/>
      <c r="E138" s="26"/>
      <c r="F138" s="26"/>
      <c r="G138" s="26"/>
    </row>
    <row r="139" spans="1:7">
      <c r="A139" s="26"/>
      <c r="B139" s="26"/>
      <c r="C139" s="26"/>
      <c r="D139" s="26"/>
      <c r="E139" s="26"/>
      <c r="F139" s="26"/>
      <c r="G139" s="26"/>
    </row>
    <row r="140" spans="1:7">
      <c r="A140" s="26"/>
      <c r="B140" s="26"/>
      <c r="C140" s="26"/>
      <c r="D140" s="26"/>
      <c r="E140" s="26"/>
      <c r="F140" s="26"/>
      <c r="G140" s="26"/>
    </row>
    <row r="141" spans="1:7">
      <c r="A141" s="26"/>
      <c r="B141" s="26"/>
      <c r="C141" s="26"/>
      <c r="D141" s="26"/>
      <c r="E141" s="26"/>
      <c r="F141" s="26"/>
      <c r="G141" s="26"/>
    </row>
    <row r="142" spans="1:7">
      <c r="A142" s="26"/>
      <c r="B142" s="26"/>
      <c r="C142" s="26"/>
      <c r="D142" s="26"/>
      <c r="E142" s="26"/>
      <c r="F142" s="26"/>
      <c r="G142" s="26"/>
    </row>
    <row r="143" spans="1:7">
      <c r="A143" s="26"/>
      <c r="B143" s="26"/>
      <c r="C143" s="26"/>
      <c r="D143" s="26"/>
      <c r="E143" s="26"/>
      <c r="F143" s="26"/>
      <c r="G143" s="26"/>
    </row>
    <row r="144" spans="1:7">
      <c r="A144" s="26"/>
      <c r="B144" s="26"/>
      <c r="C144" s="26"/>
      <c r="D144" s="26"/>
      <c r="E144" s="26"/>
      <c r="F144" s="26"/>
      <c r="G144" s="26"/>
    </row>
    <row r="145" spans="1:7">
      <c r="A145" s="26"/>
      <c r="B145" s="26"/>
      <c r="C145" s="26"/>
      <c r="D145" s="26"/>
      <c r="E145" s="26"/>
      <c r="F145" s="26"/>
      <c r="G145" s="26"/>
    </row>
    <row r="146" spans="1:7">
      <c r="A146" s="26"/>
      <c r="B146" s="26"/>
      <c r="C146" s="26"/>
      <c r="D146" s="26"/>
      <c r="E146" s="26"/>
      <c r="F146" s="26"/>
      <c r="G146" s="26"/>
    </row>
    <row r="147" spans="1:7">
      <c r="A147" s="26"/>
      <c r="B147" s="26"/>
      <c r="C147" s="26"/>
      <c r="D147" s="26"/>
      <c r="E147" s="26"/>
      <c r="F147" s="26"/>
      <c r="G147" s="26"/>
    </row>
    <row r="148" spans="1:7">
      <c r="A148" s="26"/>
      <c r="B148" s="26"/>
      <c r="C148" s="26"/>
      <c r="D148" s="26"/>
      <c r="E148" s="26"/>
      <c r="F148" s="26"/>
      <c r="G148" s="26"/>
    </row>
    <row r="149" spans="1:7">
      <c r="A149" s="26"/>
      <c r="B149" s="26"/>
      <c r="C149" s="26"/>
      <c r="D149" s="26"/>
      <c r="E149" s="26"/>
      <c r="F149" s="26"/>
      <c r="G149" s="26"/>
    </row>
    <row r="150" spans="1:7">
      <c r="A150" s="26"/>
      <c r="B150" s="26"/>
      <c r="C150" s="26"/>
      <c r="D150" s="26"/>
      <c r="E150" s="26"/>
      <c r="F150" s="26"/>
      <c r="G150" s="26"/>
    </row>
    <row r="151" spans="1:7">
      <c r="A151" s="26"/>
      <c r="B151" s="26"/>
      <c r="C151" s="26"/>
      <c r="D151" s="26"/>
      <c r="E151" s="26"/>
      <c r="F151" s="26"/>
      <c r="G151" s="26"/>
    </row>
    <row r="152" spans="1:7">
      <c r="A152" s="26"/>
      <c r="B152" s="26"/>
      <c r="C152" s="26"/>
      <c r="D152" s="26"/>
      <c r="E152" s="26"/>
      <c r="F152" s="26"/>
      <c r="G152" s="26"/>
    </row>
    <row r="153" spans="1:7">
      <c r="A153" s="26"/>
      <c r="B153" s="26"/>
      <c r="C153" s="26"/>
      <c r="D153" s="26"/>
      <c r="E153" s="26"/>
      <c r="F153" s="26"/>
      <c r="G153" s="26"/>
    </row>
    <row r="154" spans="1:7">
      <c r="A154" s="26"/>
      <c r="B154" s="26"/>
      <c r="C154" s="26"/>
      <c r="D154" s="26"/>
      <c r="E154" s="26"/>
      <c r="F154" s="26"/>
      <c r="G154" s="26"/>
    </row>
    <row r="155" spans="1:7">
      <c r="A155" s="26"/>
      <c r="B155" s="26"/>
      <c r="C155" s="26"/>
      <c r="D155" s="26"/>
      <c r="E155" s="26"/>
      <c r="F155" s="26"/>
      <c r="G155" s="26"/>
    </row>
    <row r="156" spans="1:7">
      <c r="A156" s="26"/>
      <c r="B156" s="26"/>
      <c r="C156" s="26"/>
      <c r="D156" s="26"/>
      <c r="E156" s="26"/>
      <c r="F156" s="26"/>
      <c r="G156" s="26"/>
    </row>
    <row r="157" spans="1:7">
      <c r="A157" s="26"/>
      <c r="B157" s="26"/>
      <c r="C157" s="26"/>
      <c r="D157" s="26"/>
      <c r="E157" s="26"/>
      <c r="F157" s="26"/>
      <c r="G157" s="26"/>
    </row>
    <row r="158" spans="1:7">
      <c r="A158" s="26"/>
      <c r="B158" s="26"/>
      <c r="C158" s="26"/>
      <c r="D158" s="26"/>
      <c r="E158" s="26"/>
      <c r="F158" s="26"/>
      <c r="G158" s="26"/>
    </row>
    <row r="159" spans="1:7">
      <c r="A159" s="26"/>
      <c r="B159" s="26"/>
      <c r="C159" s="26"/>
      <c r="D159" s="26"/>
      <c r="E159" s="26"/>
      <c r="F159" s="26"/>
      <c r="G159" s="26"/>
    </row>
    <row r="160" spans="1:7">
      <c r="A160" s="26"/>
      <c r="B160" s="26"/>
      <c r="C160" s="26"/>
      <c r="D160" s="26"/>
      <c r="E160" s="26"/>
      <c r="F160" s="26"/>
      <c r="G160" s="26"/>
    </row>
    <row r="161" spans="1:7">
      <c r="A161" s="26"/>
      <c r="B161" s="26"/>
      <c r="C161" s="26"/>
      <c r="D161" s="26"/>
      <c r="E161" s="26"/>
      <c r="F161" s="26"/>
      <c r="G161" s="26"/>
    </row>
    <row r="162" spans="1:7">
      <c r="A162" s="26"/>
      <c r="B162" s="26"/>
      <c r="C162" s="26"/>
      <c r="D162" s="26"/>
      <c r="E162" s="26"/>
      <c r="F162" s="26"/>
      <c r="G162" s="26"/>
    </row>
    <row r="163" spans="1:7">
      <c r="A163" s="26"/>
      <c r="B163" s="26"/>
      <c r="C163" s="26"/>
      <c r="D163" s="26"/>
      <c r="E163" s="26"/>
      <c r="F163" s="26"/>
      <c r="G163" s="26"/>
    </row>
    <row r="164" spans="1:7">
      <c r="A164" s="26"/>
      <c r="B164" s="26"/>
      <c r="C164" s="26"/>
      <c r="D164" s="26"/>
      <c r="E164" s="26"/>
      <c r="F164" s="26"/>
      <c r="G164" s="26"/>
    </row>
    <row r="165" spans="1:7">
      <c r="A165" s="26"/>
      <c r="B165" s="26"/>
      <c r="C165" s="26"/>
      <c r="D165" s="26"/>
      <c r="E165" s="26"/>
      <c r="F165" s="26"/>
      <c r="G165" s="26"/>
    </row>
    <row r="166" spans="1:7">
      <c r="A166" s="26"/>
      <c r="B166" s="26"/>
      <c r="C166" s="26"/>
      <c r="D166" s="26"/>
      <c r="E166" s="26"/>
      <c r="F166" s="26"/>
      <c r="G166" s="26"/>
    </row>
    <row r="167" spans="1:7">
      <c r="A167" s="26"/>
      <c r="B167" s="26"/>
      <c r="C167" s="26"/>
      <c r="D167" s="26"/>
      <c r="E167" s="26"/>
      <c r="F167" s="26"/>
      <c r="G167" s="26"/>
    </row>
    <row r="168" spans="1:7">
      <c r="A168" s="26"/>
      <c r="B168" s="26"/>
      <c r="C168" s="26"/>
      <c r="D168" s="26"/>
      <c r="E168" s="26"/>
      <c r="F168" s="26"/>
      <c r="G168" s="26"/>
    </row>
    <row r="169" spans="1:7">
      <c r="A169" s="26"/>
      <c r="B169" s="26"/>
      <c r="C169" s="26"/>
      <c r="D169" s="26"/>
      <c r="E169" s="26"/>
      <c r="F169" s="26"/>
      <c r="G169" s="26"/>
    </row>
    <row r="170" spans="1:7">
      <c r="A170" s="26"/>
      <c r="B170" s="26"/>
      <c r="C170" s="26"/>
      <c r="D170" s="26"/>
      <c r="E170" s="26"/>
      <c r="F170" s="26"/>
      <c r="G170" s="26"/>
    </row>
    <row r="171" spans="1:7">
      <c r="A171" s="26"/>
      <c r="B171" s="26"/>
      <c r="C171" s="26"/>
      <c r="D171" s="26"/>
      <c r="E171" s="26"/>
      <c r="F171" s="26"/>
      <c r="G171" s="26"/>
    </row>
    <row r="172" spans="1:7">
      <c r="A172" s="26"/>
      <c r="B172" s="26"/>
      <c r="C172" s="26"/>
      <c r="D172" s="26"/>
      <c r="E172" s="26"/>
      <c r="F172" s="26"/>
      <c r="G172" s="26"/>
    </row>
    <row r="173" spans="1:7">
      <c r="A173" s="26"/>
      <c r="B173" s="26"/>
      <c r="C173" s="26"/>
      <c r="D173" s="26"/>
      <c r="E173" s="26"/>
      <c r="F173" s="26"/>
      <c r="G173" s="26"/>
    </row>
    <row r="174" spans="1:7">
      <c r="A174" s="26"/>
      <c r="B174" s="26"/>
      <c r="C174" s="26"/>
      <c r="D174" s="26"/>
      <c r="E174" s="26"/>
      <c r="F174" s="26"/>
      <c r="G174" s="26"/>
    </row>
    <row r="175" spans="1:7">
      <c r="A175" s="26"/>
      <c r="B175" s="26"/>
      <c r="C175" s="26"/>
      <c r="D175" s="26"/>
      <c r="E175" s="26"/>
      <c r="F175" s="26"/>
      <c r="G175" s="26"/>
    </row>
    <row r="176" spans="1:7">
      <c r="A176" s="26"/>
      <c r="B176" s="26"/>
      <c r="C176" s="26"/>
      <c r="D176" s="26"/>
      <c r="E176" s="26"/>
      <c r="F176" s="26"/>
      <c r="G176" s="26"/>
    </row>
    <row r="177" spans="1:7">
      <c r="A177" s="26"/>
      <c r="B177" s="26"/>
      <c r="C177" s="26"/>
      <c r="D177" s="26"/>
      <c r="E177" s="26"/>
      <c r="F177" s="26"/>
      <c r="G177" s="26"/>
    </row>
    <row r="178" spans="1:7">
      <c r="A178" s="26"/>
      <c r="B178" s="26"/>
      <c r="C178" s="26"/>
      <c r="D178" s="26"/>
      <c r="E178" s="26"/>
      <c r="F178" s="26"/>
      <c r="G178" s="26"/>
    </row>
    <row r="179" spans="1:7">
      <c r="A179" s="26"/>
      <c r="B179" s="26"/>
      <c r="C179" s="26"/>
      <c r="D179" s="26"/>
      <c r="E179" s="26"/>
      <c r="F179" s="26"/>
      <c r="G179" s="26"/>
    </row>
    <row r="180" spans="1:7">
      <c r="A180" s="26"/>
      <c r="B180" s="26"/>
      <c r="C180" s="26"/>
      <c r="D180" s="26"/>
      <c r="E180" s="26"/>
      <c r="F180" s="26"/>
      <c r="G180" s="26"/>
    </row>
    <row r="181" spans="1:7">
      <c r="A181" s="26"/>
      <c r="B181" s="26"/>
      <c r="C181" s="26"/>
      <c r="D181" s="26"/>
      <c r="E181" s="26"/>
      <c r="F181" s="26"/>
      <c r="G181" s="26"/>
    </row>
    <row r="182" spans="1:7">
      <c r="A182" s="26"/>
      <c r="F182" s="26"/>
      <c r="G182" s="26"/>
    </row>
  </sheetData>
  <mergeCells count="5">
    <mergeCell ref="E3:F3"/>
    <mergeCell ref="D4:F4"/>
    <mergeCell ref="B6:E6"/>
    <mergeCell ref="B7:E7"/>
    <mergeCell ref="A70:F7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17</vt:lpstr>
      <vt:lpstr>17(1)</vt:lpstr>
      <vt:lpstr>17(2)</vt:lpstr>
      <vt:lpstr>17(3)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2013-03-20T13:17:37Z</dcterms:created>
  <dcterms:modified xsi:type="dcterms:W3CDTF">2013-03-20T13:17:38Z</dcterms:modified>
</cp:coreProperties>
</file>