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18" sheetId="4" r:id="rId1"/>
    <sheet name="18(1)" sheetId="5" r:id="rId2"/>
  </sheets>
  <externalReferences>
    <externalReference r:id="rId3"/>
    <externalReference r:id="rId4"/>
    <externalReference r:id="rId5"/>
  </externalReferences>
  <definedNames>
    <definedName name="__f100">#REF!</definedName>
    <definedName name="_f100">#REF!</definedName>
    <definedName name="_Key1" hidden="1">#REF!</definedName>
    <definedName name="_Key2" hidden="1">[2]litsexistants!#REF!</definedName>
    <definedName name="_Order1" hidden="1">255</definedName>
    <definedName name="_Order2" hidden="1">255</definedName>
    <definedName name="_Regression_Int" localSheetId="0" hidden="1">1</definedName>
    <definedName name="_Regression_Int" localSheetId="1" hidden="1">1</definedName>
    <definedName name="_Regression_Int" hidden="1">1</definedName>
    <definedName name="_Sort" hidden="1">#REF!</definedName>
    <definedName name="Print_Area_MI" localSheetId="0">#REF!</definedName>
    <definedName name="Print_Area_MI" localSheetId="1">#REF!</definedName>
    <definedName name="Print_Area_MI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54" i="5"/>
  <c r="F63" s="1"/>
  <c r="E54"/>
  <c r="D54"/>
  <c r="D63" s="1"/>
  <c r="C54"/>
  <c r="C63" s="1"/>
  <c r="B54"/>
  <c r="B63" s="1"/>
  <c r="F49"/>
  <c r="E49"/>
  <c r="D49"/>
  <c r="C49"/>
  <c r="B49"/>
  <c r="F44"/>
  <c r="E44"/>
  <c r="D44"/>
  <c r="C44"/>
  <c r="B44"/>
  <c r="F37"/>
  <c r="E37"/>
  <c r="E63" s="1"/>
  <c r="D37"/>
  <c r="C37"/>
  <c r="B37"/>
  <c r="F33"/>
  <c r="E33"/>
  <c r="C33"/>
  <c r="B33"/>
  <c r="F28"/>
  <c r="E28"/>
  <c r="D28"/>
  <c r="C28"/>
  <c r="B28"/>
  <c r="F23"/>
  <c r="E23"/>
  <c r="D23"/>
  <c r="C23"/>
  <c r="B23"/>
  <c r="F11"/>
  <c r="E11"/>
  <c r="D11"/>
  <c r="C11"/>
  <c r="B11"/>
  <c r="F50" i="4"/>
  <c r="E50"/>
  <c r="D50"/>
  <c r="C50"/>
  <c r="B50"/>
  <c r="F43"/>
  <c r="E43"/>
  <c r="D43"/>
  <c r="C43"/>
  <c r="B43"/>
  <c r="F38"/>
  <c r="E38"/>
  <c r="C38"/>
  <c r="B38"/>
  <c r="F34"/>
  <c r="E34"/>
  <c r="C34"/>
  <c r="B34"/>
  <c r="F24"/>
  <c r="E24"/>
  <c r="D24"/>
  <c r="C24"/>
  <c r="B24"/>
  <c r="F18"/>
  <c r="E18"/>
  <c r="D18"/>
  <c r="C18"/>
  <c r="B18"/>
  <c r="F14"/>
  <c r="E14"/>
  <c r="C14"/>
  <c r="B14"/>
  <c r="F12"/>
  <c r="C12"/>
</calcChain>
</file>

<file path=xl/sharedStrings.xml><?xml version="1.0" encoding="utf-8"?>
<sst xmlns="http://schemas.openxmlformats.org/spreadsheetml/2006/main" count="368" uniqueCount="223">
  <si>
    <t>Santé</t>
  </si>
  <si>
    <t>الصحة</t>
  </si>
  <si>
    <t xml:space="preserve"> </t>
  </si>
  <si>
    <t xml:space="preserve">12 - 18 Enfants bénéficiaires du PNLMD  </t>
  </si>
  <si>
    <r>
      <t xml:space="preserve">12 - 18 </t>
    </r>
    <r>
      <rPr>
        <b/>
        <sz val="16"/>
        <rFont val="Times New Roman"/>
        <family val="1"/>
      </rPr>
      <t>الأطفال المستفيدون من البرنامج الوطني  لمحاربة</t>
    </r>
    <r>
      <rPr>
        <b/>
        <sz val="14"/>
        <rFont val="Times New Roman"/>
        <family val="1"/>
      </rPr>
      <t xml:space="preserve"> </t>
    </r>
  </si>
  <si>
    <r>
      <t xml:space="preserve">             par province (ou préfecture)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  <r>
      <rPr>
        <sz val="9"/>
        <rFont val="Times New Roman"/>
        <family val="1"/>
      </rPr>
      <t>(1)</t>
    </r>
  </si>
  <si>
    <r>
      <t xml:space="preserve">           أمراض الإسهال  حسب الإقليم (أوالعمالة) 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  <r>
      <rPr>
        <sz val="9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</si>
  <si>
    <t>Année 2011</t>
  </si>
  <si>
    <t>زحـــار مستمر</t>
  </si>
  <si>
    <t>زحـــار</t>
  </si>
  <si>
    <t xml:space="preserve">          درجــة الاجــتـــفــــاف</t>
  </si>
  <si>
    <t>2011 سنة</t>
  </si>
  <si>
    <t>Dysentérie</t>
  </si>
  <si>
    <t xml:space="preserve">             Degré de déshydratation   </t>
  </si>
  <si>
    <t>Persistante</t>
  </si>
  <si>
    <t>(ج)</t>
  </si>
  <si>
    <t>(ب)</t>
  </si>
  <si>
    <t>(أ)</t>
  </si>
  <si>
    <t xml:space="preserve">     (C)</t>
  </si>
  <si>
    <t xml:space="preserve">     (B)</t>
  </si>
  <si>
    <t xml:space="preserve">     (A)</t>
  </si>
  <si>
    <t>Oued Ed-Dahab - Lagouira</t>
  </si>
  <si>
    <t>-</t>
  </si>
  <si>
    <t>وادي الذهب ــ لكويرة</t>
  </si>
  <si>
    <t xml:space="preserve">   Oued Ed-Dahab</t>
  </si>
  <si>
    <t xml:space="preserve">  وادي الذهب </t>
  </si>
  <si>
    <t>Laâyoune - Boujdour - S. El Hamra</t>
  </si>
  <si>
    <t>العيون ــ بوجدور ــ الساقية الحمراء</t>
  </si>
  <si>
    <t xml:space="preserve">   Boujdour</t>
  </si>
  <si>
    <t xml:space="preserve">  بوجدور </t>
  </si>
  <si>
    <t xml:space="preserve">   Laâyoune</t>
  </si>
  <si>
    <t xml:space="preserve">  العيون </t>
  </si>
  <si>
    <t xml:space="preserve">   Tarfaya</t>
  </si>
  <si>
    <t xml:space="preserve">  طرفاية </t>
  </si>
  <si>
    <t>Guelmim - Es-Semara</t>
  </si>
  <si>
    <t>كلميم ــ السمارة</t>
  </si>
  <si>
    <t xml:space="preserve">   Assa-Zag</t>
  </si>
  <si>
    <t xml:space="preserve">  أسا ــ الزاك</t>
  </si>
  <si>
    <t xml:space="preserve">   Es-Semara</t>
  </si>
  <si>
    <t xml:space="preserve">  السمارة</t>
  </si>
  <si>
    <t xml:space="preserve">   Guelmim</t>
  </si>
  <si>
    <t xml:space="preserve">  كلميم </t>
  </si>
  <si>
    <t xml:space="preserve">   Tan-Tan</t>
  </si>
  <si>
    <t xml:space="preserve">  طانطان</t>
  </si>
  <si>
    <t xml:space="preserve">   Tata</t>
  </si>
  <si>
    <t xml:space="preserve">  طاطا</t>
  </si>
  <si>
    <t>Souss - Massa - Drâa</t>
  </si>
  <si>
    <t>سوس ــ ماسة ــ درعة</t>
  </si>
  <si>
    <t xml:space="preserve">   Agadir-Ida-Ou-Tanane</t>
  </si>
  <si>
    <t xml:space="preserve">  أكاديرــ إداوتنان</t>
  </si>
  <si>
    <t xml:space="preserve">   Chtouka-Aït Baha</t>
  </si>
  <si>
    <t xml:space="preserve">  اشتوكة ــ أيت باها</t>
  </si>
  <si>
    <t xml:space="preserve">   Inezgane-Aït Melloul</t>
  </si>
  <si>
    <t xml:space="preserve">  إنزكان ــ أيت ملول</t>
  </si>
  <si>
    <t xml:space="preserve">   Ouarzazate</t>
  </si>
  <si>
    <t xml:space="preserve">  ورزازات </t>
  </si>
  <si>
    <t xml:space="preserve">   Sidi Ifni</t>
  </si>
  <si>
    <t xml:space="preserve">  سيدي افني </t>
  </si>
  <si>
    <t xml:space="preserve">   Taroudannt</t>
  </si>
  <si>
    <t xml:space="preserve">  تارودانت</t>
  </si>
  <si>
    <t xml:space="preserve">   Tinghir</t>
  </si>
  <si>
    <t xml:space="preserve">  تينغير</t>
  </si>
  <si>
    <t xml:space="preserve">   Tiznit</t>
  </si>
  <si>
    <t xml:space="preserve">  تيزنيت</t>
  </si>
  <si>
    <t xml:space="preserve">   Zagora</t>
  </si>
  <si>
    <t xml:space="preserve">  زاكورة</t>
  </si>
  <si>
    <t>Gharb - Chrarda - Béni Hssen</t>
  </si>
  <si>
    <t>الغرب ــ الشراردة ــ بني حسن</t>
  </si>
  <si>
    <t xml:space="preserve">   Kénitra</t>
  </si>
  <si>
    <t xml:space="preserve">  القنيطرة</t>
  </si>
  <si>
    <t xml:space="preserve">   Sidi Kacem</t>
  </si>
  <si>
    <t xml:space="preserve">  سيدي قاسم</t>
  </si>
  <si>
    <t xml:space="preserve">  Sidi Slimane</t>
  </si>
  <si>
    <t xml:space="preserve">  سيدي سليمان</t>
  </si>
  <si>
    <t>Chaouia - Ouardigha</t>
  </si>
  <si>
    <t>الشاوية ــ ورديغة</t>
  </si>
  <si>
    <t xml:space="preserve">   Benslimane</t>
  </si>
  <si>
    <t xml:space="preserve">  بنسليمان</t>
  </si>
  <si>
    <t xml:space="preserve">   Berrechid</t>
  </si>
  <si>
    <t xml:space="preserve">  برشيد</t>
  </si>
  <si>
    <t xml:space="preserve">   Khouribga</t>
  </si>
  <si>
    <t xml:space="preserve">  خريبكة</t>
  </si>
  <si>
    <t xml:space="preserve">   Settat</t>
  </si>
  <si>
    <t xml:space="preserve">  سطات</t>
  </si>
  <si>
    <t>Marrakech - Tensift - Al Haouz</t>
  </si>
  <si>
    <t>مراكش ــ تانسيفت ــ الحوز</t>
  </si>
  <si>
    <t xml:space="preserve">   Al Haouz</t>
  </si>
  <si>
    <t xml:space="preserve">  الحوز</t>
  </si>
  <si>
    <t xml:space="preserve">   Chichaoua</t>
  </si>
  <si>
    <t xml:space="preserve">  شيشاوة</t>
  </si>
  <si>
    <t xml:space="preserve">   El Kelâa des Sraghna</t>
  </si>
  <si>
    <t xml:space="preserve">  قلعة السراغنة</t>
  </si>
  <si>
    <t xml:space="preserve">   Essaouira</t>
  </si>
  <si>
    <t xml:space="preserve">  الصويرة</t>
  </si>
  <si>
    <t xml:space="preserve">   Marrakech</t>
  </si>
  <si>
    <t xml:space="preserve">  مراكش </t>
  </si>
  <si>
    <t xml:space="preserve">   Rehamna</t>
  </si>
  <si>
    <t xml:space="preserve">  الرحامنة </t>
  </si>
  <si>
    <t>Oriental</t>
  </si>
  <si>
    <t>الشرق</t>
  </si>
  <si>
    <t xml:space="preserve">   Berkane</t>
  </si>
  <si>
    <t xml:space="preserve">  بركان </t>
  </si>
  <si>
    <t xml:space="preserve">  Driouch</t>
  </si>
  <si>
    <t xml:space="preserve">  دريوش </t>
  </si>
  <si>
    <t xml:space="preserve">   Figuig</t>
  </si>
  <si>
    <t xml:space="preserve">  فجيج</t>
  </si>
  <si>
    <t xml:space="preserve">   Jerada </t>
  </si>
  <si>
    <t xml:space="preserve">  جرادة</t>
  </si>
  <si>
    <t xml:space="preserve">   Nador</t>
  </si>
  <si>
    <t xml:space="preserve">  الناضور</t>
  </si>
  <si>
    <t xml:space="preserve">   Oujda-Angad</t>
  </si>
  <si>
    <t xml:space="preserve">  وجدة-أنجاد</t>
  </si>
  <si>
    <t xml:space="preserve">   Taourirt</t>
  </si>
  <si>
    <t xml:space="preserve">  تاوريرت</t>
  </si>
  <si>
    <t>Grand Casablanca</t>
  </si>
  <si>
    <t>الدارالبيضاء الكبرى</t>
  </si>
  <si>
    <t xml:space="preserve">   Aïn Chock</t>
  </si>
  <si>
    <t xml:space="preserve">  عين الشق </t>
  </si>
  <si>
    <t xml:space="preserve">   Aïn Sebaâ-Hay Mohammadi</t>
  </si>
  <si>
    <t xml:space="preserve">  عين السبع ــ الحي المحمدي</t>
  </si>
  <si>
    <t xml:space="preserve">   Al Fida-Mers Sultan</t>
  </si>
  <si>
    <t xml:space="preserve">  الفداء ــ مرس السلطان</t>
  </si>
  <si>
    <t xml:space="preserve">   Ben M'Sick</t>
  </si>
  <si>
    <t xml:space="preserve">  ابن امسيك </t>
  </si>
  <si>
    <t xml:space="preserve">   Casablanca-Anfa</t>
  </si>
  <si>
    <t xml:space="preserve">  الدار البيضاء ــ أنفا</t>
  </si>
  <si>
    <t xml:space="preserve">   Hay Al Hassani</t>
  </si>
  <si>
    <t xml:space="preserve">  الحي الحسني</t>
  </si>
  <si>
    <t xml:space="preserve">   Mediouna</t>
  </si>
  <si>
    <t xml:space="preserve">  مديونة</t>
  </si>
  <si>
    <t xml:space="preserve">   Mohammadia </t>
  </si>
  <si>
    <t xml:space="preserve">  المحمدية</t>
  </si>
  <si>
    <t xml:space="preserve">   Moulay Rachid-Sidi Othmane </t>
  </si>
  <si>
    <t xml:space="preserve">  مولاي رشيد ــ سيدي عثمان</t>
  </si>
  <si>
    <t xml:space="preserve">   Nouacer</t>
  </si>
  <si>
    <t xml:space="preserve">  النواصر</t>
  </si>
  <si>
    <t xml:space="preserve">   Sidi Bernoussi-Zenata</t>
  </si>
  <si>
    <t xml:space="preserve">  سيدي البرنوصي ــ زناتة </t>
  </si>
  <si>
    <t>Rabat - Salé - Zemmour - Zaër</t>
  </si>
  <si>
    <t>الرباط ــ سـلا ــ زمور ــ زعير</t>
  </si>
  <si>
    <t xml:space="preserve">   Khémisset</t>
  </si>
  <si>
    <t xml:space="preserve">  الخميسات</t>
  </si>
  <si>
    <t xml:space="preserve">   Rabat</t>
  </si>
  <si>
    <t xml:space="preserve">  الرباط</t>
  </si>
  <si>
    <t xml:space="preserve">   Salé</t>
  </si>
  <si>
    <t xml:space="preserve">  سـلا </t>
  </si>
  <si>
    <t xml:space="preserve">   Skhirate-Témara</t>
  </si>
  <si>
    <t xml:space="preserve">  الصخيرات ــ تمارة</t>
  </si>
  <si>
    <t>Doukkala - Abda</t>
  </si>
  <si>
    <t>دكالة ــ عبدة</t>
  </si>
  <si>
    <t xml:space="preserve">   El Jadida</t>
  </si>
  <si>
    <t xml:space="preserve">  الجديدة</t>
  </si>
  <si>
    <t xml:space="preserve">   Safi</t>
  </si>
  <si>
    <t xml:space="preserve">  آسفي</t>
  </si>
  <si>
    <t xml:space="preserve">   Sidi Bennour</t>
  </si>
  <si>
    <t xml:space="preserve">  سيدي بنور</t>
  </si>
  <si>
    <t xml:space="preserve">   Youssoufia</t>
  </si>
  <si>
    <t xml:space="preserve">  اليوسفية</t>
  </si>
  <si>
    <t>Tadla - Azilal</t>
  </si>
  <si>
    <t>تادلة ــ أزيلال</t>
  </si>
  <si>
    <t xml:space="preserve">   Azilal</t>
  </si>
  <si>
    <t xml:space="preserve">  أزيلال</t>
  </si>
  <si>
    <t xml:space="preserve">   Béni Mellal</t>
  </si>
  <si>
    <t xml:space="preserve">  بني ملال</t>
  </si>
  <si>
    <t xml:space="preserve">   Fquih Ben Salah</t>
  </si>
  <si>
    <t xml:space="preserve"> الفقيه بن صالح</t>
  </si>
  <si>
    <t>Meknès - Tafilalet</t>
  </si>
  <si>
    <t>مكناس ــ تافيلالت</t>
  </si>
  <si>
    <t xml:space="preserve">   El Hajeb</t>
  </si>
  <si>
    <t xml:space="preserve">  الحاجب</t>
  </si>
  <si>
    <t xml:space="preserve">   Errachidia</t>
  </si>
  <si>
    <t xml:space="preserve">  الرشيدية</t>
  </si>
  <si>
    <t xml:space="preserve">   Ifrane</t>
  </si>
  <si>
    <t xml:space="preserve">  إفران</t>
  </si>
  <si>
    <t xml:space="preserve">   Khénifra</t>
  </si>
  <si>
    <t xml:space="preserve">  خنيفرة</t>
  </si>
  <si>
    <t xml:space="preserve">   Meknès</t>
  </si>
  <si>
    <t xml:space="preserve">  مكناس </t>
  </si>
  <si>
    <t xml:space="preserve">   Midelt</t>
  </si>
  <si>
    <t xml:space="preserve">  ميدلت </t>
  </si>
  <si>
    <t>Fès - Boulemane</t>
  </si>
  <si>
    <t>فاس ــ بولمان</t>
  </si>
  <si>
    <t xml:space="preserve">   Boulemane</t>
  </si>
  <si>
    <t xml:space="preserve">  بولمان</t>
  </si>
  <si>
    <t xml:space="preserve">   Fès</t>
  </si>
  <si>
    <t xml:space="preserve">  فاس </t>
  </si>
  <si>
    <t xml:space="preserve">   Moulay Yacoub</t>
  </si>
  <si>
    <t xml:space="preserve">  مولاي يعقوب</t>
  </si>
  <si>
    <t xml:space="preserve">   Sefrou</t>
  </si>
  <si>
    <t xml:space="preserve">  صفرو</t>
  </si>
  <si>
    <t>Taza - Al Hoceima - Taounate</t>
  </si>
  <si>
    <t>تازة ــ الحسيمة ــ تاونات</t>
  </si>
  <si>
    <t xml:space="preserve">   Al Hoceima</t>
  </si>
  <si>
    <t xml:space="preserve">  الحسيمة</t>
  </si>
  <si>
    <t xml:space="preserve">   Guercif</t>
  </si>
  <si>
    <t xml:space="preserve">  جرسيف</t>
  </si>
  <si>
    <t xml:space="preserve">   Taounate</t>
  </si>
  <si>
    <t xml:space="preserve">  تاونات</t>
  </si>
  <si>
    <t xml:space="preserve">   Taza</t>
  </si>
  <si>
    <t xml:space="preserve">  تازة</t>
  </si>
  <si>
    <t>Tanger - Tétouan</t>
  </si>
  <si>
    <t>طنجة ــ تطوان</t>
  </si>
  <si>
    <t xml:space="preserve">   Chefchaouen</t>
  </si>
  <si>
    <t xml:space="preserve">  شفشاون</t>
  </si>
  <si>
    <t xml:space="preserve">   Fahs Anjra</t>
  </si>
  <si>
    <t xml:space="preserve">  الفحص-أنجرة</t>
  </si>
  <si>
    <t xml:space="preserve">   Larache</t>
  </si>
  <si>
    <t xml:space="preserve">  العرائش</t>
  </si>
  <si>
    <t xml:space="preserve">   M'Diq-Fnidaq</t>
  </si>
  <si>
    <t xml:space="preserve">  المضيق- الفنيدق</t>
  </si>
  <si>
    <t xml:space="preserve">   Ouezzane</t>
  </si>
  <si>
    <t xml:space="preserve">  وزان</t>
  </si>
  <si>
    <t xml:space="preserve">   Tanger-Assilah</t>
  </si>
  <si>
    <t xml:space="preserve">  طنجة ــ أصيلة </t>
  </si>
  <si>
    <t xml:space="preserve">   Tétouan </t>
  </si>
  <si>
    <t xml:space="preserve">  تطوان </t>
  </si>
  <si>
    <t xml:space="preserve"> Ensemble</t>
  </si>
  <si>
    <t>المجموع</t>
  </si>
  <si>
    <t xml:space="preserve"> PNLMD: Programme National de Lutte contre les Maladies Diarrhéiques.</t>
  </si>
  <si>
    <t xml:space="preserve"> (1) Enfants âgés de 0-11 mois.</t>
  </si>
  <si>
    <r>
      <t>(1)</t>
    </r>
    <r>
      <rPr>
        <sz val="10"/>
        <rFont val="Times New Roman"/>
        <family val="1"/>
      </rPr>
      <t xml:space="preserve"> الأطفال البالغ سنهم 0-11 شهر,</t>
    </r>
  </si>
  <si>
    <t xml:space="preserve">  Source :  Ministère de la Santé.</t>
  </si>
  <si>
    <t xml:space="preserve"> المصدر :  وزارة الصحة. </t>
  </si>
</sst>
</file>

<file path=xl/styles.xml><?xml version="1.0" encoding="utf-8"?>
<styleSheet xmlns="http://schemas.openxmlformats.org/spreadsheetml/2006/main">
  <numFmts count="11">
    <numFmt numFmtId="164" formatCode="0_)"/>
    <numFmt numFmtId="165" formatCode="General_)"/>
    <numFmt numFmtId="166" formatCode="#\ ###"/>
    <numFmt numFmtId="167" formatCode="#\ ###\ ###"/>
    <numFmt numFmtId="168" formatCode="###\ ###"/>
    <numFmt numFmtId="169" formatCode="_-* #,##0.00\ [$€-1]_-;\-* #,##0.00\ [$€-1]_-;_-* &quot;-&quot;??\ [$€-1]_-"/>
    <numFmt numFmtId="170" formatCode="_-&quot;ر.س.&quot;\ * #,##0_-;_-&quot;ر.س.&quot;\ * #,##0\-;_-&quot;ر.س.&quot;\ * &quot;-&quot;_-;_-@_-"/>
    <numFmt numFmtId="171" formatCode="_-&quot;ر.س.&quot;\ * #,##0.00_-;_-&quot;ر.س.&quot;\ * #,##0.00\-;_-&quot;ر.س.&quot;\ * &quot;-&quot;??_-;_-@_-"/>
    <numFmt numFmtId="172" formatCode="_-* #,##0_-;_-* #,##0\-;_-* &quot;-&quot;_-;_-@_-"/>
    <numFmt numFmtId="173" formatCode="_-* #,##0.00_-;_-* #,##0.00\-;_-* &quot;-&quot;??_-;_-@_-"/>
    <numFmt numFmtId="174" formatCode="0;0;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Courier"/>
      <family val="3"/>
      <charset val="178"/>
    </font>
    <font>
      <sz val="10"/>
      <name val="Arial"/>
      <family val="2"/>
    </font>
    <font>
      <b/>
      <sz val="11"/>
      <name val="Times New Roman"/>
      <family val="1"/>
    </font>
    <font>
      <sz val="10"/>
      <name val="Courier"/>
      <charset val="178"/>
    </font>
    <font>
      <sz val="11"/>
      <name val="Times New Roman"/>
      <family val="1"/>
    </font>
    <font>
      <b/>
      <sz val="10"/>
      <color indexed="8"/>
      <name val="Times New Roman"/>
      <family val="1"/>
    </font>
    <font>
      <sz val="10"/>
      <name val="CG Times (W1)"/>
      <charset val="178"/>
    </font>
    <font>
      <sz val="9"/>
      <color indexed="8"/>
      <name val="Times New Roman"/>
      <family val="1"/>
    </font>
    <font>
      <b/>
      <sz val="9"/>
      <color indexed="8"/>
      <name val="Times New Roman"/>
      <family val="1"/>
    </font>
    <font>
      <sz val="10"/>
      <name val="CG Times (WN)"/>
      <family val="1"/>
      <charset val="178"/>
    </font>
    <font>
      <sz val="10"/>
      <color indexed="8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">
    <border>
      <left/>
      <right/>
      <top/>
      <bottom/>
      <diagonal/>
    </border>
  </borders>
  <cellStyleXfs count="24">
    <xf numFmtId="0" fontId="0" fillId="0" borderId="0"/>
    <xf numFmtId="164" fontId="2" fillId="0" borderId="0"/>
    <xf numFmtId="165" fontId="2" fillId="0" borderId="0"/>
    <xf numFmtId="165" fontId="11" fillId="0" borderId="0"/>
    <xf numFmtId="0" fontId="12" fillId="0" borderId="0"/>
    <xf numFmtId="165" fontId="2" fillId="0" borderId="0"/>
    <xf numFmtId="0" fontId="14" fillId="0" borderId="0"/>
    <xf numFmtId="165" fontId="2" fillId="0" borderId="0"/>
    <xf numFmtId="165" fontId="2" fillId="0" borderId="0"/>
    <xf numFmtId="0" fontId="17" fillId="0" borderId="0"/>
    <xf numFmtId="0" fontId="1" fillId="0" borderId="0"/>
    <xf numFmtId="165" fontId="2" fillId="0" borderId="0"/>
    <xf numFmtId="169" fontId="12" fillId="0" borderId="0" applyFont="0" applyFill="0" applyBorder="0" applyAlignment="0" applyProtection="0"/>
    <xf numFmtId="0" fontId="20" fillId="0" borderId="0" applyNumberFormat="0">
      <alignment horizontal="right"/>
    </xf>
    <xf numFmtId="165" fontId="2" fillId="0" borderId="0"/>
    <xf numFmtId="165" fontId="2" fillId="0" borderId="0"/>
    <xf numFmtId="0" fontId="12" fillId="0" borderId="0"/>
    <xf numFmtId="0" fontId="2" fillId="0" borderId="0"/>
    <xf numFmtId="165" fontId="2" fillId="0" borderId="0"/>
    <xf numFmtId="165" fontId="2" fillId="0" borderId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</cellStyleXfs>
  <cellXfs count="97">
    <xf numFmtId="0" fontId="0" fillId="0" borderId="0" xfId="0"/>
    <xf numFmtId="164" fontId="3" fillId="0" borderId="0" xfId="1" applyFont="1" applyAlignment="1">
      <alignment vertical="center"/>
    </xf>
    <xf numFmtId="165" fontId="4" fillId="0" borderId="0" xfId="2" applyFont="1" applyAlignment="1">
      <alignment vertical="center"/>
    </xf>
    <xf numFmtId="165" fontId="5" fillId="0" borderId="0" xfId="2" applyFont="1" applyAlignment="1">
      <alignment vertical="center"/>
    </xf>
    <xf numFmtId="165" fontId="4" fillId="0" borderId="0" xfId="2" applyFont="1" applyAlignment="1">
      <alignment horizontal="right" vertical="center"/>
    </xf>
    <xf numFmtId="165" fontId="3" fillId="0" borderId="0" xfId="2" applyFont="1" applyAlignment="1" applyProtection="1">
      <alignment horizontal="left" vertical="center"/>
    </xf>
    <xf numFmtId="165" fontId="6" fillId="0" borderId="0" xfId="2" quotePrefix="1" applyFont="1" applyBorder="1" applyAlignment="1" applyProtection="1">
      <alignment horizontal="left" vertical="center"/>
    </xf>
    <xf numFmtId="165" fontId="6" fillId="0" borderId="0" xfId="2" applyFont="1" applyBorder="1" applyAlignment="1">
      <alignment vertical="center"/>
    </xf>
    <xf numFmtId="165" fontId="7" fillId="0" borderId="0" xfId="2" applyFont="1" applyBorder="1" applyAlignment="1">
      <alignment vertical="center"/>
    </xf>
    <xf numFmtId="165" fontId="6" fillId="0" borderId="0" xfId="2" applyFont="1" applyAlignment="1">
      <alignment horizontal="right" vertical="center" readingOrder="2"/>
    </xf>
    <xf numFmtId="165" fontId="4" fillId="0" borderId="0" xfId="2" quotePrefix="1" applyFont="1" applyAlignment="1">
      <alignment horizontal="right" vertical="center"/>
    </xf>
    <xf numFmtId="165" fontId="3" fillId="0" borderId="0" xfId="2" quotePrefix="1" applyFont="1" applyAlignment="1">
      <alignment horizontal="right" vertical="center"/>
    </xf>
    <xf numFmtId="165" fontId="4" fillId="0" borderId="0" xfId="2" applyFont="1" applyBorder="1" applyAlignment="1">
      <alignment vertical="center"/>
    </xf>
    <xf numFmtId="165" fontId="3" fillId="0" borderId="0" xfId="2" quotePrefix="1" applyFont="1" applyAlignment="1">
      <alignment horizontal="right" vertical="center" readingOrder="2"/>
    </xf>
    <xf numFmtId="165" fontId="9" fillId="0" borderId="0" xfId="2" applyFont="1" applyAlignment="1">
      <alignment vertical="center"/>
    </xf>
    <xf numFmtId="165" fontId="3" fillId="0" borderId="0" xfId="2" applyFont="1" applyAlignment="1">
      <alignment vertical="center"/>
    </xf>
    <xf numFmtId="165" fontId="4" fillId="0" borderId="0" xfId="2" applyFont="1" applyAlignment="1" applyProtection="1">
      <alignment horizontal="left" vertical="center"/>
    </xf>
    <xf numFmtId="165" fontId="10" fillId="0" borderId="0" xfId="2" applyFont="1" applyBorder="1" applyAlignment="1">
      <alignment horizontal="right" vertical="center"/>
    </xf>
    <xf numFmtId="165" fontId="10" fillId="0" borderId="0" xfId="2" applyFont="1" applyBorder="1" applyAlignment="1">
      <alignment vertical="center"/>
    </xf>
    <xf numFmtId="165" fontId="10" fillId="0" borderId="0" xfId="2" quotePrefix="1" applyFont="1" applyAlignment="1">
      <alignment horizontal="right" vertical="center" readingOrder="2"/>
    </xf>
    <xf numFmtId="166" fontId="4" fillId="0" borderId="0" xfId="3" applyNumberFormat="1" applyFont="1" applyAlignment="1">
      <alignment horizontal="right" vertical="center"/>
    </xf>
    <xf numFmtId="0" fontId="10" fillId="0" borderId="0" xfId="4" applyFont="1" applyBorder="1" applyAlignment="1">
      <alignment horizontal="right" vertical="center" shrinkToFit="1"/>
    </xf>
    <xf numFmtId="165" fontId="10" fillId="0" borderId="0" xfId="2" applyFont="1" applyAlignment="1">
      <alignment horizontal="right" vertical="center"/>
    </xf>
    <xf numFmtId="165" fontId="13" fillId="0" borderId="0" xfId="2" applyFont="1" applyBorder="1" applyAlignment="1" applyProtection="1">
      <alignment horizontal="right" vertical="center"/>
    </xf>
    <xf numFmtId="165" fontId="4" fillId="0" borderId="0" xfId="2" applyFont="1" applyBorder="1" applyAlignment="1" applyProtection="1">
      <alignment horizontal="right" vertical="center"/>
    </xf>
    <xf numFmtId="165" fontId="10" fillId="0" borderId="0" xfId="2" applyFont="1" applyBorder="1" applyAlignment="1">
      <alignment horizontal="left" vertical="center"/>
    </xf>
    <xf numFmtId="165" fontId="10" fillId="0" borderId="0" xfId="2" quotePrefix="1" applyFont="1" applyBorder="1" applyAlignment="1">
      <alignment horizontal="left" vertical="center"/>
    </xf>
    <xf numFmtId="165" fontId="4" fillId="0" borderId="0" xfId="2" applyFont="1" applyAlignment="1">
      <alignment horizontal="left" vertical="center"/>
    </xf>
    <xf numFmtId="165" fontId="10" fillId="0" borderId="0" xfId="2" applyFont="1" applyAlignment="1">
      <alignment horizontal="right" vertical="center"/>
    </xf>
    <xf numFmtId="165" fontId="10" fillId="0" borderId="0" xfId="2" applyFont="1" applyAlignment="1">
      <alignment horizontal="left" vertical="center"/>
    </xf>
    <xf numFmtId="165" fontId="4" fillId="0" borderId="0" xfId="2" quotePrefix="1" applyFont="1" applyAlignment="1">
      <alignment horizontal="left" vertical="center"/>
    </xf>
    <xf numFmtId="165" fontId="10" fillId="0" borderId="0" xfId="2" applyFont="1" applyBorder="1" applyAlignment="1" applyProtection="1">
      <alignment horizontal="right" vertical="center"/>
    </xf>
    <xf numFmtId="165" fontId="4" fillId="0" borderId="0" xfId="2" applyFont="1" applyBorder="1" applyAlignment="1" applyProtection="1">
      <alignment horizontal="left" vertical="center"/>
    </xf>
    <xf numFmtId="0" fontId="10" fillId="0" borderId="0" xfId="4" applyFont="1" applyBorder="1" applyAlignment="1">
      <alignment horizontal="center" vertical="center" wrapText="1" shrinkToFit="1"/>
    </xf>
    <xf numFmtId="165" fontId="10" fillId="0" borderId="0" xfId="2" quotePrefix="1" applyFont="1" applyAlignment="1">
      <alignment horizontal="right" vertical="center"/>
    </xf>
    <xf numFmtId="165" fontId="10" fillId="0" borderId="0" xfId="2" quotePrefix="1" applyFont="1" applyAlignment="1">
      <alignment horizontal="left" vertical="center"/>
    </xf>
    <xf numFmtId="165" fontId="10" fillId="0" borderId="0" xfId="2" applyFont="1" applyAlignment="1">
      <alignment vertical="center"/>
    </xf>
    <xf numFmtId="167" fontId="10" fillId="0" borderId="0" xfId="5" quotePrefix="1" applyNumberFormat="1" applyFont="1" applyAlignment="1" applyProtection="1">
      <alignment horizontal="left" vertical="center"/>
    </xf>
    <xf numFmtId="3" fontId="10" fillId="0" borderId="0" xfId="6" applyNumberFormat="1" applyFont="1" applyBorder="1" applyAlignment="1">
      <alignment horizontal="right" vertical="center"/>
    </xf>
    <xf numFmtId="3" fontId="10" fillId="0" borderId="0" xfId="6" applyNumberFormat="1" applyFont="1" applyBorder="1" applyAlignment="1">
      <alignment vertical="center"/>
    </xf>
    <xf numFmtId="0" fontId="13" fillId="0" borderId="0" xfId="6" quotePrefix="1" applyFont="1" applyAlignment="1">
      <alignment horizontal="right" vertical="center" readingOrder="2"/>
    </xf>
    <xf numFmtId="167" fontId="10" fillId="0" borderId="0" xfId="2" applyNumberFormat="1" applyFont="1" applyAlignment="1">
      <alignment vertical="center"/>
    </xf>
    <xf numFmtId="167" fontId="10" fillId="0" borderId="0" xfId="2" applyNumberFormat="1" applyFont="1" applyAlignment="1">
      <alignment horizontal="right" vertical="center"/>
    </xf>
    <xf numFmtId="167" fontId="13" fillId="0" borderId="0" xfId="7" applyNumberFormat="1" applyFont="1" applyAlignment="1">
      <alignment horizontal="right" vertical="center"/>
    </xf>
    <xf numFmtId="165" fontId="4" fillId="0" borderId="0" xfId="8" quotePrefix="1" applyFont="1" applyAlignment="1" applyProtection="1">
      <alignment horizontal="left" vertical="center"/>
    </xf>
    <xf numFmtId="3" fontId="4" fillId="0" borderId="0" xfId="6" applyNumberFormat="1" applyFont="1" applyBorder="1" applyAlignment="1">
      <alignment horizontal="right" vertical="center"/>
    </xf>
    <xf numFmtId="0" fontId="15" fillId="0" borderId="0" xfId="6" applyFont="1" applyAlignment="1">
      <alignment horizontal="right" vertical="center" readingOrder="2"/>
    </xf>
    <xf numFmtId="167" fontId="4" fillId="0" borderId="0" xfId="2" applyNumberFormat="1" applyFont="1" applyAlignment="1">
      <alignment vertical="center"/>
    </xf>
    <xf numFmtId="167" fontId="4" fillId="0" borderId="0" xfId="2" applyNumberFormat="1" applyFont="1" applyAlignment="1">
      <alignment horizontal="right" vertical="center"/>
    </xf>
    <xf numFmtId="167" fontId="15" fillId="0" borderId="0" xfId="7" quotePrefix="1" applyNumberFormat="1" applyFont="1" applyAlignment="1">
      <alignment horizontal="right" vertical="center"/>
    </xf>
    <xf numFmtId="3" fontId="16" fillId="0" borderId="0" xfId="6" applyNumberFormat="1" applyFont="1" applyBorder="1" applyAlignment="1">
      <alignment vertical="center"/>
    </xf>
    <xf numFmtId="167" fontId="15" fillId="0" borderId="0" xfId="7" applyNumberFormat="1" applyFont="1" applyAlignment="1">
      <alignment horizontal="right" vertical="center"/>
    </xf>
    <xf numFmtId="165" fontId="4" fillId="0" borderId="0" xfId="8" applyFont="1" applyAlignment="1" applyProtection="1">
      <alignment horizontal="left" vertical="center"/>
    </xf>
    <xf numFmtId="0" fontId="4" fillId="0" borderId="0" xfId="9" quotePrefix="1" applyFont="1" applyAlignment="1">
      <alignment horizontal="left" vertical="center"/>
    </xf>
    <xf numFmtId="1" fontId="15" fillId="0" borderId="0" xfId="10" applyNumberFormat="1" applyFont="1" applyAlignment="1">
      <alignment vertical="center"/>
    </xf>
    <xf numFmtId="167" fontId="10" fillId="0" borderId="0" xfId="5" applyNumberFormat="1" applyFont="1" applyAlignment="1" applyProtection="1">
      <alignment horizontal="left" vertical="center"/>
    </xf>
    <xf numFmtId="167" fontId="4" fillId="0" borderId="0" xfId="9" quotePrefix="1" applyNumberFormat="1" applyFont="1" applyAlignment="1" applyProtection="1">
      <alignment horizontal="left" vertical="center"/>
    </xf>
    <xf numFmtId="167" fontId="4" fillId="0" borderId="0" xfId="9" applyNumberFormat="1" applyFont="1" applyAlignment="1" applyProtection="1">
      <alignment horizontal="left" vertical="center"/>
    </xf>
    <xf numFmtId="0" fontId="13" fillId="0" borderId="0" xfId="6" applyFont="1" applyAlignment="1">
      <alignment horizontal="right" vertical="center" readingOrder="2"/>
    </xf>
    <xf numFmtId="165" fontId="4" fillId="0" borderId="0" xfId="11" quotePrefix="1" applyFont="1" applyAlignment="1">
      <alignment horizontal="left" vertical="center"/>
    </xf>
    <xf numFmtId="168" fontId="4" fillId="0" borderId="0" xfId="2" applyNumberFormat="1" applyFont="1" applyBorder="1" applyAlignment="1">
      <alignment vertical="center"/>
    </xf>
    <xf numFmtId="168" fontId="4" fillId="0" borderId="0" xfId="2" applyNumberFormat="1" applyFont="1" applyAlignment="1">
      <alignment vertical="center"/>
    </xf>
    <xf numFmtId="1" fontId="18" fillId="0" borderId="0" xfId="6" applyNumberFormat="1" applyFont="1" applyBorder="1" applyAlignment="1">
      <alignment vertical="center"/>
    </xf>
    <xf numFmtId="1" fontId="19" fillId="0" borderId="0" xfId="6" applyNumberFormat="1" applyFont="1" applyBorder="1" applyAlignment="1">
      <alignment vertical="center"/>
    </xf>
    <xf numFmtId="165" fontId="9" fillId="0" borderId="0" xfId="2" applyFont="1" applyBorder="1" applyAlignment="1" applyProtection="1">
      <alignment horizontal="left" vertical="center"/>
    </xf>
    <xf numFmtId="165" fontId="9" fillId="0" borderId="0" xfId="2" quotePrefix="1" applyFont="1" applyBorder="1" applyAlignment="1" applyProtection="1">
      <alignment horizontal="left" vertical="center"/>
    </xf>
    <xf numFmtId="165" fontId="10" fillId="0" borderId="0" xfId="2" applyFont="1" applyBorder="1" applyAlignment="1" applyProtection="1">
      <alignment horizontal="left" vertical="center"/>
    </xf>
    <xf numFmtId="165" fontId="4" fillId="0" borderId="0" xfId="2" applyFont="1" applyBorder="1" applyAlignment="1">
      <alignment horizontal="right" vertical="center"/>
    </xf>
    <xf numFmtId="0" fontId="10" fillId="0" borderId="0" xfId="4" applyFont="1" applyBorder="1" applyAlignment="1">
      <alignment horizontal="right" vertical="center"/>
    </xf>
    <xf numFmtId="0" fontId="10" fillId="0" borderId="0" xfId="4" applyFont="1" applyBorder="1" applyAlignment="1">
      <alignment horizontal="center" vertical="center"/>
    </xf>
    <xf numFmtId="167" fontId="10" fillId="0" borderId="0" xfId="11" quotePrefix="1" applyNumberFormat="1" applyFont="1" applyAlignment="1">
      <alignment horizontal="left" vertical="center"/>
    </xf>
    <xf numFmtId="165" fontId="4" fillId="0" borderId="0" xfId="15" quotePrefix="1" applyFont="1" applyAlignment="1" applyProtection="1">
      <alignment horizontal="left" vertical="center" readingOrder="1"/>
    </xf>
    <xf numFmtId="0" fontId="15" fillId="0" borderId="0" xfId="6" quotePrefix="1" applyFont="1" applyAlignment="1">
      <alignment horizontal="right" vertical="center" readingOrder="2"/>
    </xf>
    <xf numFmtId="165" fontId="4" fillId="0" borderId="0" xfId="14" quotePrefix="1" applyFont="1" applyAlignment="1" applyProtection="1">
      <alignment horizontal="left" vertical="center"/>
    </xf>
    <xf numFmtId="0" fontId="18" fillId="0" borderId="0" xfId="6" applyFont="1" applyBorder="1" applyAlignment="1">
      <alignment vertical="center" readingOrder="1"/>
    </xf>
    <xf numFmtId="165" fontId="4" fillId="0" borderId="0" xfId="2" quotePrefix="1" applyFont="1" applyBorder="1" applyAlignment="1" applyProtection="1">
      <alignment horizontal="left" vertical="center" readingOrder="1"/>
    </xf>
    <xf numFmtId="165" fontId="4" fillId="0" borderId="0" xfId="18" quotePrefix="1" applyFont="1" applyBorder="1" applyAlignment="1" applyProtection="1">
      <alignment horizontal="left" vertical="center" readingOrder="1"/>
    </xf>
    <xf numFmtId="0" fontId="4" fillId="0" borderId="0" xfId="9" applyFont="1" applyAlignment="1">
      <alignment vertical="center"/>
    </xf>
    <xf numFmtId="0" fontId="4" fillId="0" borderId="0" xfId="9" applyFont="1" applyAlignment="1">
      <alignment horizontal="left" vertical="center"/>
    </xf>
    <xf numFmtId="167" fontId="13" fillId="0" borderId="0" xfId="7" quotePrefix="1" applyNumberFormat="1" applyFont="1" applyAlignment="1">
      <alignment horizontal="right" vertical="center"/>
    </xf>
    <xf numFmtId="165" fontId="15" fillId="0" borderId="0" xfId="11" applyFont="1" applyAlignment="1">
      <alignment horizontal="right" vertical="center"/>
    </xf>
    <xf numFmtId="165" fontId="4" fillId="0" borderId="0" xfId="11" applyFont="1" applyAlignment="1">
      <alignment vertical="center"/>
    </xf>
    <xf numFmtId="0" fontId="21" fillId="2" borderId="0" xfId="6" applyFont="1" applyFill="1" applyBorder="1" applyAlignment="1">
      <alignment vertical="center"/>
    </xf>
    <xf numFmtId="165" fontId="4" fillId="0" borderId="0" xfId="17" applyNumberFormat="1" applyFont="1" applyAlignment="1">
      <alignment vertical="center"/>
    </xf>
    <xf numFmtId="165" fontId="15" fillId="0" borderId="0" xfId="19" applyFont="1" applyAlignment="1">
      <alignment horizontal="right" vertical="center"/>
    </xf>
    <xf numFmtId="165" fontId="4" fillId="0" borderId="0" xfId="15" applyFont="1" applyAlignment="1" applyProtection="1">
      <alignment horizontal="left" vertical="center"/>
    </xf>
    <xf numFmtId="3" fontId="10" fillId="0" borderId="0" xfId="2" applyNumberFormat="1" applyFont="1" applyBorder="1" applyAlignment="1">
      <alignment vertical="center"/>
    </xf>
    <xf numFmtId="3" fontId="10" fillId="0" borderId="0" xfId="2" applyNumberFormat="1" applyFont="1" applyAlignment="1">
      <alignment vertical="center"/>
    </xf>
    <xf numFmtId="166" fontId="13" fillId="0" borderId="0" xfId="2" applyNumberFormat="1" applyFont="1" applyAlignment="1">
      <alignment vertical="center"/>
    </xf>
    <xf numFmtId="165" fontId="22" fillId="0" borderId="0" xfId="18" quotePrefix="1" applyFont="1" applyAlignment="1" applyProtection="1">
      <alignment horizontal="left" vertical="center"/>
    </xf>
    <xf numFmtId="166" fontId="22" fillId="0" borderId="0" xfId="18" quotePrefix="1" applyNumberFormat="1" applyFont="1" applyAlignment="1">
      <alignment horizontal="right" vertical="center" readingOrder="2"/>
    </xf>
    <xf numFmtId="174" fontId="10" fillId="3" borderId="0" xfId="18" applyNumberFormat="1" applyFont="1" applyFill="1" applyBorder="1" applyAlignment="1" applyProtection="1">
      <alignment horizontal="right" vertical="center"/>
    </xf>
    <xf numFmtId="165" fontId="10" fillId="0" borderId="0" xfId="18" applyFont="1" applyBorder="1" applyAlignment="1">
      <alignment vertical="center"/>
    </xf>
    <xf numFmtId="166" fontId="4" fillId="0" borderId="0" xfId="18" quotePrefix="1" applyNumberFormat="1" applyFont="1" applyAlignment="1">
      <alignment horizontal="right" vertical="center" readingOrder="2"/>
    </xf>
    <xf numFmtId="167" fontId="10" fillId="0" borderId="0" xfId="18" applyNumberFormat="1" applyFont="1" applyBorder="1" applyAlignment="1" applyProtection="1">
      <alignment horizontal="right" vertical="center"/>
    </xf>
    <xf numFmtId="165" fontId="13" fillId="0" borderId="0" xfId="18" quotePrefix="1" applyFont="1" applyBorder="1" applyAlignment="1">
      <alignment horizontal="right" vertical="center"/>
    </xf>
    <xf numFmtId="165" fontId="23" fillId="0" borderId="0" xfId="2" applyFont="1" applyBorder="1" applyAlignment="1">
      <alignment horizontal="center" vertical="center"/>
    </xf>
  </cellXfs>
  <cellStyles count="24">
    <cellStyle name="Euro" xfId="12"/>
    <cellStyle name="MS_Arabic" xfId="13"/>
    <cellStyle name="Normal" xfId="0" builtinId="0"/>
    <cellStyle name="Normal 2" xfId="6"/>
    <cellStyle name="Normal 4" xfId="10"/>
    <cellStyle name="Normal_11" xfId="1"/>
    <cellStyle name="Normal_E18_SANTE2" xfId="7"/>
    <cellStyle name="Normal_E18_SANTE3" xfId="5"/>
    <cellStyle name="Normal_E27_sante1" xfId="14"/>
    <cellStyle name="Normal_E27_SANTE2" xfId="15"/>
    <cellStyle name="Normal_E27_SANTE3" xfId="8"/>
    <cellStyle name="Normal_Feuil1" xfId="9"/>
    <cellStyle name="عادي_agros99" xfId="16"/>
    <cellStyle name="عادي_plmd" xfId="4"/>
    <cellStyle name="عادي_pop-2002" xfId="17"/>
    <cellStyle name="عادي_sante1" xfId="18"/>
    <cellStyle name="عادي_sante1b" xfId="19"/>
    <cellStyle name="عادي_sante1b_Santé1b-07" xfId="3"/>
    <cellStyle name="عادي_SANTE2" xfId="2"/>
    <cellStyle name="عادي_SANTE3" xfId="11"/>
    <cellStyle name="عملة [0]_Book1" xfId="20"/>
    <cellStyle name="عملة_Book1" xfId="21"/>
    <cellStyle name="فاصلة [0]_Book1" xfId="22"/>
    <cellStyle name="فاصلة_Book1" xf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HARM.TB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sant&#233;/sant&#233;%20de%2012-29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HARM"/>
      <sheetName val="maroc2001"/>
      <sheetName val="PHARM (2)"/>
      <sheetName val="PHARM (3)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12"/>
      <sheetName val="12(2)"/>
      <sheetName val="13"/>
      <sheetName val="13 (1)"/>
      <sheetName val="14"/>
      <sheetName val="14(1)"/>
      <sheetName val="15"/>
      <sheetName val="15(1)"/>
      <sheetName val="16"/>
      <sheetName val="16(1)"/>
      <sheetName val="17"/>
      <sheetName val="17(1)"/>
      <sheetName val="17(2)"/>
      <sheetName val="17(3)"/>
      <sheetName val="18"/>
      <sheetName val="18(1)"/>
      <sheetName val="19"/>
      <sheetName val="19 (1)"/>
      <sheetName val="20"/>
      <sheetName val="20(1)"/>
      <sheetName val="21"/>
      <sheetName val="21 (1)"/>
      <sheetName val="22"/>
      <sheetName val="22(1)"/>
      <sheetName val="23"/>
      <sheetName val="23(1)"/>
      <sheetName val="23(2)"/>
      <sheetName val="23(3)"/>
      <sheetName val="24"/>
      <sheetName val="25"/>
      <sheetName val="26"/>
      <sheetName val="27"/>
      <sheetName val="28"/>
      <sheetName val="Santé Graph2011"/>
      <sheetName val="Santé Graph 2010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2">
          <cell r="B12" t="str">
            <v>-</v>
          </cell>
          <cell r="C12">
            <v>1</v>
          </cell>
          <cell r="D12" t="str">
            <v>-</v>
          </cell>
          <cell r="E12" t="str">
            <v>-</v>
          </cell>
          <cell r="F12">
            <v>482</v>
          </cell>
        </row>
        <row r="14">
          <cell r="B14">
            <v>1</v>
          </cell>
          <cell r="C14">
            <v>22</v>
          </cell>
          <cell r="D14" t="str">
            <v>-</v>
          </cell>
          <cell r="E14">
            <v>2</v>
          </cell>
          <cell r="F14">
            <v>875</v>
          </cell>
        </row>
        <row r="18">
          <cell r="B18">
            <v>8</v>
          </cell>
          <cell r="C18">
            <v>34</v>
          </cell>
          <cell r="D18">
            <v>1</v>
          </cell>
          <cell r="E18">
            <v>5</v>
          </cell>
          <cell r="F18">
            <v>2504</v>
          </cell>
        </row>
        <row r="24">
          <cell r="B24">
            <v>140</v>
          </cell>
          <cell r="C24">
            <v>283</v>
          </cell>
          <cell r="D24">
            <v>4</v>
          </cell>
          <cell r="E24">
            <v>140</v>
          </cell>
          <cell r="F24">
            <v>16234</v>
          </cell>
        </row>
        <row r="34">
          <cell r="B34">
            <v>29</v>
          </cell>
          <cell r="C34">
            <v>157</v>
          </cell>
          <cell r="D34" t="str">
            <v>-</v>
          </cell>
          <cell r="E34">
            <v>7</v>
          </cell>
          <cell r="F34">
            <v>7701</v>
          </cell>
        </row>
        <row r="38">
          <cell r="B38">
            <v>52</v>
          </cell>
          <cell r="C38">
            <v>48</v>
          </cell>
          <cell r="D38" t="str">
            <v>-</v>
          </cell>
          <cell r="E38">
            <v>334</v>
          </cell>
          <cell r="F38">
            <v>8604</v>
          </cell>
        </row>
        <row r="43">
          <cell r="B43">
            <v>120</v>
          </cell>
          <cell r="C43">
            <v>527</v>
          </cell>
          <cell r="D43">
            <v>6</v>
          </cell>
          <cell r="E43">
            <v>181</v>
          </cell>
          <cell r="F43">
            <v>24611</v>
          </cell>
        </row>
        <row r="50">
          <cell r="B50">
            <v>36</v>
          </cell>
          <cell r="C50">
            <v>287</v>
          </cell>
          <cell r="D50">
            <v>45</v>
          </cell>
          <cell r="E50">
            <v>330</v>
          </cell>
          <cell r="F50">
            <v>8801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BT347"/>
  <sheetViews>
    <sheetView showGridLines="0" workbookViewId="0">
      <selection activeCell="D4" sqref="D4:G4"/>
    </sheetView>
  </sheetViews>
  <sheetFormatPr baseColWidth="10" defaultColWidth="11" defaultRowHeight="12.75"/>
  <cols>
    <col min="1" max="1" width="32.140625" style="2" customWidth="1"/>
    <col min="2" max="2" width="10.42578125" style="2" customWidth="1"/>
    <col min="3" max="3" width="9.85546875" style="2" customWidth="1"/>
    <col min="4" max="4" width="7.5703125" style="2" customWidth="1"/>
    <col min="5" max="6" width="9.85546875" style="2" customWidth="1"/>
    <col min="7" max="7" width="30.42578125" style="2" customWidth="1"/>
    <col min="8" max="8" width="9.85546875" style="2" customWidth="1"/>
    <col min="9" max="9" width="11" style="2" customWidth="1"/>
    <col min="10" max="10" width="11" style="4" customWidth="1"/>
    <col min="11" max="15" width="11" style="2" customWidth="1"/>
    <col min="16" max="16" width="29.28515625" style="2" customWidth="1"/>
    <col min="17" max="253" width="11" style="2" customWidth="1"/>
    <col min="254" max="256" width="11" style="2"/>
    <col min="257" max="257" width="32.140625" style="2" customWidth="1"/>
    <col min="258" max="258" width="10.42578125" style="2" customWidth="1"/>
    <col min="259" max="259" width="9.85546875" style="2" customWidth="1"/>
    <col min="260" max="260" width="7.5703125" style="2" customWidth="1"/>
    <col min="261" max="262" width="9.85546875" style="2" customWidth="1"/>
    <col min="263" max="263" width="30.42578125" style="2" customWidth="1"/>
    <col min="264" max="264" width="9.85546875" style="2" customWidth="1"/>
    <col min="265" max="271" width="11" style="2" customWidth="1"/>
    <col min="272" max="272" width="29.28515625" style="2" customWidth="1"/>
    <col min="273" max="509" width="11" style="2" customWidth="1"/>
    <col min="510" max="512" width="11" style="2"/>
    <col min="513" max="513" width="32.140625" style="2" customWidth="1"/>
    <col min="514" max="514" width="10.42578125" style="2" customWidth="1"/>
    <col min="515" max="515" width="9.85546875" style="2" customWidth="1"/>
    <col min="516" max="516" width="7.5703125" style="2" customWidth="1"/>
    <col min="517" max="518" width="9.85546875" style="2" customWidth="1"/>
    <col min="519" max="519" width="30.42578125" style="2" customWidth="1"/>
    <col min="520" max="520" width="9.85546875" style="2" customWidth="1"/>
    <col min="521" max="527" width="11" style="2" customWidth="1"/>
    <col min="528" max="528" width="29.28515625" style="2" customWidth="1"/>
    <col min="529" max="765" width="11" style="2" customWidth="1"/>
    <col min="766" max="768" width="11" style="2"/>
    <col min="769" max="769" width="32.140625" style="2" customWidth="1"/>
    <col min="770" max="770" width="10.42578125" style="2" customWidth="1"/>
    <col min="771" max="771" width="9.85546875" style="2" customWidth="1"/>
    <col min="772" max="772" width="7.5703125" style="2" customWidth="1"/>
    <col min="773" max="774" width="9.85546875" style="2" customWidth="1"/>
    <col min="775" max="775" width="30.42578125" style="2" customWidth="1"/>
    <col min="776" max="776" width="9.85546875" style="2" customWidth="1"/>
    <col min="777" max="783" width="11" style="2" customWidth="1"/>
    <col min="784" max="784" width="29.28515625" style="2" customWidth="1"/>
    <col min="785" max="1021" width="11" style="2" customWidth="1"/>
    <col min="1022" max="1024" width="11" style="2"/>
    <col min="1025" max="1025" width="32.140625" style="2" customWidth="1"/>
    <col min="1026" max="1026" width="10.42578125" style="2" customWidth="1"/>
    <col min="1027" max="1027" width="9.85546875" style="2" customWidth="1"/>
    <col min="1028" max="1028" width="7.5703125" style="2" customWidth="1"/>
    <col min="1029" max="1030" width="9.85546875" style="2" customWidth="1"/>
    <col min="1031" max="1031" width="30.42578125" style="2" customWidth="1"/>
    <col min="1032" max="1032" width="9.85546875" style="2" customWidth="1"/>
    <col min="1033" max="1039" width="11" style="2" customWidth="1"/>
    <col min="1040" max="1040" width="29.28515625" style="2" customWidth="1"/>
    <col min="1041" max="1277" width="11" style="2" customWidth="1"/>
    <col min="1278" max="1280" width="11" style="2"/>
    <col min="1281" max="1281" width="32.140625" style="2" customWidth="1"/>
    <col min="1282" max="1282" width="10.42578125" style="2" customWidth="1"/>
    <col min="1283" max="1283" width="9.85546875" style="2" customWidth="1"/>
    <col min="1284" max="1284" width="7.5703125" style="2" customWidth="1"/>
    <col min="1285" max="1286" width="9.85546875" style="2" customWidth="1"/>
    <col min="1287" max="1287" width="30.42578125" style="2" customWidth="1"/>
    <col min="1288" max="1288" width="9.85546875" style="2" customWidth="1"/>
    <col min="1289" max="1295" width="11" style="2" customWidth="1"/>
    <col min="1296" max="1296" width="29.28515625" style="2" customWidth="1"/>
    <col min="1297" max="1533" width="11" style="2" customWidth="1"/>
    <col min="1534" max="1536" width="11" style="2"/>
    <col min="1537" max="1537" width="32.140625" style="2" customWidth="1"/>
    <col min="1538" max="1538" width="10.42578125" style="2" customWidth="1"/>
    <col min="1539" max="1539" width="9.85546875" style="2" customWidth="1"/>
    <col min="1540" max="1540" width="7.5703125" style="2" customWidth="1"/>
    <col min="1541" max="1542" width="9.85546875" style="2" customWidth="1"/>
    <col min="1543" max="1543" width="30.42578125" style="2" customWidth="1"/>
    <col min="1544" max="1544" width="9.85546875" style="2" customWidth="1"/>
    <col min="1545" max="1551" width="11" style="2" customWidth="1"/>
    <col min="1552" max="1552" width="29.28515625" style="2" customWidth="1"/>
    <col min="1553" max="1789" width="11" style="2" customWidth="1"/>
    <col min="1790" max="1792" width="11" style="2"/>
    <col min="1793" max="1793" width="32.140625" style="2" customWidth="1"/>
    <col min="1794" max="1794" width="10.42578125" style="2" customWidth="1"/>
    <col min="1795" max="1795" width="9.85546875" style="2" customWidth="1"/>
    <col min="1796" max="1796" width="7.5703125" style="2" customWidth="1"/>
    <col min="1797" max="1798" width="9.85546875" style="2" customWidth="1"/>
    <col min="1799" max="1799" width="30.42578125" style="2" customWidth="1"/>
    <col min="1800" max="1800" width="9.85546875" style="2" customWidth="1"/>
    <col min="1801" max="1807" width="11" style="2" customWidth="1"/>
    <col min="1808" max="1808" width="29.28515625" style="2" customWidth="1"/>
    <col min="1809" max="2045" width="11" style="2" customWidth="1"/>
    <col min="2046" max="2048" width="11" style="2"/>
    <col min="2049" max="2049" width="32.140625" style="2" customWidth="1"/>
    <col min="2050" max="2050" width="10.42578125" style="2" customWidth="1"/>
    <col min="2051" max="2051" width="9.85546875" style="2" customWidth="1"/>
    <col min="2052" max="2052" width="7.5703125" style="2" customWidth="1"/>
    <col min="2053" max="2054" width="9.85546875" style="2" customWidth="1"/>
    <col min="2055" max="2055" width="30.42578125" style="2" customWidth="1"/>
    <col min="2056" max="2056" width="9.85546875" style="2" customWidth="1"/>
    <col min="2057" max="2063" width="11" style="2" customWidth="1"/>
    <col min="2064" max="2064" width="29.28515625" style="2" customWidth="1"/>
    <col min="2065" max="2301" width="11" style="2" customWidth="1"/>
    <col min="2302" max="2304" width="11" style="2"/>
    <col min="2305" max="2305" width="32.140625" style="2" customWidth="1"/>
    <col min="2306" max="2306" width="10.42578125" style="2" customWidth="1"/>
    <col min="2307" max="2307" width="9.85546875" style="2" customWidth="1"/>
    <col min="2308" max="2308" width="7.5703125" style="2" customWidth="1"/>
    <col min="2309" max="2310" width="9.85546875" style="2" customWidth="1"/>
    <col min="2311" max="2311" width="30.42578125" style="2" customWidth="1"/>
    <col min="2312" max="2312" width="9.85546875" style="2" customWidth="1"/>
    <col min="2313" max="2319" width="11" style="2" customWidth="1"/>
    <col min="2320" max="2320" width="29.28515625" style="2" customWidth="1"/>
    <col min="2321" max="2557" width="11" style="2" customWidth="1"/>
    <col min="2558" max="2560" width="11" style="2"/>
    <col min="2561" max="2561" width="32.140625" style="2" customWidth="1"/>
    <col min="2562" max="2562" width="10.42578125" style="2" customWidth="1"/>
    <col min="2563" max="2563" width="9.85546875" style="2" customWidth="1"/>
    <col min="2564" max="2564" width="7.5703125" style="2" customWidth="1"/>
    <col min="2565" max="2566" width="9.85546875" style="2" customWidth="1"/>
    <col min="2567" max="2567" width="30.42578125" style="2" customWidth="1"/>
    <col min="2568" max="2568" width="9.85546875" style="2" customWidth="1"/>
    <col min="2569" max="2575" width="11" style="2" customWidth="1"/>
    <col min="2576" max="2576" width="29.28515625" style="2" customWidth="1"/>
    <col min="2577" max="2813" width="11" style="2" customWidth="1"/>
    <col min="2814" max="2816" width="11" style="2"/>
    <col min="2817" max="2817" width="32.140625" style="2" customWidth="1"/>
    <col min="2818" max="2818" width="10.42578125" style="2" customWidth="1"/>
    <col min="2819" max="2819" width="9.85546875" style="2" customWidth="1"/>
    <col min="2820" max="2820" width="7.5703125" style="2" customWidth="1"/>
    <col min="2821" max="2822" width="9.85546875" style="2" customWidth="1"/>
    <col min="2823" max="2823" width="30.42578125" style="2" customWidth="1"/>
    <col min="2824" max="2824" width="9.85546875" style="2" customWidth="1"/>
    <col min="2825" max="2831" width="11" style="2" customWidth="1"/>
    <col min="2832" max="2832" width="29.28515625" style="2" customWidth="1"/>
    <col min="2833" max="3069" width="11" style="2" customWidth="1"/>
    <col min="3070" max="3072" width="11" style="2"/>
    <col min="3073" max="3073" width="32.140625" style="2" customWidth="1"/>
    <col min="3074" max="3074" width="10.42578125" style="2" customWidth="1"/>
    <col min="3075" max="3075" width="9.85546875" style="2" customWidth="1"/>
    <col min="3076" max="3076" width="7.5703125" style="2" customWidth="1"/>
    <col min="3077" max="3078" width="9.85546875" style="2" customWidth="1"/>
    <col min="3079" max="3079" width="30.42578125" style="2" customWidth="1"/>
    <col min="3080" max="3080" width="9.85546875" style="2" customWidth="1"/>
    <col min="3081" max="3087" width="11" style="2" customWidth="1"/>
    <col min="3088" max="3088" width="29.28515625" style="2" customWidth="1"/>
    <col min="3089" max="3325" width="11" style="2" customWidth="1"/>
    <col min="3326" max="3328" width="11" style="2"/>
    <col min="3329" max="3329" width="32.140625" style="2" customWidth="1"/>
    <col min="3330" max="3330" width="10.42578125" style="2" customWidth="1"/>
    <col min="3331" max="3331" width="9.85546875" style="2" customWidth="1"/>
    <col min="3332" max="3332" width="7.5703125" style="2" customWidth="1"/>
    <col min="3333" max="3334" width="9.85546875" style="2" customWidth="1"/>
    <col min="3335" max="3335" width="30.42578125" style="2" customWidth="1"/>
    <col min="3336" max="3336" width="9.85546875" style="2" customWidth="1"/>
    <col min="3337" max="3343" width="11" style="2" customWidth="1"/>
    <col min="3344" max="3344" width="29.28515625" style="2" customWidth="1"/>
    <col min="3345" max="3581" width="11" style="2" customWidth="1"/>
    <col min="3582" max="3584" width="11" style="2"/>
    <col min="3585" max="3585" width="32.140625" style="2" customWidth="1"/>
    <col min="3586" max="3586" width="10.42578125" style="2" customWidth="1"/>
    <col min="3587" max="3587" width="9.85546875" style="2" customWidth="1"/>
    <col min="3588" max="3588" width="7.5703125" style="2" customWidth="1"/>
    <col min="3589" max="3590" width="9.85546875" style="2" customWidth="1"/>
    <col min="3591" max="3591" width="30.42578125" style="2" customWidth="1"/>
    <col min="3592" max="3592" width="9.85546875" style="2" customWidth="1"/>
    <col min="3593" max="3599" width="11" style="2" customWidth="1"/>
    <col min="3600" max="3600" width="29.28515625" style="2" customWidth="1"/>
    <col min="3601" max="3837" width="11" style="2" customWidth="1"/>
    <col min="3838" max="3840" width="11" style="2"/>
    <col min="3841" max="3841" width="32.140625" style="2" customWidth="1"/>
    <col min="3842" max="3842" width="10.42578125" style="2" customWidth="1"/>
    <col min="3843" max="3843" width="9.85546875" style="2" customWidth="1"/>
    <col min="3844" max="3844" width="7.5703125" style="2" customWidth="1"/>
    <col min="3845" max="3846" width="9.85546875" style="2" customWidth="1"/>
    <col min="3847" max="3847" width="30.42578125" style="2" customWidth="1"/>
    <col min="3848" max="3848" width="9.85546875" style="2" customWidth="1"/>
    <col min="3849" max="3855" width="11" style="2" customWidth="1"/>
    <col min="3856" max="3856" width="29.28515625" style="2" customWidth="1"/>
    <col min="3857" max="4093" width="11" style="2" customWidth="1"/>
    <col min="4094" max="4096" width="11" style="2"/>
    <col min="4097" max="4097" width="32.140625" style="2" customWidth="1"/>
    <col min="4098" max="4098" width="10.42578125" style="2" customWidth="1"/>
    <col min="4099" max="4099" width="9.85546875" style="2" customWidth="1"/>
    <col min="4100" max="4100" width="7.5703125" style="2" customWidth="1"/>
    <col min="4101" max="4102" width="9.85546875" style="2" customWidth="1"/>
    <col min="4103" max="4103" width="30.42578125" style="2" customWidth="1"/>
    <col min="4104" max="4104" width="9.85546875" style="2" customWidth="1"/>
    <col min="4105" max="4111" width="11" style="2" customWidth="1"/>
    <col min="4112" max="4112" width="29.28515625" style="2" customWidth="1"/>
    <col min="4113" max="4349" width="11" style="2" customWidth="1"/>
    <col min="4350" max="4352" width="11" style="2"/>
    <col min="4353" max="4353" width="32.140625" style="2" customWidth="1"/>
    <col min="4354" max="4354" width="10.42578125" style="2" customWidth="1"/>
    <col min="4355" max="4355" width="9.85546875" style="2" customWidth="1"/>
    <col min="4356" max="4356" width="7.5703125" style="2" customWidth="1"/>
    <col min="4357" max="4358" width="9.85546875" style="2" customWidth="1"/>
    <col min="4359" max="4359" width="30.42578125" style="2" customWidth="1"/>
    <col min="4360" max="4360" width="9.85546875" style="2" customWidth="1"/>
    <col min="4361" max="4367" width="11" style="2" customWidth="1"/>
    <col min="4368" max="4368" width="29.28515625" style="2" customWidth="1"/>
    <col min="4369" max="4605" width="11" style="2" customWidth="1"/>
    <col min="4606" max="4608" width="11" style="2"/>
    <col min="4609" max="4609" width="32.140625" style="2" customWidth="1"/>
    <col min="4610" max="4610" width="10.42578125" style="2" customWidth="1"/>
    <col min="4611" max="4611" width="9.85546875" style="2" customWidth="1"/>
    <col min="4612" max="4612" width="7.5703125" style="2" customWidth="1"/>
    <col min="4613" max="4614" width="9.85546875" style="2" customWidth="1"/>
    <col min="4615" max="4615" width="30.42578125" style="2" customWidth="1"/>
    <col min="4616" max="4616" width="9.85546875" style="2" customWidth="1"/>
    <col min="4617" max="4623" width="11" style="2" customWidth="1"/>
    <col min="4624" max="4624" width="29.28515625" style="2" customWidth="1"/>
    <col min="4625" max="4861" width="11" style="2" customWidth="1"/>
    <col min="4862" max="4864" width="11" style="2"/>
    <col min="4865" max="4865" width="32.140625" style="2" customWidth="1"/>
    <col min="4866" max="4866" width="10.42578125" style="2" customWidth="1"/>
    <col min="4867" max="4867" width="9.85546875" style="2" customWidth="1"/>
    <col min="4868" max="4868" width="7.5703125" style="2" customWidth="1"/>
    <col min="4869" max="4870" width="9.85546875" style="2" customWidth="1"/>
    <col min="4871" max="4871" width="30.42578125" style="2" customWidth="1"/>
    <col min="4872" max="4872" width="9.85546875" style="2" customWidth="1"/>
    <col min="4873" max="4879" width="11" style="2" customWidth="1"/>
    <col min="4880" max="4880" width="29.28515625" style="2" customWidth="1"/>
    <col min="4881" max="5117" width="11" style="2" customWidth="1"/>
    <col min="5118" max="5120" width="11" style="2"/>
    <col min="5121" max="5121" width="32.140625" style="2" customWidth="1"/>
    <col min="5122" max="5122" width="10.42578125" style="2" customWidth="1"/>
    <col min="5123" max="5123" width="9.85546875" style="2" customWidth="1"/>
    <col min="5124" max="5124" width="7.5703125" style="2" customWidth="1"/>
    <col min="5125" max="5126" width="9.85546875" style="2" customWidth="1"/>
    <col min="5127" max="5127" width="30.42578125" style="2" customWidth="1"/>
    <col min="5128" max="5128" width="9.85546875" style="2" customWidth="1"/>
    <col min="5129" max="5135" width="11" style="2" customWidth="1"/>
    <col min="5136" max="5136" width="29.28515625" style="2" customWidth="1"/>
    <col min="5137" max="5373" width="11" style="2" customWidth="1"/>
    <col min="5374" max="5376" width="11" style="2"/>
    <col min="5377" max="5377" width="32.140625" style="2" customWidth="1"/>
    <col min="5378" max="5378" width="10.42578125" style="2" customWidth="1"/>
    <col min="5379" max="5379" width="9.85546875" style="2" customWidth="1"/>
    <col min="5380" max="5380" width="7.5703125" style="2" customWidth="1"/>
    <col min="5381" max="5382" width="9.85546875" style="2" customWidth="1"/>
    <col min="5383" max="5383" width="30.42578125" style="2" customWidth="1"/>
    <col min="5384" max="5384" width="9.85546875" style="2" customWidth="1"/>
    <col min="5385" max="5391" width="11" style="2" customWidth="1"/>
    <col min="5392" max="5392" width="29.28515625" style="2" customWidth="1"/>
    <col min="5393" max="5629" width="11" style="2" customWidth="1"/>
    <col min="5630" max="5632" width="11" style="2"/>
    <col min="5633" max="5633" width="32.140625" style="2" customWidth="1"/>
    <col min="5634" max="5634" width="10.42578125" style="2" customWidth="1"/>
    <col min="5635" max="5635" width="9.85546875" style="2" customWidth="1"/>
    <col min="5636" max="5636" width="7.5703125" style="2" customWidth="1"/>
    <col min="5637" max="5638" width="9.85546875" style="2" customWidth="1"/>
    <col min="5639" max="5639" width="30.42578125" style="2" customWidth="1"/>
    <col min="5640" max="5640" width="9.85546875" style="2" customWidth="1"/>
    <col min="5641" max="5647" width="11" style="2" customWidth="1"/>
    <col min="5648" max="5648" width="29.28515625" style="2" customWidth="1"/>
    <col min="5649" max="5885" width="11" style="2" customWidth="1"/>
    <col min="5886" max="5888" width="11" style="2"/>
    <col min="5889" max="5889" width="32.140625" style="2" customWidth="1"/>
    <col min="5890" max="5890" width="10.42578125" style="2" customWidth="1"/>
    <col min="5891" max="5891" width="9.85546875" style="2" customWidth="1"/>
    <col min="5892" max="5892" width="7.5703125" style="2" customWidth="1"/>
    <col min="5893" max="5894" width="9.85546875" style="2" customWidth="1"/>
    <col min="5895" max="5895" width="30.42578125" style="2" customWidth="1"/>
    <col min="5896" max="5896" width="9.85546875" style="2" customWidth="1"/>
    <col min="5897" max="5903" width="11" style="2" customWidth="1"/>
    <col min="5904" max="5904" width="29.28515625" style="2" customWidth="1"/>
    <col min="5905" max="6141" width="11" style="2" customWidth="1"/>
    <col min="6142" max="6144" width="11" style="2"/>
    <col min="6145" max="6145" width="32.140625" style="2" customWidth="1"/>
    <col min="6146" max="6146" width="10.42578125" style="2" customWidth="1"/>
    <col min="6147" max="6147" width="9.85546875" style="2" customWidth="1"/>
    <col min="6148" max="6148" width="7.5703125" style="2" customWidth="1"/>
    <col min="6149" max="6150" width="9.85546875" style="2" customWidth="1"/>
    <col min="6151" max="6151" width="30.42578125" style="2" customWidth="1"/>
    <col min="6152" max="6152" width="9.85546875" style="2" customWidth="1"/>
    <col min="6153" max="6159" width="11" style="2" customWidth="1"/>
    <col min="6160" max="6160" width="29.28515625" style="2" customWidth="1"/>
    <col min="6161" max="6397" width="11" style="2" customWidth="1"/>
    <col min="6398" max="6400" width="11" style="2"/>
    <col min="6401" max="6401" width="32.140625" style="2" customWidth="1"/>
    <col min="6402" max="6402" width="10.42578125" style="2" customWidth="1"/>
    <col min="6403" max="6403" width="9.85546875" style="2" customWidth="1"/>
    <col min="6404" max="6404" width="7.5703125" style="2" customWidth="1"/>
    <col min="6405" max="6406" width="9.85546875" style="2" customWidth="1"/>
    <col min="6407" max="6407" width="30.42578125" style="2" customWidth="1"/>
    <col min="6408" max="6408" width="9.85546875" style="2" customWidth="1"/>
    <col min="6409" max="6415" width="11" style="2" customWidth="1"/>
    <col min="6416" max="6416" width="29.28515625" style="2" customWidth="1"/>
    <col min="6417" max="6653" width="11" style="2" customWidth="1"/>
    <col min="6654" max="6656" width="11" style="2"/>
    <col min="6657" max="6657" width="32.140625" style="2" customWidth="1"/>
    <col min="6658" max="6658" width="10.42578125" style="2" customWidth="1"/>
    <col min="6659" max="6659" width="9.85546875" style="2" customWidth="1"/>
    <col min="6660" max="6660" width="7.5703125" style="2" customWidth="1"/>
    <col min="6661" max="6662" width="9.85546875" style="2" customWidth="1"/>
    <col min="6663" max="6663" width="30.42578125" style="2" customWidth="1"/>
    <col min="6664" max="6664" width="9.85546875" style="2" customWidth="1"/>
    <col min="6665" max="6671" width="11" style="2" customWidth="1"/>
    <col min="6672" max="6672" width="29.28515625" style="2" customWidth="1"/>
    <col min="6673" max="6909" width="11" style="2" customWidth="1"/>
    <col min="6910" max="6912" width="11" style="2"/>
    <col min="6913" max="6913" width="32.140625" style="2" customWidth="1"/>
    <col min="6914" max="6914" width="10.42578125" style="2" customWidth="1"/>
    <col min="6915" max="6915" width="9.85546875" style="2" customWidth="1"/>
    <col min="6916" max="6916" width="7.5703125" style="2" customWidth="1"/>
    <col min="6917" max="6918" width="9.85546875" style="2" customWidth="1"/>
    <col min="6919" max="6919" width="30.42578125" style="2" customWidth="1"/>
    <col min="6920" max="6920" width="9.85546875" style="2" customWidth="1"/>
    <col min="6921" max="6927" width="11" style="2" customWidth="1"/>
    <col min="6928" max="6928" width="29.28515625" style="2" customWidth="1"/>
    <col min="6929" max="7165" width="11" style="2" customWidth="1"/>
    <col min="7166" max="7168" width="11" style="2"/>
    <col min="7169" max="7169" width="32.140625" style="2" customWidth="1"/>
    <col min="7170" max="7170" width="10.42578125" style="2" customWidth="1"/>
    <col min="7171" max="7171" width="9.85546875" style="2" customWidth="1"/>
    <col min="7172" max="7172" width="7.5703125" style="2" customWidth="1"/>
    <col min="7173" max="7174" width="9.85546875" style="2" customWidth="1"/>
    <col min="7175" max="7175" width="30.42578125" style="2" customWidth="1"/>
    <col min="7176" max="7176" width="9.85546875" style="2" customWidth="1"/>
    <col min="7177" max="7183" width="11" style="2" customWidth="1"/>
    <col min="7184" max="7184" width="29.28515625" style="2" customWidth="1"/>
    <col min="7185" max="7421" width="11" style="2" customWidth="1"/>
    <col min="7422" max="7424" width="11" style="2"/>
    <col min="7425" max="7425" width="32.140625" style="2" customWidth="1"/>
    <col min="7426" max="7426" width="10.42578125" style="2" customWidth="1"/>
    <col min="7427" max="7427" width="9.85546875" style="2" customWidth="1"/>
    <col min="7428" max="7428" width="7.5703125" style="2" customWidth="1"/>
    <col min="7429" max="7430" width="9.85546875" style="2" customWidth="1"/>
    <col min="7431" max="7431" width="30.42578125" style="2" customWidth="1"/>
    <col min="7432" max="7432" width="9.85546875" style="2" customWidth="1"/>
    <col min="7433" max="7439" width="11" style="2" customWidth="1"/>
    <col min="7440" max="7440" width="29.28515625" style="2" customWidth="1"/>
    <col min="7441" max="7677" width="11" style="2" customWidth="1"/>
    <col min="7678" max="7680" width="11" style="2"/>
    <col min="7681" max="7681" width="32.140625" style="2" customWidth="1"/>
    <col min="7682" max="7682" width="10.42578125" style="2" customWidth="1"/>
    <col min="7683" max="7683" width="9.85546875" style="2" customWidth="1"/>
    <col min="7684" max="7684" width="7.5703125" style="2" customWidth="1"/>
    <col min="7685" max="7686" width="9.85546875" style="2" customWidth="1"/>
    <col min="7687" max="7687" width="30.42578125" style="2" customWidth="1"/>
    <col min="7688" max="7688" width="9.85546875" style="2" customWidth="1"/>
    <col min="7689" max="7695" width="11" style="2" customWidth="1"/>
    <col min="7696" max="7696" width="29.28515625" style="2" customWidth="1"/>
    <col min="7697" max="7933" width="11" style="2" customWidth="1"/>
    <col min="7934" max="7936" width="11" style="2"/>
    <col min="7937" max="7937" width="32.140625" style="2" customWidth="1"/>
    <col min="7938" max="7938" width="10.42578125" style="2" customWidth="1"/>
    <col min="7939" max="7939" width="9.85546875" style="2" customWidth="1"/>
    <col min="7940" max="7940" width="7.5703125" style="2" customWidth="1"/>
    <col min="7941" max="7942" width="9.85546875" style="2" customWidth="1"/>
    <col min="7943" max="7943" width="30.42578125" style="2" customWidth="1"/>
    <col min="7944" max="7944" width="9.85546875" style="2" customWidth="1"/>
    <col min="7945" max="7951" width="11" style="2" customWidth="1"/>
    <col min="7952" max="7952" width="29.28515625" style="2" customWidth="1"/>
    <col min="7953" max="8189" width="11" style="2" customWidth="1"/>
    <col min="8190" max="8192" width="11" style="2"/>
    <col min="8193" max="8193" width="32.140625" style="2" customWidth="1"/>
    <col min="8194" max="8194" width="10.42578125" style="2" customWidth="1"/>
    <col min="8195" max="8195" width="9.85546875" style="2" customWidth="1"/>
    <col min="8196" max="8196" width="7.5703125" style="2" customWidth="1"/>
    <col min="8197" max="8198" width="9.85546875" style="2" customWidth="1"/>
    <col min="8199" max="8199" width="30.42578125" style="2" customWidth="1"/>
    <col min="8200" max="8200" width="9.85546875" style="2" customWidth="1"/>
    <col min="8201" max="8207" width="11" style="2" customWidth="1"/>
    <col min="8208" max="8208" width="29.28515625" style="2" customWidth="1"/>
    <col min="8209" max="8445" width="11" style="2" customWidth="1"/>
    <col min="8446" max="8448" width="11" style="2"/>
    <col min="8449" max="8449" width="32.140625" style="2" customWidth="1"/>
    <col min="8450" max="8450" width="10.42578125" style="2" customWidth="1"/>
    <col min="8451" max="8451" width="9.85546875" style="2" customWidth="1"/>
    <col min="8452" max="8452" width="7.5703125" style="2" customWidth="1"/>
    <col min="8453" max="8454" width="9.85546875" style="2" customWidth="1"/>
    <col min="8455" max="8455" width="30.42578125" style="2" customWidth="1"/>
    <col min="8456" max="8456" width="9.85546875" style="2" customWidth="1"/>
    <col min="8457" max="8463" width="11" style="2" customWidth="1"/>
    <col min="8464" max="8464" width="29.28515625" style="2" customWidth="1"/>
    <col min="8465" max="8701" width="11" style="2" customWidth="1"/>
    <col min="8702" max="8704" width="11" style="2"/>
    <col min="8705" max="8705" width="32.140625" style="2" customWidth="1"/>
    <col min="8706" max="8706" width="10.42578125" style="2" customWidth="1"/>
    <col min="8707" max="8707" width="9.85546875" style="2" customWidth="1"/>
    <col min="8708" max="8708" width="7.5703125" style="2" customWidth="1"/>
    <col min="8709" max="8710" width="9.85546875" style="2" customWidth="1"/>
    <col min="8711" max="8711" width="30.42578125" style="2" customWidth="1"/>
    <col min="8712" max="8712" width="9.85546875" style="2" customWidth="1"/>
    <col min="8713" max="8719" width="11" style="2" customWidth="1"/>
    <col min="8720" max="8720" width="29.28515625" style="2" customWidth="1"/>
    <col min="8721" max="8957" width="11" style="2" customWidth="1"/>
    <col min="8958" max="8960" width="11" style="2"/>
    <col min="8961" max="8961" width="32.140625" style="2" customWidth="1"/>
    <col min="8962" max="8962" width="10.42578125" style="2" customWidth="1"/>
    <col min="8963" max="8963" width="9.85546875" style="2" customWidth="1"/>
    <col min="8964" max="8964" width="7.5703125" style="2" customWidth="1"/>
    <col min="8965" max="8966" width="9.85546875" style="2" customWidth="1"/>
    <col min="8967" max="8967" width="30.42578125" style="2" customWidth="1"/>
    <col min="8968" max="8968" width="9.85546875" style="2" customWidth="1"/>
    <col min="8969" max="8975" width="11" style="2" customWidth="1"/>
    <col min="8976" max="8976" width="29.28515625" style="2" customWidth="1"/>
    <col min="8977" max="9213" width="11" style="2" customWidth="1"/>
    <col min="9214" max="9216" width="11" style="2"/>
    <col min="9217" max="9217" width="32.140625" style="2" customWidth="1"/>
    <col min="9218" max="9218" width="10.42578125" style="2" customWidth="1"/>
    <col min="9219" max="9219" width="9.85546875" style="2" customWidth="1"/>
    <col min="9220" max="9220" width="7.5703125" style="2" customWidth="1"/>
    <col min="9221" max="9222" width="9.85546875" style="2" customWidth="1"/>
    <col min="9223" max="9223" width="30.42578125" style="2" customWidth="1"/>
    <col min="9224" max="9224" width="9.85546875" style="2" customWidth="1"/>
    <col min="9225" max="9231" width="11" style="2" customWidth="1"/>
    <col min="9232" max="9232" width="29.28515625" style="2" customWidth="1"/>
    <col min="9233" max="9469" width="11" style="2" customWidth="1"/>
    <col min="9470" max="9472" width="11" style="2"/>
    <col min="9473" max="9473" width="32.140625" style="2" customWidth="1"/>
    <col min="9474" max="9474" width="10.42578125" style="2" customWidth="1"/>
    <col min="9475" max="9475" width="9.85546875" style="2" customWidth="1"/>
    <col min="9476" max="9476" width="7.5703125" style="2" customWidth="1"/>
    <col min="9477" max="9478" width="9.85546875" style="2" customWidth="1"/>
    <col min="9479" max="9479" width="30.42578125" style="2" customWidth="1"/>
    <col min="9480" max="9480" width="9.85546875" style="2" customWidth="1"/>
    <col min="9481" max="9487" width="11" style="2" customWidth="1"/>
    <col min="9488" max="9488" width="29.28515625" style="2" customWidth="1"/>
    <col min="9489" max="9725" width="11" style="2" customWidth="1"/>
    <col min="9726" max="9728" width="11" style="2"/>
    <col min="9729" max="9729" width="32.140625" style="2" customWidth="1"/>
    <col min="9730" max="9730" width="10.42578125" style="2" customWidth="1"/>
    <col min="9731" max="9731" width="9.85546875" style="2" customWidth="1"/>
    <col min="9732" max="9732" width="7.5703125" style="2" customWidth="1"/>
    <col min="9733" max="9734" width="9.85546875" style="2" customWidth="1"/>
    <col min="9735" max="9735" width="30.42578125" style="2" customWidth="1"/>
    <col min="9736" max="9736" width="9.85546875" style="2" customWidth="1"/>
    <col min="9737" max="9743" width="11" style="2" customWidth="1"/>
    <col min="9744" max="9744" width="29.28515625" style="2" customWidth="1"/>
    <col min="9745" max="9981" width="11" style="2" customWidth="1"/>
    <col min="9982" max="9984" width="11" style="2"/>
    <col min="9985" max="9985" width="32.140625" style="2" customWidth="1"/>
    <col min="9986" max="9986" width="10.42578125" style="2" customWidth="1"/>
    <col min="9987" max="9987" width="9.85546875" style="2" customWidth="1"/>
    <col min="9988" max="9988" width="7.5703125" style="2" customWidth="1"/>
    <col min="9989" max="9990" width="9.85546875" style="2" customWidth="1"/>
    <col min="9991" max="9991" width="30.42578125" style="2" customWidth="1"/>
    <col min="9992" max="9992" width="9.85546875" style="2" customWidth="1"/>
    <col min="9993" max="9999" width="11" style="2" customWidth="1"/>
    <col min="10000" max="10000" width="29.28515625" style="2" customWidth="1"/>
    <col min="10001" max="10237" width="11" style="2" customWidth="1"/>
    <col min="10238" max="10240" width="11" style="2"/>
    <col min="10241" max="10241" width="32.140625" style="2" customWidth="1"/>
    <col min="10242" max="10242" width="10.42578125" style="2" customWidth="1"/>
    <col min="10243" max="10243" width="9.85546875" style="2" customWidth="1"/>
    <col min="10244" max="10244" width="7.5703125" style="2" customWidth="1"/>
    <col min="10245" max="10246" width="9.85546875" style="2" customWidth="1"/>
    <col min="10247" max="10247" width="30.42578125" style="2" customWidth="1"/>
    <col min="10248" max="10248" width="9.85546875" style="2" customWidth="1"/>
    <col min="10249" max="10255" width="11" style="2" customWidth="1"/>
    <col min="10256" max="10256" width="29.28515625" style="2" customWidth="1"/>
    <col min="10257" max="10493" width="11" style="2" customWidth="1"/>
    <col min="10494" max="10496" width="11" style="2"/>
    <col min="10497" max="10497" width="32.140625" style="2" customWidth="1"/>
    <col min="10498" max="10498" width="10.42578125" style="2" customWidth="1"/>
    <col min="10499" max="10499" width="9.85546875" style="2" customWidth="1"/>
    <col min="10500" max="10500" width="7.5703125" style="2" customWidth="1"/>
    <col min="10501" max="10502" width="9.85546875" style="2" customWidth="1"/>
    <col min="10503" max="10503" width="30.42578125" style="2" customWidth="1"/>
    <col min="10504" max="10504" width="9.85546875" style="2" customWidth="1"/>
    <col min="10505" max="10511" width="11" style="2" customWidth="1"/>
    <col min="10512" max="10512" width="29.28515625" style="2" customWidth="1"/>
    <col min="10513" max="10749" width="11" style="2" customWidth="1"/>
    <col min="10750" max="10752" width="11" style="2"/>
    <col min="10753" max="10753" width="32.140625" style="2" customWidth="1"/>
    <col min="10754" max="10754" width="10.42578125" style="2" customWidth="1"/>
    <col min="10755" max="10755" width="9.85546875" style="2" customWidth="1"/>
    <col min="10756" max="10756" width="7.5703125" style="2" customWidth="1"/>
    <col min="10757" max="10758" width="9.85546875" style="2" customWidth="1"/>
    <col min="10759" max="10759" width="30.42578125" style="2" customWidth="1"/>
    <col min="10760" max="10760" width="9.85546875" style="2" customWidth="1"/>
    <col min="10761" max="10767" width="11" style="2" customWidth="1"/>
    <col min="10768" max="10768" width="29.28515625" style="2" customWidth="1"/>
    <col min="10769" max="11005" width="11" style="2" customWidth="1"/>
    <col min="11006" max="11008" width="11" style="2"/>
    <col min="11009" max="11009" width="32.140625" style="2" customWidth="1"/>
    <col min="11010" max="11010" width="10.42578125" style="2" customWidth="1"/>
    <col min="11011" max="11011" width="9.85546875" style="2" customWidth="1"/>
    <col min="11012" max="11012" width="7.5703125" style="2" customWidth="1"/>
    <col min="11013" max="11014" width="9.85546875" style="2" customWidth="1"/>
    <col min="11015" max="11015" width="30.42578125" style="2" customWidth="1"/>
    <col min="11016" max="11016" width="9.85546875" style="2" customWidth="1"/>
    <col min="11017" max="11023" width="11" style="2" customWidth="1"/>
    <col min="11024" max="11024" width="29.28515625" style="2" customWidth="1"/>
    <col min="11025" max="11261" width="11" style="2" customWidth="1"/>
    <col min="11262" max="11264" width="11" style="2"/>
    <col min="11265" max="11265" width="32.140625" style="2" customWidth="1"/>
    <col min="11266" max="11266" width="10.42578125" style="2" customWidth="1"/>
    <col min="11267" max="11267" width="9.85546875" style="2" customWidth="1"/>
    <col min="11268" max="11268" width="7.5703125" style="2" customWidth="1"/>
    <col min="11269" max="11270" width="9.85546875" style="2" customWidth="1"/>
    <col min="11271" max="11271" width="30.42578125" style="2" customWidth="1"/>
    <col min="11272" max="11272" width="9.85546875" style="2" customWidth="1"/>
    <col min="11273" max="11279" width="11" style="2" customWidth="1"/>
    <col min="11280" max="11280" width="29.28515625" style="2" customWidth="1"/>
    <col min="11281" max="11517" width="11" style="2" customWidth="1"/>
    <col min="11518" max="11520" width="11" style="2"/>
    <col min="11521" max="11521" width="32.140625" style="2" customWidth="1"/>
    <col min="11522" max="11522" width="10.42578125" style="2" customWidth="1"/>
    <col min="11523" max="11523" width="9.85546875" style="2" customWidth="1"/>
    <col min="11524" max="11524" width="7.5703125" style="2" customWidth="1"/>
    <col min="11525" max="11526" width="9.85546875" style="2" customWidth="1"/>
    <col min="11527" max="11527" width="30.42578125" style="2" customWidth="1"/>
    <col min="11528" max="11528" width="9.85546875" style="2" customWidth="1"/>
    <col min="11529" max="11535" width="11" style="2" customWidth="1"/>
    <col min="11536" max="11536" width="29.28515625" style="2" customWidth="1"/>
    <col min="11537" max="11773" width="11" style="2" customWidth="1"/>
    <col min="11774" max="11776" width="11" style="2"/>
    <col min="11777" max="11777" width="32.140625" style="2" customWidth="1"/>
    <col min="11778" max="11778" width="10.42578125" style="2" customWidth="1"/>
    <col min="11779" max="11779" width="9.85546875" style="2" customWidth="1"/>
    <col min="11780" max="11780" width="7.5703125" style="2" customWidth="1"/>
    <col min="11781" max="11782" width="9.85546875" style="2" customWidth="1"/>
    <col min="11783" max="11783" width="30.42578125" style="2" customWidth="1"/>
    <col min="11784" max="11784" width="9.85546875" style="2" customWidth="1"/>
    <col min="11785" max="11791" width="11" style="2" customWidth="1"/>
    <col min="11792" max="11792" width="29.28515625" style="2" customWidth="1"/>
    <col min="11793" max="12029" width="11" style="2" customWidth="1"/>
    <col min="12030" max="12032" width="11" style="2"/>
    <col min="12033" max="12033" width="32.140625" style="2" customWidth="1"/>
    <col min="12034" max="12034" width="10.42578125" style="2" customWidth="1"/>
    <col min="12035" max="12035" width="9.85546875" style="2" customWidth="1"/>
    <col min="12036" max="12036" width="7.5703125" style="2" customWidth="1"/>
    <col min="12037" max="12038" width="9.85546875" style="2" customWidth="1"/>
    <col min="12039" max="12039" width="30.42578125" style="2" customWidth="1"/>
    <col min="12040" max="12040" width="9.85546875" style="2" customWidth="1"/>
    <col min="12041" max="12047" width="11" style="2" customWidth="1"/>
    <col min="12048" max="12048" width="29.28515625" style="2" customWidth="1"/>
    <col min="12049" max="12285" width="11" style="2" customWidth="1"/>
    <col min="12286" max="12288" width="11" style="2"/>
    <col min="12289" max="12289" width="32.140625" style="2" customWidth="1"/>
    <col min="12290" max="12290" width="10.42578125" style="2" customWidth="1"/>
    <col min="12291" max="12291" width="9.85546875" style="2" customWidth="1"/>
    <col min="12292" max="12292" width="7.5703125" style="2" customWidth="1"/>
    <col min="12293" max="12294" width="9.85546875" style="2" customWidth="1"/>
    <col min="12295" max="12295" width="30.42578125" style="2" customWidth="1"/>
    <col min="12296" max="12296" width="9.85546875" style="2" customWidth="1"/>
    <col min="12297" max="12303" width="11" style="2" customWidth="1"/>
    <col min="12304" max="12304" width="29.28515625" style="2" customWidth="1"/>
    <col min="12305" max="12541" width="11" style="2" customWidth="1"/>
    <col min="12542" max="12544" width="11" style="2"/>
    <col min="12545" max="12545" width="32.140625" style="2" customWidth="1"/>
    <col min="12546" max="12546" width="10.42578125" style="2" customWidth="1"/>
    <col min="12547" max="12547" width="9.85546875" style="2" customWidth="1"/>
    <col min="12548" max="12548" width="7.5703125" style="2" customWidth="1"/>
    <col min="12549" max="12550" width="9.85546875" style="2" customWidth="1"/>
    <col min="12551" max="12551" width="30.42578125" style="2" customWidth="1"/>
    <col min="12552" max="12552" width="9.85546875" style="2" customWidth="1"/>
    <col min="12553" max="12559" width="11" style="2" customWidth="1"/>
    <col min="12560" max="12560" width="29.28515625" style="2" customWidth="1"/>
    <col min="12561" max="12797" width="11" style="2" customWidth="1"/>
    <col min="12798" max="12800" width="11" style="2"/>
    <col min="12801" max="12801" width="32.140625" style="2" customWidth="1"/>
    <col min="12802" max="12802" width="10.42578125" style="2" customWidth="1"/>
    <col min="12803" max="12803" width="9.85546875" style="2" customWidth="1"/>
    <col min="12804" max="12804" width="7.5703125" style="2" customWidth="1"/>
    <col min="12805" max="12806" width="9.85546875" style="2" customWidth="1"/>
    <col min="12807" max="12807" width="30.42578125" style="2" customWidth="1"/>
    <col min="12808" max="12808" width="9.85546875" style="2" customWidth="1"/>
    <col min="12809" max="12815" width="11" style="2" customWidth="1"/>
    <col min="12816" max="12816" width="29.28515625" style="2" customWidth="1"/>
    <col min="12817" max="13053" width="11" style="2" customWidth="1"/>
    <col min="13054" max="13056" width="11" style="2"/>
    <col min="13057" max="13057" width="32.140625" style="2" customWidth="1"/>
    <col min="13058" max="13058" width="10.42578125" style="2" customWidth="1"/>
    <col min="13059" max="13059" width="9.85546875" style="2" customWidth="1"/>
    <col min="13060" max="13060" width="7.5703125" style="2" customWidth="1"/>
    <col min="13061" max="13062" width="9.85546875" style="2" customWidth="1"/>
    <col min="13063" max="13063" width="30.42578125" style="2" customWidth="1"/>
    <col min="13064" max="13064" width="9.85546875" style="2" customWidth="1"/>
    <col min="13065" max="13071" width="11" style="2" customWidth="1"/>
    <col min="13072" max="13072" width="29.28515625" style="2" customWidth="1"/>
    <col min="13073" max="13309" width="11" style="2" customWidth="1"/>
    <col min="13310" max="13312" width="11" style="2"/>
    <col min="13313" max="13313" width="32.140625" style="2" customWidth="1"/>
    <col min="13314" max="13314" width="10.42578125" style="2" customWidth="1"/>
    <col min="13315" max="13315" width="9.85546875" style="2" customWidth="1"/>
    <col min="13316" max="13316" width="7.5703125" style="2" customWidth="1"/>
    <col min="13317" max="13318" width="9.85546875" style="2" customWidth="1"/>
    <col min="13319" max="13319" width="30.42578125" style="2" customWidth="1"/>
    <col min="13320" max="13320" width="9.85546875" style="2" customWidth="1"/>
    <col min="13321" max="13327" width="11" style="2" customWidth="1"/>
    <col min="13328" max="13328" width="29.28515625" style="2" customWidth="1"/>
    <col min="13329" max="13565" width="11" style="2" customWidth="1"/>
    <col min="13566" max="13568" width="11" style="2"/>
    <col min="13569" max="13569" width="32.140625" style="2" customWidth="1"/>
    <col min="13570" max="13570" width="10.42578125" style="2" customWidth="1"/>
    <col min="13571" max="13571" width="9.85546875" style="2" customWidth="1"/>
    <col min="13572" max="13572" width="7.5703125" style="2" customWidth="1"/>
    <col min="13573" max="13574" width="9.85546875" style="2" customWidth="1"/>
    <col min="13575" max="13575" width="30.42578125" style="2" customWidth="1"/>
    <col min="13576" max="13576" width="9.85546875" style="2" customWidth="1"/>
    <col min="13577" max="13583" width="11" style="2" customWidth="1"/>
    <col min="13584" max="13584" width="29.28515625" style="2" customWidth="1"/>
    <col min="13585" max="13821" width="11" style="2" customWidth="1"/>
    <col min="13822" max="13824" width="11" style="2"/>
    <col min="13825" max="13825" width="32.140625" style="2" customWidth="1"/>
    <col min="13826" max="13826" width="10.42578125" style="2" customWidth="1"/>
    <col min="13827" max="13827" width="9.85546875" style="2" customWidth="1"/>
    <col min="13828" max="13828" width="7.5703125" style="2" customWidth="1"/>
    <col min="13829" max="13830" width="9.85546875" style="2" customWidth="1"/>
    <col min="13831" max="13831" width="30.42578125" style="2" customWidth="1"/>
    <col min="13832" max="13832" width="9.85546875" style="2" customWidth="1"/>
    <col min="13833" max="13839" width="11" style="2" customWidth="1"/>
    <col min="13840" max="13840" width="29.28515625" style="2" customWidth="1"/>
    <col min="13841" max="14077" width="11" style="2" customWidth="1"/>
    <col min="14078" max="14080" width="11" style="2"/>
    <col min="14081" max="14081" width="32.140625" style="2" customWidth="1"/>
    <col min="14082" max="14082" width="10.42578125" style="2" customWidth="1"/>
    <col min="14083" max="14083" width="9.85546875" style="2" customWidth="1"/>
    <col min="14084" max="14084" width="7.5703125" style="2" customWidth="1"/>
    <col min="14085" max="14086" width="9.85546875" style="2" customWidth="1"/>
    <col min="14087" max="14087" width="30.42578125" style="2" customWidth="1"/>
    <col min="14088" max="14088" width="9.85546875" style="2" customWidth="1"/>
    <col min="14089" max="14095" width="11" style="2" customWidth="1"/>
    <col min="14096" max="14096" width="29.28515625" style="2" customWidth="1"/>
    <col min="14097" max="14333" width="11" style="2" customWidth="1"/>
    <col min="14334" max="14336" width="11" style="2"/>
    <col min="14337" max="14337" width="32.140625" style="2" customWidth="1"/>
    <col min="14338" max="14338" width="10.42578125" style="2" customWidth="1"/>
    <col min="14339" max="14339" width="9.85546875" style="2" customWidth="1"/>
    <col min="14340" max="14340" width="7.5703125" style="2" customWidth="1"/>
    <col min="14341" max="14342" width="9.85546875" style="2" customWidth="1"/>
    <col min="14343" max="14343" width="30.42578125" style="2" customWidth="1"/>
    <col min="14344" max="14344" width="9.85546875" style="2" customWidth="1"/>
    <col min="14345" max="14351" width="11" style="2" customWidth="1"/>
    <col min="14352" max="14352" width="29.28515625" style="2" customWidth="1"/>
    <col min="14353" max="14589" width="11" style="2" customWidth="1"/>
    <col min="14590" max="14592" width="11" style="2"/>
    <col min="14593" max="14593" width="32.140625" style="2" customWidth="1"/>
    <col min="14594" max="14594" width="10.42578125" style="2" customWidth="1"/>
    <col min="14595" max="14595" width="9.85546875" style="2" customWidth="1"/>
    <col min="14596" max="14596" width="7.5703125" style="2" customWidth="1"/>
    <col min="14597" max="14598" width="9.85546875" style="2" customWidth="1"/>
    <col min="14599" max="14599" width="30.42578125" style="2" customWidth="1"/>
    <col min="14600" max="14600" width="9.85546875" style="2" customWidth="1"/>
    <col min="14601" max="14607" width="11" style="2" customWidth="1"/>
    <col min="14608" max="14608" width="29.28515625" style="2" customWidth="1"/>
    <col min="14609" max="14845" width="11" style="2" customWidth="1"/>
    <col min="14846" max="14848" width="11" style="2"/>
    <col min="14849" max="14849" width="32.140625" style="2" customWidth="1"/>
    <col min="14850" max="14850" width="10.42578125" style="2" customWidth="1"/>
    <col min="14851" max="14851" width="9.85546875" style="2" customWidth="1"/>
    <col min="14852" max="14852" width="7.5703125" style="2" customWidth="1"/>
    <col min="14853" max="14854" width="9.85546875" style="2" customWidth="1"/>
    <col min="14855" max="14855" width="30.42578125" style="2" customWidth="1"/>
    <col min="14856" max="14856" width="9.85546875" style="2" customWidth="1"/>
    <col min="14857" max="14863" width="11" style="2" customWidth="1"/>
    <col min="14864" max="14864" width="29.28515625" style="2" customWidth="1"/>
    <col min="14865" max="15101" width="11" style="2" customWidth="1"/>
    <col min="15102" max="15104" width="11" style="2"/>
    <col min="15105" max="15105" width="32.140625" style="2" customWidth="1"/>
    <col min="15106" max="15106" width="10.42578125" style="2" customWidth="1"/>
    <col min="15107" max="15107" width="9.85546875" style="2" customWidth="1"/>
    <col min="15108" max="15108" width="7.5703125" style="2" customWidth="1"/>
    <col min="15109" max="15110" width="9.85546875" style="2" customWidth="1"/>
    <col min="15111" max="15111" width="30.42578125" style="2" customWidth="1"/>
    <col min="15112" max="15112" width="9.85546875" style="2" customWidth="1"/>
    <col min="15113" max="15119" width="11" style="2" customWidth="1"/>
    <col min="15120" max="15120" width="29.28515625" style="2" customWidth="1"/>
    <col min="15121" max="15357" width="11" style="2" customWidth="1"/>
    <col min="15358" max="15360" width="11" style="2"/>
    <col min="15361" max="15361" width="32.140625" style="2" customWidth="1"/>
    <col min="15362" max="15362" width="10.42578125" style="2" customWidth="1"/>
    <col min="15363" max="15363" width="9.85546875" style="2" customWidth="1"/>
    <col min="15364" max="15364" width="7.5703125" style="2" customWidth="1"/>
    <col min="15365" max="15366" width="9.85546875" style="2" customWidth="1"/>
    <col min="15367" max="15367" width="30.42578125" style="2" customWidth="1"/>
    <col min="15368" max="15368" width="9.85546875" style="2" customWidth="1"/>
    <col min="15369" max="15375" width="11" style="2" customWidth="1"/>
    <col min="15376" max="15376" width="29.28515625" style="2" customWidth="1"/>
    <col min="15377" max="15613" width="11" style="2" customWidth="1"/>
    <col min="15614" max="15616" width="11" style="2"/>
    <col min="15617" max="15617" width="32.140625" style="2" customWidth="1"/>
    <col min="15618" max="15618" width="10.42578125" style="2" customWidth="1"/>
    <col min="15619" max="15619" width="9.85546875" style="2" customWidth="1"/>
    <col min="15620" max="15620" width="7.5703125" style="2" customWidth="1"/>
    <col min="15621" max="15622" width="9.85546875" style="2" customWidth="1"/>
    <col min="15623" max="15623" width="30.42578125" style="2" customWidth="1"/>
    <col min="15624" max="15624" width="9.85546875" style="2" customWidth="1"/>
    <col min="15625" max="15631" width="11" style="2" customWidth="1"/>
    <col min="15632" max="15632" width="29.28515625" style="2" customWidth="1"/>
    <col min="15633" max="15869" width="11" style="2" customWidth="1"/>
    <col min="15870" max="15872" width="11" style="2"/>
    <col min="15873" max="15873" width="32.140625" style="2" customWidth="1"/>
    <col min="15874" max="15874" width="10.42578125" style="2" customWidth="1"/>
    <col min="15875" max="15875" width="9.85546875" style="2" customWidth="1"/>
    <col min="15876" max="15876" width="7.5703125" style="2" customWidth="1"/>
    <col min="15877" max="15878" width="9.85546875" style="2" customWidth="1"/>
    <col min="15879" max="15879" width="30.42578125" style="2" customWidth="1"/>
    <col min="15880" max="15880" width="9.85546875" style="2" customWidth="1"/>
    <col min="15881" max="15887" width="11" style="2" customWidth="1"/>
    <col min="15888" max="15888" width="29.28515625" style="2" customWidth="1"/>
    <col min="15889" max="16125" width="11" style="2" customWidth="1"/>
    <col min="16126" max="16128" width="11" style="2"/>
    <col min="16129" max="16129" width="32.140625" style="2" customWidth="1"/>
    <col min="16130" max="16130" width="10.42578125" style="2" customWidth="1"/>
    <col min="16131" max="16131" width="9.85546875" style="2" customWidth="1"/>
    <col min="16132" max="16132" width="7.5703125" style="2" customWidth="1"/>
    <col min="16133" max="16134" width="9.85546875" style="2" customWidth="1"/>
    <col min="16135" max="16135" width="30.42578125" style="2" customWidth="1"/>
    <col min="16136" max="16136" width="9.85546875" style="2" customWidth="1"/>
    <col min="16137" max="16143" width="11" style="2" customWidth="1"/>
    <col min="16144" max="16144" width="29.28515625" style="2" customWidth="1"/>
    <col min="16145" max="16381" width="11" style="2" customWidth="1"/>
    <col min="16382" max="16384" width="11" style="2"/>
  </cols>
  <sheetData>
    <row r="1" spans="1:16" ht="24.75" customHeight="1">
      <c r="A1" s="1" t="s">
        <v>0</v>
      </c>
      <c r="G1" s="3" t="s">
        <v>1</v>
      </c>
      <c r="P1" s="3"/>
    </row>
    <row r="2" spans="1:16" ht="18.95" customHeight="1">
      <c r="A2" s="5"/>
      <c r="F2" s="2" t="s">
        <v>2</v>
      </c>
    </row>
    <row r="3" spans="1:16" ht="20.25">
      <c r="A3" s="6" t="s">
        <v>3</v>
      </c>
      <c r="B3" s="7"/>
      <c r="C3" s="8"/>
      <c r="D3" s="9" t="s">
        <v>4</v>
      </c>
      <c r="E3" s="9"/>
      <c r="F3" s="9"/>
      <c r="G3" s="9"/>
      <c r="H3" s="10"/>
      <c r="I3" s="10"/>
      <c r="J3" s="10"/>
      <c r="P3" s="11"/>
    </row>
    <row r="4" spans="1:16" ht="18.95" customHeight="1">
      <c r="A4" s="6" t="s">
        <v>5</v>
      </c>
      <c r="B4" s="7"/>
      <c r="C4" s="12"/>
      <c r="D4" s="13" t="s">
        <v>6</v>
      </c>
      <c r="E4" s="13"/>
      <c r="F4" s="13"/>
      <c r="G4" s="13"/>
      <c r="P4" s="11"/>
    </row>
    <row r="5" spans="1:16" ht="18.95" customHeight="1">
      <c r="A5" s="6"/>
      <c r="B5" s="14"/>
      <c r="F5" s="15"/>
      <c r="P5" s="4"/>
    </row>
    <row r="6" spans="1:16" ht="18.95" customHeight="1">
      <c r="A6" s="6"/>
      <c r="B6" s="14"/>
      <c r="P6" s="4"/>
    </row>
    <row r="7" spans="1:16" ht="16.5" customHeight="1">
      <c r="A7" s="16" t="s">
        <v>7</v>
      </c>
      <c r="B7" s="17" t="s">
        <v>8</v>
      </c>
      <c r="C7" s="18" t="s">
        <v>9</v>
      </c>
      <c r="D7" s="19" t="s">
        <v>10</v>
      </c>
      <c r="E7" s="19"/>
      <c r="F7" s="19"/>
      <c r="G7" s="20" t="s">
        <v>11</v>
      </c>
      <c r="P7" s="4"/>
    </row>
    <row r="8" spans="1:16" ht="13.5" customHeight="1">
      <c r="B8" s="21" t="s">
        <v>12</v>
      </c>
      <c r="C8" s="21" t="s">
        <v>12</v>
      </c>
      <c r="D8" s="22" t="s">
        <v>13</v>
      </c>
      <c r="E8" s="22"/>
      <c r="F8" s="22"/>
      <c r="H8" s="23"/>
      <c r="I8" s="24"/>
      <c r="J8" s="25"/>
      <c r="K8" s="26"/>
      <c r="L8" s="27"/>
      <c r="M8" s="28"/>
      <c r="N8" s="29"/>
    </row>
    <row r="9" spans="1:16" ht="13.5" customHeight="1">
      <c r="A9" s="30"/>
      <c r="B9" s="21" t="s">
        <v>14</v>
      </c>
      <c r="C9" s="21"/>
      <c r="D9" s="28" t="s">
        <v>15</v>
      </c>
      <c r="E9" s="28" t="s">
        <v>16</v>
      </c>
      <c r="F9" s="28" t="s">
        <v>17</v>
      </c>
      <c r="G9" s="31"/>
      <c r="H9" s="23"/>
      <c r="I9" s="24"/>
      <c r="J9" s="25"/>
      <c r="K9" s="26"/>
      <c r="L9" s="27"/>
      <c r="M9" s="28"/>
      <c r="N9" s="29"/>
    </row>
    <row r="10" spans="1:16" ht="13.5" customHeight="1">
      <c r="A10" s="32"/>
      <c r="C10" s="33"/>
      <c r="D10" s="31" t="s">
        <v>18</v>
      </c>
      <c r="E10" s="31" t="s">
        <v>19</v>
      </c>
      <c r="F10" s="31" t="s">
        <v>20</v>
      </c>
      <c r="G10" s="34"/>
      <c r="H10" s="35"/>
      <c r="I10" s="35"/>
      <c r="J10" s="34"/>
      <c r="K10" s="36"/>
      <c r="L10" s="34"/>
      <c r="M10" s="28"/>
      <c r="N10" s="34"/>
      <c r="O10" s="28"/>
    </row>
    <row r="11" spans="1:16" ht="8.1" customHeight="1">
      <c r="A11" s="32"/>
      <c r="B11" s="23"/>
      <c r="C11" s="23"/>
      <c r="D11" s="23"/>
      <c r="E11" s="23"/>
      <c r="F11" s="23"/>
      <c r="G11" s="23"/>
      <c r="H11" s="23"/>
      <c r="I11" s="23"/>
      <c r="J11" s="28"/>
      <c r="K11" s="36"/>
      <c r="L11" s="28"/>
      <c r="M11" s="28"/>
      <c r="N11" s="28"/>
      <c r="O11" s="28"/>
    </row>
    <row r="12" spans="1:16" ht="12.95" customHeight="1">
      <c r="A12" s="37" t="s">
        <v>21</v>
      </c>
      <c r="B12" s="38" t="s">
        <v>22</v>
      </c>
      <c r="C12" s="39">
        <f>SUM(C13)</f>
        <v>1</v>
      </c>
      <c r="D12" s="38" t="s">
        <v>22</v>
      </c>
      <c r="E12" s="38" t="s">
        <v>22</v>
      </c>
      <c r="F12" s="39">
        <f>SUM(F13)</f>
        <v>482</v>
      </c>
      <c r="G12" s="40" t="s">
        <v>23</v>
      </c>
      <c r="H12" s="12"/>
      <c r="I12" s="12"/>
      <c r="K12" s="41"/>
      <c r="L12" s="41"/>
      <c r="M12" s="41"/>
      <c r="N12" s="41"/>
      <c r="O12" s="42"/>
      <c r="P12" s="43"/>
    </row>
    <row r="13" spans="1:16" ht="12.95" customHeight="1">
      <c r="A13" s="44" t="s">
        <v>24</v>
      </c>
      <c r="B13" s="45" t="s">
        <v>22</v>
      </c>
      <c r="C13" s="45">
        <v>1</v>
      </c>
      <c r="D13" s="45" t="s">
        <v>22</v>
      </c>
      <c r="E13" s="45" t="s">
        <v>22</v>
      </c>
      <c r="F13" s="45">
        <v>482</v>
      </c>
      <c r="G13" s="46" t="s">
        <v>25</v>
      </c>
      <c r="H13" s="12"/>
      <c r="I13" s="12"/>
      <c r="K13" s="47"/>
      <c r="L13" s="47"/>
      <c r="M13" s="47"/>
      <c r="N13" s="47"/>
      <c r="O13" s="48"/>
      <c r="P13" s="49"/>
    </row>
    <row r="14" spans="1:16" ht="12.95" customHeight="1">
      <c r="A14" s="37" t="s">
        <v>26</v>
      </c>
      <c r="B14" s="50">
        <f>SUM(B15:B17)</f>
        <v>1</v>
      </c>
      <c r="C14" s="50">
        <f>SUM(C15:C17)</f>
        <v>22</v>
      </c>
      <c r="D14" s="38" t="s">
        <v>22</v>
      </c>
      <c r="E14" s="50">
        <f>SUM(E15:E17)</f>
        <v>2</v>
      </c>
      <c r="F14" s="50">
        <f>SUM(F15:F17)</f>
        <v>875</v>
      </c>
      <c r="G14" s="40" t="s">
        <v>27</v>
      </c>
      <c r="H14" s="12"/>
      <c r="I14" s="12"/>
      <c r="K14" s="47"/>
      <c r="L14" s="47"/>
      <c r="M14" s="47"/>
      <c r="N14" s="47"/>
      <c r="O14" s="48"/>
      <c r="P14" s="51"/>
    </row>
    <row r="15" spans="1:16" ht="12.95" customHeight="1">
      <c r="A15" s="52" t="s">
        <v>28</v>
      </c>
      <c r="B15" s="45" t="s">
        <v>22</v>
      </c>
      <c r="C15" s="45">
        <v>14</v>
      </c>
      <c r="D15" s="45" t="s">
        <v>22</v>
      </c>
      <c r="E15" s="45" t="s">
        <v>22</v>
      </c>
      <c r="F15" s="45">
        <v>305</v>
      </c>
      <c r="G15" s="46" t="s">
        <v>29</v>
      </c>
      <c r="H15" s="12"/>
      <c r="I15" s="12"/>
      <c r="K15" s="47"/>
      <c r="L15" s="47"/>
      <c r="M15" s="47"/>
      <c r="N15" s="47"/>
      <c r="O15" s="48"/>
      <c r="P15" s="51"/>
    </row>
    <row r="16" spans="1:16" ht="12.95" customHeight="1">
      <c r="A16" s="52" t="s">
        <v>30</v>
      </c>
      <c r="B16" s="45" t="s">
        <v>22</v>
      </c>
      <c r="C16" s="45">
        <v>5</v>
      </c>
      <c r="D16" s="45" t="s">
        <v>22</v>
      </c>
      <c r="E16" s="45">
        <v>2</v>
      </c>
      <c r="F16" s="45">
        <v>479</v>
      </c>
      <c r="G16" s="46" t="s">
        <v>31</v>
      </c>
      <c r="H16" s="12"/>
      <c r="I16" s="12"/>
      <c r="K16" s="47"/>
      <c r="L16" s="47"/>
      <c r="M16" s="47"/>
      <c r="N16" s="47"/>
      <c r="O16" s="48"/>
      <c r="P16" s="51"/>
    </row>
    <row r="17" spans="1:16" ht="12.95" customHeight="1">
      <c r="A17" s="53" t="s">
        <v>32</v>
      </c>
      <c r="B17" s="45">
        <v>1</v>
      </c>
      <c r="C17" s="45">
        <v>3</v>
      </c>
      <c r="D17" s="45" t="s">
        <v>22</v>
      </c>
      <c r="E17" s="45" t="s">
        <v>22</v>
      </c>
      <c r="F17" s="45">
        <v>91</v>
      </c>
      <c r="G17" s="54" t="s">
        <v>33</v>
      </c>
      <c r="H17" s="12"/>
      <c r="I17" s="12"/>
      <c r="K17" s="47"/>
      <c r="L17" s="47"/>
      <c r="M17" s="47"/>
      <c r="N17" s="47"/>
      <c r="O17" s="48"/>
      <c r="P17" s="51"/>
    </row>
    <row r="18" spans="1:16" ht="12.95" customHeight="1">
      <c r="A18" s="55" t="s">
        <v>34</v>
      </c>
      <c r="B18" s="50">
        <f>SUM(B19:B23)</f>
        <v>8</v>
      </c>
      <c r="C18" s="50">
        <f>SUM(C19:C23)</f>
        <v>34</v>
      </c>
      <c r="D18" s="50">
        <f>SUM(D19:D23)</f>
        <v>1</v>
      </c>
      <c r="E18" s="50">
        <f>SUM(E19:E23)</f>
        <v>5</v>
      </c>
      <c r="F18" s="50">
        <f>SUM(F19:F23)</f>
        <v>2504</v>
      </c>
      <c r="G18" s="40" t="s">
        <v>35</v>
      </c>
      <c r="H18" s="12"/>
      <c r="I18" s="12"/>
      <c r="K18" s="47"/>
      <c r="L18" s="47"/>
      <c r="M18" s="47"/>
      <c r="N18" s="47"/>
      <c r="O18" s="48"/>
      <c r="P18" s="51"/>
    </row>
    <row r="19" spans="1:16" ht="12.95" customHeight="1">
      <c r="A19" s="44" t="s">
        <v>36</v>
      </c>
      <c r="B19" s="45" t="s">
        <v>22</v>
      </c>
      <c r="C19" s="45">
        <v>1</v>
      </c>
      <c r="D19" s="45" t="s">
        <v>22</v>
      </c>
      <c r="E19" s="45" t="s">
        <v>22</v>
      </c>
      <c r="F19" s="45">
        <v>193</v>
      </c>
      <c r="G19" s="46" t="s">
        <v>37</v>
      </c>
      <c r="H19" s="12"/>
      <c r="I19" s="12"/>
      <c r="K19" s="47"/>
      <c r="L19" s="47"/>
      <c r="M19" s="47"/>
      <c r="N19" s="47"/>
      <c r="O19" s="48"/>
      <c r="P19" s="51"/>
    </row>
    <row r="20" spans="1:16" ht="12.95" customHeight="1">
      <c r="A20" s="44" t="s">
        <v>38</v>
      </c>
      <c r="B20" s="45" t="s">
        <v>22</v>
      </c>
      <c r="C20" s="45">
        <v>5</v>
      </c>
      <c r="D20" s="45" t="s">
        <v>22</v>
      </c>
      <c r="E20" s="45" t="s">
        <v>22</v>
      </c>
      <c r="F20" s="45">
        <v>268</v>
      </c>
      <c r="G20" s="46" t="s">
        <v>39</v>
      </c>
      <c r="H20" s="12"/>
      <c r="I20" s="12"/>
      <c r="K20" s="47"/>
      <c r="L20" s="47"/>
      <c r="M20" s="47"/>
      <c r="N20" s="47"/>
      <c r="O20" s="48"/>
      <c r="P20" s="51"/>
    </row>
    <row r="21" spans="1:16" ht="12.95" customHeight="1">
      <c r="A21" s="52" t="s">
        <v>40</v>
      </c>
      <c r="B21" s="45" t="s">
        <v>22</v>
      </c>
      <c r="C21" s="45" t="s">
        <v>22</v>
      </c>
      <c r="D21" s="45" t="s">
        <v>22</v>
      </c>
      <c r="E21" s="45" t="s">
        <v>22</v>
      </c>
      <c r="F21" s="45">
        <v>813</v>
      </c>
      <c r="G21" s="46" t="s">
        <v>41</v>
      </c>
      <c r="H21" s="12"/>
      <c r="I21" s="12"/>
      <c r="K21" s="47"/>
      <c r="L21" s="47"/>
      <c r="M21" s="47"/>
      <c r="N21" s="47"/>
      <c r="O21" s="48"/>
      <c r="P21" s="51"/>
    </row>
    <row r="22" spans="1:16" ht="12.95" customHeight="1">
      <c r="A22" s="44" t="s">
        <v>42</v>
      </c>
      <c r="B22" s="45">
        <v>2</v>
      </c>
      <c r="C22" s="45">
        <v>11</v>
      </c>
      <c r="D22" s="45">
        <v>1</v>
      </c>
      <c r="E22" s="45">
        <v>2</v>
      </c>
      <c r="F22" s="45">
        <v>293</v>
      </c>
      <c r="G22" s="46" t="s">
        <v>43</v>
      </c>
      <c r="H22" s="12"/>
      <c r="I22" s="12"/>
      <c r="K22" s="47"/>
      <c r="L22" s="47"/>
      <c r="M22" s="47"/>
      <c r="N22" s="47"/>
      <c r="O22" s="48"/>
      <c r="P22" s="49"/>
    </row>
    <row r="23" spans="1:16" ht="12.95" customHeight="1">
      <c r="A23" s="52" t="s">
        <v>44</v>
      </c>
      <c r="B23" s="45">
        <v>6</v>
      </c>
      <c r="C23" s="45">
        <v>17</v>
      </c>
      <c r="D23" s="45" t="s">
        <v>22</v>
      </c>
      <c r="E23" s="45">
        <v>3</v>
      </c>
      <c r="F23" s="45">
        <v>937</v>
      </c>
      <c r="G23" s="46" t="s">
        <v>45</v>
      </c>
      <c r="H23" s="12"/>
      <c r="I23" s="12"/>
      <c r="K23" s="47"/>
      <c r="L23" s="47"/>
      <c r="M23" s="47"/>
      <c r="N23" s="47"/>
      <c r="O23" s="48"/>
      <c r="P23" s="49"/>
    </row>
    <row r="24" spans="1:16" ht="12.95" customHeight="1">
      <c r="A24" s="55" t="s">
        <v>46</v>
      </c>
      <c r="B24" s="50">
        <f>SUM(B25:B33)</f>
        <v>140</v>
      </c>
      <c r="C24" s="50">
        <f>SUM(C25:C33)</f>
        <v>283</v>
      </c>
      <c r="D24" s="50">
        <f>SUM(D25:D33)</f>
        <v>4</v>
      </c>
      <c r="E24" s="50">
        <f>SUM(E25:E33)</f>
        <v>140</v>
      </c>
      <c r="F24" s="50">
        <f>SUM(F25:F33)</f>
        <v>16234</v>
      </c>
      <c r="G24" s="40" t="s">
        <v>47</v>
      </c>
      <c r="H24" s="12"/>
      <c r="I24" s="12"/>
      <c r="K24" s="47"/>
      <c r="L24" s="47"/>
      <c r="M24" s="47"/>
      <c r="N24" s="47"/>
      <c r="O24" s="48"/>
      <c r="P24" s="51"/>
    </row>
    <row r="25" spans="1:16" ht="12.95" customHeight="1">
      <c r="A25" s="44" t="s">
        <v>48</v>
      </c>
      <c r="B25" s="45">
        <v>6</v>
      </c>
      <c r="C25" s="45">
        <v>79</v>
      </c>
      <c r="D25" s="45" t="s">
        <v>22</v>
      </c>
      <c r="E25" s="45">
        <v>5</v>
      </c>
      <c r="F25" s="45">
        <v>1729</v>
      </c>
      <c r="G25" s="46" t="s">
        <v>49</v>
      </c>
      <c r="H25" s="12"/>
      <c r="I25" s="12"/>
      <c r="K25" s="47"/>
      <c r="L25" s="47"/>
      <c r="M25" s="47"/>
      <c r="N25" s="47"/>
      <c r="O25" s="48"/>
      <c r="P25" s="51"/>
    </row>
    <row r="26" spans="1:16" ht="12.95" customHeight="1">
      <c r="A26" s="44" t="s">
        <v>50</v>
      </c>
      <c r="B26" s="45">
        <v>5</v>
      </c>
      <c r="C26" s="45">
        <v>23</v>
      </c>
      <c r="D26" s="45" t="s">
        <v>22</v>
      </c>
      <c r="E26" s="45">
        <v>8</v>
      </c>
      <c r="F26" s="45">
        <v>1562</v>
      </c>
      <c r="G26" s="46" t="s">
        <v>51</v>
      </c>
      <c r="H26" s="12"/>
      <c r="I26" s="12"/>
      <c r="K26" s="47"/>
      <c r="L26" s="47"/>
      <c r="M26" s="47"/>
      <c r="N26" s="47"/>
      <c r="O26" s="48"/>
      <c r="P26" s="51"/>
    </row>
    <row r="27" spans="1:16" ht="12.95" customHeight="1">
      <c r="A27" s="44" t="s">
        <v>52</v>
      </c>
      <c r="B27" s="45">
        <v>34</v>
      </c>
      <c r="C27" s="45">
        <v>22</v>
      </c>
      <c r="D27" s="45" t="s">
        <v>22</v>
      </c>
      <c r="E27" s="45" t="s">
        <v>22</v>
      </c>
      <c r="F27" s="45">
        <v>1587</v>
      </c>
      <c r="G27" s="46" t="s">
        <v>53</v>
      </c>
      <c r="H27" s="12"/>
      <c r="I27" s="12"/>
      <c r="K27" s="41"/>
      <c r="L27" s="41"/>
      <c r="M27" s="41"/>
      <c r="N27" s="41"/>
      <c r="O27" s="42"/>
      <c r="P27" s="43"/>
    </row>
    <row r="28" spans="1:16" ht="12.95" customHeight="1">
      <c r="A28" s="52" t="s">
        <v>54</v>
      </c>
      <c r="B28" s="45">
        <v>5</v>
      </c>
      <c r="C28" s="45">
        <v>1</v>
      </c>
      <c r="D28" s="45" t="s">
        <v>22</v>
      </c>
      <c r="E28" s="45">
        <v>10</v>
      </c>
      <c r="F28" s="45">
        <v>1917</v>
      </c>
      <c r="G28" s="46" t="s">
        <v>55</v>
      </c>
      <c r="H28" s="12"/>
      <c r="I28" s="12"/>
      <c r="K28" s="47"/>
      <c r="L28" s="47"/>
      <c r="M28" s="47"/>
      <c r="N28" s="47"/>
      <c r="O28" s="48"/>
      <c r="P28" s="49"/>
    </row>
    <row r="29" spans="1:16" ht="12.95" customHeight="1">
      <c r="A29" s="56" t="s">
        <v>56</v>
      </c>
      <c r="B29" s="45" t="s">
        <v>22</v>
      </c>
      <c r="C29" s="45" t="s">
        <v>22</v>
      </c>
      <c r="D29" s="45" t="s">
        <v>22</v>
      </c>
      <c r="E29" s="45" t="s">
        <v>22</v>
      </c>
      <c r="F29" s="45">
        <v>447</v>
      </c>
      <c r="G29" s="54" t="s">
        <v>57</v>
      </c>
      <c r="H29" s="12"/>
      <c r="I29" s="12"/>
      <c r="K29" s="47"/>
      <c r="L29" s="47"/>
      <c r="M29" s="47"/>
      <c r="N29" s="47"/>
      <c r="O29" s="48"/>
      <c r="P29" s="51"/>
    </row>
    <row r="30" spans="1:16" ht="12.95" customHeight="1">
      <c r="A30" s="52" t="s">
        <v>58</v>
      </c>
      <c r="B30" s="45">
        <v>32</v>
      </c>
      <c r="C30" s="45">
        <v>108</v>
      </c>
      <c r="D30" s="45">
        <v>3</v>
      </c>
      <c r="E30" s="45">
        <v>60</v>
      </c>
      <c r="F30" s="45">
        <v>5141</v>
      </c>
      <c r="G30" s="46" t="s">
        <v>59</v>
      </c>
      <c r="H30" s="12"/>
      <c r="I30" s="12"/>
      <c r="K30" s="47"/>
      <c r="L30" s="47"/>
      <c r="M30" s="47"/>
      <c r="N30" s="47"/>
      <c r="O30" s="48"/>
      <c r="P30" s="51"/>
    </row>
    <row r="31" spans="1:16" ht="12.95" customHeight="1">
      <c r="A31" s="56" t="s">
        <v>60</v>
      </c>
      <c r="B31" s="45">
        <v>55</v>
      </c>
      <c r="C31" s="45">
        <v>45</v>
      </c>
      <c r="D31" s="45">
        <v>1</v>
      </c>
      <c r="E31" s="45">
        <v>4</v>
      </c>
      <c r="F31" s="45">
        <v>1466</v>
      </c>
      <c r="G31" s="54" t="s">
        <v>61</v>
      </c>
      <c r="I31" s="12"/>
      <c r="K31" s="47"/>
      <c r="L31" s="47"/>
      <c r="M31" s="47"/>
      <c r="N31" s="47"/>
      <c r="O31" s="48"/>
      <c r="P31" s="51"/>
    </row>
    <row r="32" spans="1:16" ht="12.95" customHeight="1">
      <c r="A32" s="52" t="s">
        <v>62</v>
      </c>
      <c r="B32" s="45">
        <v>2</v>
      </c>
      <c r="C32" s="45">
        <v>1</v>
      </c>
      <c r="D32" s="45" t="s">
        <v>22</v>
      </c>
      <c r="E32" s="45">
        <v>39</v>
      </c>
      <c r="F32" s="45">
        <v>503</v>
      </c>
      <c r="G32" s="46" t="s">
        <v>63</v>
      </c>
      <c r="H32" s="12"/>
      <c r="I32" s="12"/>
      <c r="K32" s="47"/>
      <c r="L32" s="47"/>
      <c r="M32" s="47"/>
      <c r="N32" s="47"/>
      <c r="O32" s="48"/>
      <c r="P32" s="51"/>
    </row>
    <row r="33" spans="1:16" ht="12.95" customHeight="1">
      <c r="A33" s="52" t="s">
        <v>64</v>
      </c>
      <c r="B33" s="45">
        <v>1</v>
      </c>
      <c r="C33" s="45">
        <v>4</v>
      </c>
      <c r="D33" s="45" t="s">
        <v>22</v>
      </c>
      <c r="E33" s="45">
        <v>14</v>
      </c>
      <c r="F33" s="45">
        <v>1882</v>
      </c>
      <c r="G33" s="46" t="s">
        <v>65</v>
      </c>
      <c r="H33" s="12"/>
      <c r="I33" s="12"/>
      <c r="K33" s="47"/>
      <c r="L33" s="47"/>
      <c r="M33" s="47"/>
      <c r="N33" s="47"/>
      <c r="O33" s="48"/>
      <c r="P33" s="51"/>
    </row>
    <row r="34" spans="1:16" ht="12.95" customHeight="1">
      <c r="A34" s="37" t="s">
        <v>66</v>
      </c>
      <c r="B34" s="50">
        <f>SUM(B35:B37)</f>
        <v>29</v>
      </c>
      <c r="C34" s="50">
        <f>SUM(C35:C37)</f>
        <v>157</v>
      </c>
      <c r="D34" s="38" t="s">
        <v>22</v>
      </c>
      <c r="E34" s="50">
        <f>SUM(E35:E37)</f>
        <v>7</v>
      </c>
      <c r="F34" s="50">
        <f>SUM(F35:F37)</f>
        <v>7701</v>
      </c>
      <c r="G34" s="40" t="s">
        <v>67</v>
      </c>
      <c r="H34" s="12"/>
      <c r="I34" s="12"/>
      <c r="K34" s="47"/>
      <c r="L34" s="47"/>
      <c r="M34" s="47"/>
      <c r="N34" s="47"/>
      <c r="O34" s="48"/>
      <c r="P34" s="51"/>
    </row>
    <row r="35" spans="1:16" ht="12.95" customHeight="1">
      <c r="A35" s="52" t="s">
        <v>68</v>
      </c>
      <c r="B35" s="45">
        <v>19</v>
      </c>
      <c r="C35" s="45">
        <v>121</v>
      </c>
      <c r="D35" s="45" t="s">
        <v>22</v>
      </c>
      <c r="E35" s="45">
        <v>7</v>
      </c>
      <c r="F35" s="45">
        <v>4562</v>
      </c>
      <c r="G35" s="46" t="s">
        <v>69</v>
      </c>
      <c r="H35" s="12"/>
      <c r="K35" s="47"/>
      <c r="L35" s="47"/>
      <c r="M35" s="47"/>
      <c r="N35" s="47"/>
      <c r="O35" s="48"/>
      <c r="P35" s="51"/>
    </row>
    <row r="36" spans="1:16" ht="12.95" customHeight="1">
      <c r="A36" s="44" t="s">
        <v>70</v>
      </c>
      <c r="B36" s="45">
        <v>9</v>
      </c>
      <c r="C36" s="45">
        <v>34</v>
      </c>
      <c r="D36" s="45" t="s">
        <v>22</v>
      </c>
      <c r="E36" s="45" t="s">
        <v>22</v>
      </c>
      <c r="F36" s="45">
        <v>2380</v>
      </c>
      <c r="G36" s="46" t="s">
        <v>71</v>
      </c>
      <c r="K36" s="47"/>
      <c r="L36" s="47"/>
      <c r="M36" s="47"/>
      <c r="N36" s="47"/>
      <c r="O36" s="48"/>
      <c r="P36" s="51"/>
    </row>
    <row r="37" spans="1:16" ht="12.95" customHeight="1">
      <c r="A37" s="56" t="s">
        <v>72</v>
      </c>
      <c r="B37" s="45">
        <v>1</v>
      </c>
      <c r="C37" s="45">
        <v>2</v>
      </c>
      <c r="D37" s="45" t="s">
        <v>22</v>
      </c>
      <c r="E37" s="45" t="s">
        <v>22</v>
      </c>
      <c r="F37" s="45">
        <v>759</v>
      </c>
      <c r="G37" s="54" t="s">
        <v>73</v>
      </c>
      <c r="K37" s="41"/>
      <c r="L37" s="41"/>
      <c r="M37" s="41"/>
      <c r="N37" s="41"/>
      <c r="O37" s="42"/>
      <c r="P37" s="43"/>
    </row>
    <row r="38" spans="1:16" ht="12.95" customHeight="1">
      <c r="A38" s="55" t="s">
        <v>74</v>
      </c>
      <c r="B38" s="50">
        <f>SUM(B39:B42)</f>
        <v>52</v>
      </c>
      <c r="C38" s="50">
        <f>SUM(C39:C42)</f>
        <v>48</v>
      </c>
      <c r="D38" s="38" t="s">
        <v>22</v>
      </c>
      <c r="E38" s="50">
        <f>SUM(E39:E42)</f>
        <v>334</v>
      </c>
      <c r="F38" s="50">
        <f>SUM(F39:F42)</f>
        <v>8604</v>
      </c>
      <c r="G38" s="40" t="s">
        <v>75</v>
      </c>
      <c r="K38" s="47"/>
      <c r="L38" s="47"/>
      <c r="M38" s="47"/>
      <c r="N38" s="47"/>
      <c r="O38" s="48"/>
      <c r="P38" s="51"/>
    </row>
    <row r="39" spans="1:16" ht="12.95" customHeight="1">
      <c r="A39" s="52" t="s">
        <v>76</v>
      </c>
      <c r="B39" s="45">
        <v>3</v>
      </c>
      <c r="C39" s="45">
        <v>36</v>
      </c>
      <c r="D39" s="45" t="s">
        <v>22</v>
      </c>
      <c r="E39" s="45" t="s">
        <v>22</v>
      </c>
      <c r="F39" s="45">
        <v>1490</v>
      </c>
      <c r="G39" s="46" t="s">
        <v>77</v>
      </c>
      <c r="K39" s="47"/>
      <c r="L39" s="47"/>
      <c r="M39" s="47"/>
      <c r="N39" s="47"/>
      <c r="O39" s="48"/>
      <c r="P39" s="49"/>
    </row>
    <row r="40" spans="1:16" ht="12.95" customHeight="1">
      <c r="A40" s="57" t="s">
        <v>78</v>
      </c>
      <c r="B40" s="45">
        <v>4</v>
      </c>
      <c r="C40" s="45">
        <v>8</v>
      </c>
      <c r="D40" s="45" t="s">
        <v>22</v>
      </c>
      <c r="E40" s="45" t="s">
        <v>22</v>
      </c>
      <c r="F40" s="45">
        <v>1644</v>
      </c>
      <c r="G40" s="54" t="s">
        <v>79</v>
      </c>
      <c r="K40" s="47"/>
      <c r="L40" s="47"/>
      <c r="M40" s="47"/>
      <c r="N40" s="47"/>
      <c r="O40" s="48"/>
      <c r="P40" s="49"/>
    </row>
    <row r="41" spans="1:16" ht="12.95" customHeight="1">
      <c r="A41" s="52" t="s">
        <v>80</v>
      </c>
      <c r="B41" s="45">
        <v>7</v>
      </c>
      <c r="C41" s="45">
        <v>2</v>
      </c>
      <c r="D41" s="45" t="s">
        <v>22</v>
      </c>
      <c r="E41" s="45">
        <v>295</v>
      </c>
      <c r="F41" s="45">
        <v>2541</v>
      </c>
      <c r="G41" s="46" t="s">
        <v>81</v>
      </c>
      <c r="K41" s="47"/>
      <c r="L41" s="47"/>
      <c r="M41" s="47"/>
      <c r="N41" s="47"/>
      <c r="O41" s="48"/>
      <c r="P41" s="51"/>
    </row>
    <row r="42" spans="1:16" ht="12.95" customHeight="1">
      <c r="A42" s="52" t="s">
        <v>82</v>
      </c>
      <c r="B42" s="45">
        <v>38</v>
      </c>
      <c r="C42" s="45">
        <v>2</v>
      </c>
      <c r="D42" s="45" t="s">
        <v>22</v>
      </c>
      <c r="E42" s="45">
        <v>39</v>
      </c>
      <c r="F42" s="45">
        <v>2929</v>
      </c>
      <c r="G42" s="46" t="s">
        <v>83</v>
      </c>
      <c r="K42" s="47"/>
      <c r="L42" s="47"/>
      <c r="M42" s="47"/>
      <c r="N42" s="47"/>
      <c r="O42" s="48"/>
      <c r="P42" s="51"/>
    </row>
    <row r="43" spans="1:16" ht="12.95" customHeight="1">
      <c r="A43" s="55" t="s">
        <v>84</v>
      </c>
      <c r="B43" s="50">
        <f>SUM(B44:B49)</f>
        <v>120</v>
      </c>
      <c r="C43" s="50">
        <f>SUM(C44:C49)</f>
        <v>527</v>
      </c>
      <c r="D43" s="50">
        <f>SUM(D44:D49)</f>
        <v>6</v>
      </c>
      <c r="E43" s="50">
        <f>SUM(E44:E49)</f>
        <v>181</v>
      </c>
      <c r="F43" s="50">
        <f>SUM(F44:F49)</f>
        <v>24611</v>
      </c>
      <c r="G43" s="40" t="s">
        <v>85</v>
      </c>
      <c r="K43" s="47"/>
      <c r="L43" s="47"/>
      <c r="M43" s="47"/>
      <c r="N43" s="47"/>
      <c r="O43" s="48"/>
      <c r="P43" s="51"/>
    </row>
    <row r="44" spans="1:16" ht="12.95" customHeight="1">
      <c r="A44" s="52" t="s">
        <v>86</v>
      </c>
      <c r="B44" s="45">
        <v>20</v>
      </c>
      <c r="C44" s="45">
        <v>108</v>
      </c>
      <c r="D44" s="45" t="s">
        <v>22</v>
      </c>
      <c r="E44" s="45">
        <v>73</v>
      </c>
      <c r="F44" s="45">
        <v>3932</v>
      </c>
      <c r="G44" s="46" t="s">
        <v>87</v>
      </c>
      <c r="K44" s="47"/>
      <c r="L44" s="47"/>
      <c r="M44" s="47"/>
      <c r="N44" s="47"/>
      <c r="O44" s="48"/>
      <c r="P44" s="51"/>
    </row>
    <row r="45" spans="1:16" ht="12.95" customHeight="1">
      <c r="A45" s="52" t="s">
        <v>88</v>
      </c>
      <c r="B45" s="45">
        <v>11</v>
      </c>
      <c r="C45" s="45">
        <v>129</v>
      </c>
      <c r="D45" s="45">
        <v>1</v>
      </c>
      <c r="E45" s="45">
        <v>12</v>
      </c>
      <c r="F45" s="45">
        <v>3388</v>
      </c>
      <c r="G45" s="46" t="s">
        <v>89</v>
      </c>
      <c r="K45" s="47"/>
      <c r="L45" s="47"/>
      <c r="M45" s="47"/>
      <c r="N45" s="47"/>
      <c r="O45" s="48"/>
      <c r="P45" s="51"/>
    </row>
    <row r="46" spans="1:16" ht="12.95" customHeight="1">
      <c r="A46" s="52" t="s">
        <v>90</v>
      </c>
      <c r="B46" s="45">
        <v>12</v>
      </c>
      <c r="C46" s="45">
        <v>72</v>
      </c>
      <c r="D46" s="45">
        <v>4</v>
      </c>
      <c r="E46" s="45">
        <v>40</v>
      </c>
      <c r="F46" s="45">
        <v>6082</v>
      </c>
      <c r="G46" s="46" t="s">
        <v>91</v>
      </c>
      <c r="K46" s="47"/>
      <c r="L46" s="47"/>
      <c r="M46" s="47"/>
      <c r="N46" s="47"/>
      <c r="O46" s="48"/>
      <c r="P46" s="51"/>
    </row>
    <row r="47" spans="1:16" ht="12.95" customHeight="1">
      <c r="A47" s="52" t="s">
        <v>92</v>
      </c>
      <c r="B47" s="45">
        <v>12</v>
      </c>
      <c r="C47" s="45">
        <v>58</v>
      </c>
      <c r="D47" s="45">
        <v>1</v>
      </c>
      <c r="E47" s="45">
        <v>40</v>
      </c>
      <c r="F47" s="45">
        <v>3141</v>
      </c>
      <c r="G47" s="46" t="s">
        <v>93</v>
      </c>
      <c r="K47" s="47"/>
      <c r="L47" s="47"/>
      <c r="M47" s="47"/>
      <c r="N47" s="47"/>
      <c r="O47" s="48"/>
      <c r="P47" s="51"/>
    </row>
    <row r="48" spans="1:16" ht="12.95" customHeight="1">
      <c r="A48" s="44" t="s">
        <v>94</v>
      </c>
      <c r="B48" s="45">
        <v>39</v>
      </c>
      <c r="C48" s="45">
        <v>33</v>
      </c>
      <c r="D48" s="45" t="s">
        <v>22</v>
      </c>
      <c r="E48" s="45">
        <v>6</v>
      </c>
      <c r="F48" s="45">
        <v>5757</v>
      </c>
      <c r="G48" s="46" t="s">
        <v>95</v>
      </c>
      <c r="K48" s="47"/>
      <c r="L48" s="47"/>
      <c r="M48" s="47"/>
      <c r="N48" s="47"/>
      <c r="O48" s="48"/>
      <c r="P48" s="51"/>
    </row>
    <row r="49" spans="1:16" ht="12.95" customHeight="1">
      <c r="A49" s="56" t="s">
        <v>96</v>
      </c>
      <c r="B49" s="45">
        <v>26</v>
      </c>
      <c r="C49" s="45">
        <v>127</v>
      </c>
      <c r="D49" s="45" t="s">
        <v>22</v>
      </c>
      <c r="E49" s="45">
        <v>10</v>
      </c>
      <c r="F49" s="45">
        <v>2311</v>
      </c>
      <c r="G49" s="54" t="s">
        <v>97</v>
      </c>
      <c r="K49" s="41"/>
      <c r="L49" s="41"/>
      <c r="M49" s="41"/>
      <c r="N49" s="41"/>
      <c r="O49" s="42"/>
      <c r="P49" s="43"/>
    </row>
    <row r="50" spans="1:16" ht="12.95" customHeight="1">
      <c r="A50" s="55" t="s">
        <v>98</v>
      </c>
      <c r="B50" s="50">
        <f>SUM(B51:B57)</f>
        <v>36</v>
      </c>
      <c r="C50" s="50">
        <f>SUM(C51:C57)</f>
        <v>287</v>
      </c>
      <c r="D50" s="50">
        <f>SUM(D51:D57)</f>
        <v>45</v>
      </c>
      <c r="E50" s="50">
        <f>SUM(E51:E57)</f>
        <v>330</v>
      </c>
      <c r="F50" s="50">
        <f>SUM(F51:F57)</f>
        <v>8801</v>
      </c>
      <c r="G50" s="58" t="s">
        <v>99</v>
      </c>
      <c r="K50" s="47"/>
      <c r="L50" s="47"/>
      <c r="M50" s="47"/>
      <c r="N50" s="47"/>
      <c r="O50" s="47"/>
      <c r="P50" s="12"/>
    </row>
    <row r="51" spans="1:16" ht="12.95" customHeight="1">
      <c r="A51" s="44" t="s">
        <v>100</v>
      </c>
      <c r="B51" s="45" t="s">
        <v>22</v>
      </c>
      <c r="C51" s="45">
        <v>1</v>
      </c>
      <c r="D51" s="45" t="s">
        <v>22</v>
      </c>
      <c r="E51" s="45">
        <v>7</v>
      </c>
      <c r="F51" s="45">
        <v>1006</v>
      </c>
      <c r="G51" s="46" t="s">
        <v>101</v>
      </c>
      <c r="J51" s="48"/>
      <c r="K51" s="47"/>
      <c r="L51" s="47"/>
      <c r="M51" s="47"/>
      <c r="N51" s="47"/>
      <c r="O51" s="47"/>
      <c r="P51" s="12"/>
    </row>
    <row r="52" spans="1:16" ht="12.95" customHeight="1">
      <c r="A52" s="53" t="s">
        <v>102</v>
      </c>
      <c r="B52" s="45" t="s">
        <v>22</v>
      </c>
      <c r="C52" s="45">
        <v>258</v>
      </c>
      <c r="D52" s="45" t="s">
        <v>22</v>
      </c>
      <c r="E52" s="45">
        <v>261</v>
      </c>
      <c r="F52" s="45">
        <v>385</v>
      </c>
      <c r="G52" s="54" t="s">
        <v>103</v>
      </c>
      <c r="J52" s="48"/>
      <c r="K52" s="47"/>
      <c r="L52" s="47"/>
      <c r="M52" s="47"/>
      <c r="N52" s="47"/>
      <c r="O52" s="47"/>
      <c r="P52" s="12"/>
    </row>
    <row r="53" spans="1:16" ht="12.95" customHeight="1">
      <c r="A53" s="52" t="s">
        <v>104</v>
      </c>
      <c r="B53" s="45">
        <v>2</v>
      </c>
      <c r="C53" s="45">
        <v>8</v>
      </c>
      <c r="D53" s="45">
        <v>1</v>
      </c>
      <c r="E53" s="45">
        <v>44</v>
      </c>
      <c r="F53" s="45">
        <v>722</v>
      </c>
      <c r="G53" s="46" t="s">
        <v>105</v>
      </c>
      <c r="J53" s="48"/>
      <c r="K53" s="47"/>
      <c r="L53" s="47"/>
      <c r="M53" s="47"/>
      <c r="N53" s="47"/>
      <c r="O53" s="47"/>
      <c r="P53" s="10"/>
    </row>
    <row r="54" spans="1:16" ht="12.95" customHeight="1">
      <c r="A54" s="59" t="s">
        <v>106</v>
      </c>
      <c r="B54" s="45">
        <v>4</v>
      </c>
      <c r="C54" s="45">
        <v>8</v>
      </c>
      <c r="D54" s="45">
        <v>2</v>
      </c>
      <c r="E54" s="45" t="s">
        <v>22</v>
      </c>
      <c r="F54" s="45">
        <v>980</v>
      </c>
      <c r="G54" s="46" t="s">
        <v>107</v>
      </c>
    </row>
    <row r="55" spans="1:16" ht="12.95" customHeight="1">
      <c r="A55" s="52" t="s">
        <v>108</v>
      </c>
      <c r="B55" s="45" t="s">
        <v>22</v>
      </c>
      <c r="C55" s="45" t="s">
        <v>22</v>
      </c>
      <c r="D55" s="45" t="s">
        <v>22</v>
      </c>
      <c r="E55" s="45">
        <v>3</v>
      </c>
      <c r="F55" s="45">
        <v>1493</v>
      </c>
      <c r="G55" s="46" t="s">
        <v>109</v>
      </c>
    </row>
    <row r="56" spans="1:16" ht="12.95" customHeight="1">
      <c r="A56" s="44" t="s">
        <v>110</v>
      </c>
      <c r="B56" s="45">
        <v>4</v>
      </c>
      <c r="C56" s="45">
        <v>10</v>
      </c>
      <c r="D56" s="45">
        <v>39</v>
      </c>
      <c r="E56" s="45">
        <v>10</v>
      </c>
      <c r="F56" s="45">
        <v>2814</v>
      </c>
      <c r="G56" s="46" t="s">
        <v>111</v>
      </c>
    </row>
    <row r="57" spans="1:16" ht="12.95" customHeight="1">
      <c r="A57" s="44" t="s">
        <v>112</v>
      </c>
      <c r="B57" s="45">
        <v>26</v>
      </c>
      <c r="C57" s="45">
        <v>2</v>
      </c>
      <c r="D57" s="45">
        <v>3</v>
      </c>
      <c r="E57" s="45">
        <v>5</v>
      </c>
      <c r="F57" s="45">
        <v>1401</v>
      </c>
      <c r="G57" s="46" t="s">
        <v>113</v>
      </c>
    </row>
    <row r="58" spans="1:16" ht="12.75" customHeight="1">
      <c r="B58" s="60"/>
      <c r="C58" s="60"/>
      <c r="E58" s="61"/>
      <c r="F58" s="62"/>
      <c r="G58" s="61"/>
    </row>
    <row r="59" spans="1:16" ht="12.75" customHeight="1">
      <c r="A59" s="12"/>
      <c r="B59" s="60"/>
      <c r="C59" s="60"/>
      <c r="D59" s="60"/>
      <c r="E59" s="61"/>
      <c r="F59" s="62"/>
      <c r="G59" s="61"/>
    </row>
    <row r="60" spans="1:16" ht="12.75" customHeight="1">
      <c r="A60" s="32"/>
      <c r="B60" s="60"/>
      <c r="C60" s="60"/>
      <c r="D60" s="60"/>
      <c r="E60" s="61"/>
      <c r="F60" s="63"/>
      <c r="G60" s="61"/>
    </row>
    <row r="61" spans="1:16" ht="12.75" customHeight="1">
      <c r="A61" s="5"/>
      <c r="B61" s="60"/>
      <c r="C61" s="60"/>
      <c r="D61" s="60"/>
      <c r="E61" s="61"/>
      <c r="F61" s="62"/>
      <c r="G61" s="61"/>
    </row>
    <row r="62" spans="1:16">
      <c r="A62" s="32"/>
      <c r="B62" s="60"/>
      <c r="C62" s="60"/>
      <c r="D62" s="60"/>
      <c r="E62" s="61"/>
      <c r="F62" s="62"/>
      <c r="G62" s="61"/>
    </row>
    <row r="63" spans="1:16">
      <c r="A63" s="32"/>
      <c r="B63" s="60"/>
      <c r="C63" s="60"/>
      <c r="D63" s="60"/>
      <c r="E63" s="61"/>
      <c r="F63" s="62"/>
      <c r="G63" s="61"/>
    </row>
    <row r="64" spans="1:16">
      <c r="A64" s="32"/>
      <c r="B64" s="60"/>
      <c r="C64" s="60"/>
      <c r="D64" s="60"/>
      <c r="E64" s="61"/>
      <c r="F64" s="62"/>
      <c r="G64" s="61"/>
    </row>
    <row r="65" spans="1:6" ht="15.75">
      <c r="A65" s="64"/>
      <c r="B65" s="12"/>
      <c r="C65" s="12"/>
      <c r="D65" s="12"/>
      <c r="F65" s="62"/>
    </row>
    <row r="66" spans="1:6" ht="15.75">
      <c r="A66" s="65"/>
      <c r="B66" s="12"/>
      <c r="C66" s="12"/>
      <c r="D66" s="12"/>
      <c r="F66" s="63"/>
    </row>
    <row r="67" spans="1:6">
      <c r="A67" s="12"/>
      <c r="B67" s="12"/>
      <c r="C67" s="12"/>
      <c r="D67" s="12"/>
      <c r="F67" s="62"/>
    </row>
    <row r="68" spans="1:6" ht="15" customHeight="1">
      <c r="A68" s="12"/>
      <c r="B68" s="12"/>
      <c r="C68" s="12"/>
      <c r="D68" s="12"/>
      <c r="F68" s="62"/>
    </row>
    <row r="69" spans="1:6" ht="15" customHeight="1">
      <c r="A69" s="12"/>
      <c r="B69" s="12"/>
      <c r="C69" s="12"/>
      <c r="D69" s="12"/>
      <c r="F69" s="63"/>
    </row>
    <row r="70" spans="1:6" ht="11.1" customHeight="1">
      <c r="A70" s="66"/>
      <c r="B70" s="12"/>
      <c r="C70" s="12"/>
      <c r="D70" s="12"/>
      <c r="F70" s="62"/>
    </row>
    <row r="71" spans="1:6" ht="11.1" customHeight="1">
      <c r="A71" s="32"/>
      <c r="B71" s="12"/>
      <c r="C71" s="12"/>
      <c r="D71" s="12"/>
      <c r="F71" s="62"/>
    </row>
    <row r="72" spans="1:6" ht="11.1" customHeight="1">
      <c r="A72" s="32"/>
      <c r="B72" s="12"/>
      <c r="C72" s="12"/>
      <c r="D72" s="12"/>
      <c r="F72" s="63"/>
    </row>
    <row r="73" spans="1:6" ht="11.1" customHeight="1">
      <c r="A73" s="32"/>
      <c r="B73" s="12"/>
      <c r="C73" s="12"/>
      <c r="D73" s="12"/>
      <c r="F73" s="62"/>
    </row>
    <row r="74" spans="1:6" ht="11.1" customHeight="1">
      <c r="A74" s="32"/>
      <c r="B74" s="12"/>
      <c r="C74" s="12"/>
      <c r="D74" s="12"/>
      <c r="F74" s="62"/>
    </row>
    <row r="75" spans="1:6" ht="11.1" customHeight="1">
      <c r="A75" s="32"/>
      <c r="B75" s="12"/>
      <c r="C75" s="12"/>
      <c r="D75" s="12"/>
      <c r="F75" s="62"/>
    </row>
    <row r="76" spans="1:6" ht="11.1" customHeight="1">
      <c r="A76" s="32"/>
      <c r="B76" s="12"/>
      <c r="C76" s="12"/>
      <c r="D76" s="12"/>
      <c r="F76" s="62"/>
    </row>
    <row r="77" spans="1:6" ht="11.1" customHeight="1">
      <c r="A77" s="32"/>
      <c r="B77" s="12"/>
      <c r="C77" s="12"/>
      <c r="D77" s="12"/>
      <c r="F77" s="62"/>
    </row>
    <row r="78" spans="1:6" ht="11.1" customHeight="1">
      <c r="A78" s="32"/>
      <c r="B78" s="12"/>
      <c r="C78" s="12"/>
      <c r="D78" s="12"/>
      <c r="F78" s="63"/>
    </row>
    <row r="79" spans="1:6" ht="11.1" customHeight="1">
      <c r="A79" s="32"/>
      <c r="B79" s="12"/>
      <c r="C79" s="12"/>
      <c r="D79" s="12"/>
      <c r="F79" s="62"/>
    </row>
    <row r="80" spans="1:6" ht="11.1" customHeight="1">
      <c r="A80" s="32"/>
      <c r="B80" s="12"/>
      <c r="C80" s="12"/>
      <c r="D80" s="12"/>
      <c r="F80" s="62"/>
    </row>
    <row r="81" spans="1:6" ht="11.1" customHeight="1">
      <c r="A81" s="32"/>
      <c r="B81" s="12"/>
      <c r="C81" s="12"/>
      <c r="D81" s="12"/>
      <c r="F81" s="62"/>
    </row>
    <row r="82" spans="1:6" ht="11.1" customHeight="1">
      <c r="A82" s="32"/>
      <c r="B82" s="12"/>
      <c r="C82" s="12"/>
      <c r="D82" s="12"/>
      <c r="F82" s="62"/>
    </row>
    <row r="83" spans="1:6" ht="11.1" customHeight="1">
      <c r="A83" s="32"/>
      <c r="B83" s="12"/>
      <c r="C83" s="12"/>
      <c r="D83" s="12"/>
      <c r="F83" s="63"/>
    </row>
    <row r="84" spans="1:6" ht="11.1" customHeight="1">
      <c r="A84" s="32"/>
      <c r="B84" s="12"/>
      <c r="C84" s="12"/>
      <c r="D84" s="12"/>
      <c r="F84" s="62"/>
    </row>
    <row r="85" spans="1:6" ht="11.1" customHeight="1">
      <c r="A85" s="66"/>
      <c r="B85" s="12"/>
      <c r="C85" s="12"/>
      <c r="D85" s="12"/>
      <c r="F85" s="62"/>
    </row>
    <row r="86" spans="1:6" ht="11.1" customHeight="1">
      <c r="A86" s="32"/>
      <c r="B86" s="12"/>
      <c r="C86" s="12"/>
      <c r="D86" s="12"/>
      <c r="F86" s="62"/>
    </row>
    <row r="87" spans="1:6" ht="11.1" customHeight="1">
      <c r="A87" s="32"/>
      <c r="B87" s="12"/>
      <c r="C87" s="12"/>
      <c r="D87" s="12"/>
      <c r="F87" s="63"/>
    </row>
    <row r="88" spans="1:6" ht="11.1" customHeight="1">
      <c r="A88" s="32"/>
      <c r="B88" s="12"/>
      <c r="C88" s="12"/>
      <c r="D88" s="12"/>
      <c r="F88" s="62"/>
    </row>
    <row r="89" spans="1:6" ht="11.1" customHeight="1">
      <c r="A89" s="32"/>
      <c r="B89" s="12"/>
      <c r="C89" s="12"/>
      <c r="D89" s="12"/>
      <c r="F89" s="62"/>
    </row>
    <row r="90" spans="1:6" ht="11.1" customHeight="1">
      <c r="A90" s="32"/>
      <c r="B90" s="12"/>
      <c r="C90" s="12"/>
      <c r="D90" s="12"/>
      <c r="F90" s="62"/>
    </row>
    <row r="91" spans="1:6" ht="11.1" customHeight="1">
      <c r="A91" s="32"/>
      <c r="B91" s="12"/>
      <c r="C91" s="12"/>
      <c r="D91" s="12"/>
      <c r="F91" s="62"/>
    </row>
    <row r="92" spans="1:6" ht="11.1" customHeight="1">
      <c r="A92" s="32"/>
      <c r="B92" s="12"/>
      <c r="C92" s="12"/>
      <c r="D92" s="12"/>
      <c r="F92" s="62"/>
    </row>
    <row r="93" spans="1:6" ht="11.1" customHeight="1">
      <c r="A93" s="66"/>
      <c r="B93" s="12"/>
      <c r="C93" s="12"/>
      <c r="D93" s="12"/>
    </row>
    <row r="94" spans="1:6" ht="11.1" customHeight="1">
      <c r="A94" s="32"/>
      <c r="B94" s="12"/>
      <c r="C94" s="12"/>
      <c r="D94" s="12"/>
    </row>
    <row r="95" spans="1:6" ht="11.1" customHeight="1">
      <c r="A95" s="32"/>
      <c r="B95" s="12"/>
      <c r="C95" s="12"/>
      <c r="D95" s="12"/>
    </row>
    <row r="96" spans="1:6" ht="11.1" customHeight="1">
      <c r="A96" s="32"/>
      <c r="B96" s="12"/>
      <c r="C96" s="12"/>
      <c r="D96" s="12"/>
    </row>
    <row r="97" spans="1:4" ht="11.1" customHeight="1">
      <c r="A97" s="32"/>
      <c r="B97" s="12"/>
      <c r="C97" s="12"/>
      <c r="D97" s="12"/>
    </row>
    <row r="98" spans="1:4" ht="11.1" customHeight="1">
      <c r="A98" s="32"/>
      <c r="B98" s="12"/>
      <c r="C98" s="12"/>
      <c r="D98" s="12"/>
    </row>
    <row r="99" spans="1:4" ht="11.1" customHeight="1">
      <c r="A99" s="32"/>
      <c r="B99" s="12"/>
      <c r="C99" s="12"/>
      <c r="D99" s="12"/>
    </row>
    <row r="100" spans="1:4" ht="11.1" customHeight="1">
      <c r="A100" s="32"/>
      <c r="B100" s="12"/>
      <c r="C100" s="12"/>
      <c r="D100" s="12"/>
    </row>
    <row r="101" spans="1:4" ht="11.1" customHeight="1">
      <c r="A101" s="32"/>
      <c r="B101" s="12"/>
      <c r="C101" s="12"/>
      <c r="D101" s="12"/>
    </row>
    <row r="102" spans="1:4" ht="11.1" customHeight="1">
      <c r="A102" s="32"/>
      <c r="B102" s="12"/>
      <c r="C102" s="12"/>
      <c r="D102" s="12"/>
    </row>
    <row r="103" spans="1:4" ht="11.1" customHeight="1">
      <c r="A103" s="32"/>
      <c r="B103" s="12"/>
      <c r="C103" s="12"/>
      <c r="D103" s="12"/>
    </row>
    <row r="104" spans="1:4" ht="11.1" customHeight="1">
      <c r="A104" s="32"/>
      <c r="B104" s="12"/>
      <c r="C104" s="12"/>
      <c r="D104" s="12"/>
    </row>
    <row r="105" spans="1:4" ht="11.1" customHeight="1">
      <c r="A105" s="32"/>
      <c r="B105" s="12"/>
      <c r="C105" s="12"/>
      <c r="D105" s="12"/>
    </row>
    <row r="106" spans="1:4" ht="11.1" customHeight="1">
      <c r="A106" s="32"/>
      <c r="B106" s="12"/>
      <c r="C106" s="12"/>
      <c r="D106" s="12"/>
    </row>
    <row r="107" spans="1:4" ht="11.1" customHeight="1">
      <c r="A107" s="66"/>
      <c r="B107" s="12"/>
      <c r="C107" s="12"/>
      <c r="D107" s="12"/>
    </row>
    <row r="108" spans="1:4" ht="11.1" customHeight="1">
      <c r="A108" s="32"/>
      <c r="B108" s="12"/>
      <c r="C108" s="12"/>
      <c r="D108" s="12"/>
    </row>
    <row r="109" spans="1:4" ht="11.1" customHeight="1">
      <c r="A109" s="32"/>
      <c r="B109" s="12"/>
      <c r="C109" s="12"/>
      <c r="D109" s="12"/>
    </row>
    <row r="110" spans="1:4" ht="11.1" customHeight="1">
      <c r="A110" s="32"/>
      <c r="B110" s="12"/>
      <c r="C110" s="12"/>
      <c r="D110" s="12"/>
    </row>
    <row r="111" spans="1:4" ht="11.1" customHeight="1">
      <c r="A111" s="32"/>
      <c r="B111" s="12"/>
      <c r="C111" s="12"/>
      <c r="D111" s="12"/>
    </row>
    <row r="112" spans="1:4" ht="11.1" customHeight="1">
      <c r="A112" s="32"/>
      <c r="B112" s="12"/>
      <c r="C112" s="12"/>
      <c r="D112" s="12"/>
    </row>
    <row r="113" spans="1:4" ht="11.1" customHeight="1">
      <c r="A113" s="32"/>
      <c r="B113" s="12"/>
      <c r="C113" s="12"/>
      <c r="D113" s="12"/>
    </row>
    <row r="114" spans="1:4" ht="11.1" customHeight="1">
      <c r="A114" s="32"/>
      <c r="B114" s="12"/>
      <c r="C114" s="12"/>
      <c r="D114" s="12"/>
    </row>
    <row r="115" spans="1:4" ht="11.1" customHeight="1">
      <c r="A115" s="32"/>
      <c r="B115" s="12"/>
      <c r="C115" s="12"/>
      <c r="D115" s="12"/>
    </row>
    <row r="116" spans="1:4" ht="11.1" customHeight="1">
      <c r="A116" s="32"/>
      <c r="B116" s="12"/>
      <c r="C116" s="12"/>
      <c r="D116" s="12"/>
    </row>
    <row r="117" spans="1:4" ht="11.1" customHeight="1">
      <c r="A117" s="32"/>
      <c r="B117" s="12"/>
      <c r="C117" s="12"/>
      <c r="D117" s="12"/>
    </row>
    <row r="118" spans="1:4" ht="11.1" customHeight="1">
      <c r="A118" s="66"/>
      <c r="B118" s="12"/>
      <c r="C118" s="12"/>
      <c r="D118" s="12"/>
    </row>
    <row r="119" spans="1:4" ht="11.1" customHeight="1">
      <c r="A119" s="32"/>
      <c r="B119" s="12"/>
      <c r="C119" s="12"/>
      <c r="D119" s="12"/>
    </row>
    <row r="120" spans="1:4" ht="11.1" customHeight="1">
      <c r="A120" s="32"/>
      <c r="B120" s="12"/>
      <c r="C120" s="12"/>
      <c r="D120" s="12"/>
    </row>
    <row r="121" spans="1:4" ht="11.1" customHeight="1">
      <c r="A121" s="32"/>
      <c r="B121" s="12"/>
      <c r="C121" s="12"/>
      <c r="D121" s="12"/>
    </row>
    <row r="122" spans="1:4" ht="11.1" customHeight="1">
      <c r="A122" s="32"/>
      <c r="B122" s="12"/>
      <c r="C122" s="12"/>
      <c r="D122" s="12"/>
    </row>
    <row r="123" spans="1:4" ht="11.1" customHeight="1">
      <c r="A123" s="32"/>
      <c r="B123" s="12"/>
      <c r="C123" s="12"/>
      <c r="D123" s="12"/>
    </row>
    <row r="124" spans="1:4" ht="11.1" customHeight="1">
      <c r="A124" s="32"/>
      <c r="B124" s="12"/>
      <c r="C124" s="12"/>
      <c r="D124" s="12"/>
    </row>
    <row r="125" spans="1:4" ht="11.1" customHeight="1">
      <c r="A125" s="32"/>
      <c r="B125" s="12"/>
      <c r="C125" s="12"/>
      <c r="D125" s="12"/>
    </row>
    <row r="126" spans="1:4" ht="11.1" customHeight="1">
      <c r="A126" s="32"/>
      <c r="B126" s="12"/>
      <c r="C126" s="12"/>
      <c r="D126" s="12"/>
    </row>
    <row r="127" spans="1:4" ht="11.1" customHeight="1">
      <c r="A127" s="66"/>
      <c r="B127" s="12"/>
      <c r="C127" s="12"/>
      <c r="D127" s="12"/>
    </row>
    <row r="128" spans="1:4" ht="11.1" customHeight="1">
      <c r="A128" s="32"/>
      <c r="B128" s="12"/>
      <c r="C128" s="12"/>
      <c r="D128" s="12"/>
    </row>
    <row r="129" spans="1:7" ht="11.1" customHeight="1">
      <c r="A129" s="32"/>
      <c r="B129" s="12"/>
      <c r="C129" s="12"/>
      <c r="D129" s="12"/>
    </row>
    <row r="130" spans="1:7" ht="11.1" customHeight="1">
      <c r="A130" s="32"/>
      <c r="B130" s="12"/>
      <c r="C130" s="12"/>
      <c r="D130" s="12"/>
      <c r="E130" s="12"/>
      <c r="F130" s="12"/>
    </row>
    <row r="131" spans="1:7" ht="11.1" customHeight="1">
      <c r="A131" s="32"/>
      <c r="B131" s="12"/>
      <c r="C131" s="12"/>
      <c r="D131" s="12"/>
      <c r="E131" s="12"/>
      <c r="F131" s="12"/>
      <c r="G131" s="12"/>
    </row>
    <row r="132" spans="1:7" ht="11.1" customHeight="1">
      <c r="A132" s="32"/>
      <c r="B132" s="12"/>
      <c r="C132" s="12"/>
      <c r="D132" s="12"/>
      <c r="E132" s="12"/>
      <c r="F132" s="12"/>
      <c r="G132" s="12"/>
    </row>
    <row r="133" spans="1:7" ht="11.1" customHeight="1">
      <c r="A133" s="66"/>
      <c r="B133" s="12"/>
      <c r="C133" s="12"/>
      <c r="D133" s="12"/>
      <c r="E133" s="12"/>
      <c r="F133" s="12"/>
      <c r="G133" s="12"/>
    </row>
    <row r="134" spans="1:7" ht="11.1" customHeight="1">
      <c r="A134" s="32"/>
      <c r="B134" s="12"/>
      <c r="C134" s="12"/>
      <c r="D134" s="12"/>
      <c r="E134" s="12"/>
      <c r="F134" s="12"/>
      <c r="G134" s="12"/>
    </row>
    <row r="135" spans="1:7" ht="11.1" customHeight="1">
      <c r="A135" s="32"/>
      <c r="B135" s="12"/>
      <c r="C135" s="12"/>
      <c r="D135" s="12"/>
      <c r="E135" s="12"/>
      <c r="F135" s="12"/>
      <c r="G135" s="12"/>
    </row>
    <row r="136" spans="1:7" ht="11.1" customHeight="1">
      <c r="A136" s="32"/>
      <c r="B136" s="12"/>
      <c r="C136" s="12"/>
      <c r="D136" s="12"/>
      <c r="E136" s="12"/>
      <c r="F136" s="12"/>
      <c r="G136" s="12"/>
    </row>
    <row r="137" spans="1:7" ht="11.1" customHeight="1">
      <c r="A137" s="32"/>
      <c r="B137" s="12"/>
      <c r="C137" s="12"/>
      <c r="D137" s="12"/>
      <c r="E137" s="12"/>
      <c r="F137" s="12"/>
      <c r="G137" s="12"/>
    </row>
    <row r="138" spans="1:7" ht="11.1" customHeight="1">
      <c r="A138" s="32"/>
      <c r="B138" s="12"/>
      <c r="C138" s="12"/>
      <c r="D138" s="12"/>
      <c r="E138" s="12"/>
      <c r="F138" s="12"/>
      <c r="G138" s="12"/>
    </row>
    <row r="139" spans="1:7" ht="11.1" customHeight="1">
      <c r="A139" s="32"/>
      <c r="B139" s="12"/>
      <c r="C139" s="12"/>
      <c r="D139" s="12"/>
      <c r="E139" s="12"/>
      <c r="F139" s="12"/>
      <c r="G139" s="12"/>
    </row>
    <row r="140" spans="1:7" ht="11.1" customHeight="1">
      <c r="A140" s="32"/>
      <c r="B140" s="12"/>
      <c r="C140" s="12"/>
      <c r="D140" s="12"/>
      <c r="E140" s="12"/>
      <c r="F140" s="12"/>
      <c r="G140" s="12"/>
    </row>
    <row r="141" spans="1:7" ht="11.1" customHeight="1">
      <c r="A141" s="32"/>
      <c r="B141" s="12"/>
      <c r="C141" s="12"/>
      <c r="D141" s="12"/>
      <c r="E141" s="12"/>
      <c r="F141" s="12"/>
      <c r="G141" s="12"/>
    </row>
    <row r="142" spans="1:7" ht="11.1" customHeight="1">
      <c r="A142" s="32"/>
      <c r="B142" s="12"/>
      <c r="C142" s="12"/>
      <c r="D142" s="12"/>
      <c r="E142" s="12"/>
      <c r="F142" s="12"/>
      <c r="G142" s="12"/>
    </row>
    <row r="143" spans="1:7" ht="11.1" customHeight="1">
      <c r="A143" s="32"/>
      <c r="B143" s="12"/>
      <c r="C143" s="12"/>
      <c r="D143" s="12"/>
      <c r="E143" s="12"/>
      <c r="F143" s="12"/>
      <c r="G143" s="12"/>
    </row>
    <row r="144" spans="1:7" ht="11.1" customHeight="1">
      <c r="A144" s="12"/>
      <c r="B144" s="12"/>
      <c r="C144" s="12"/>
      <c r="D144" s="12"/>
      <c r="E144" s="12"/>
      <c r="F144" s="12"/>
      <c r="G144" s="12"/>
    </row>
    <row r="145" spans="1:7" ht="11.1" customHeight="1">
      <c r="A145" s="32"/>
      <c r="B145" s="12"/>
      <c r="C145" s="12"/>
      <c r="D145" s="12"/>
      <c r="E145" s="12"/>
      <c r="F145" s="12"/>
      <c r="G145" s="12"/>
    </row>
    <row r="146" spans="1:7" ht="11.1" customHeight="1">
      <c r="A146" s="32"/>
      <c r="B146" s="12"/>
      <c r="C146" s="12"/>
      <c r="D146" s="12"/>
      <c r="E146" s="12"/>
      <c r="F146" s="12"/>
      <c r="G146" s="12"/>
    </row>
    <row r="147" spans="1:7" ht="11.1" customHeight="1">
      <c r="A147" s="32"/>
      <c r="B147" s="12"/>
      <c r="C147" s="12"/>
      <c r="D147" s="12"/>
      <c r="E147" s="12"/>
      <c r="F147" s="12"/>
      <c r="G147" s="12"/>
    </row>
    <row r="148" spans="1:7">
      <c r="A148" s="32"/>
      <c r="B148" s="12"/>
      <c r="C148" s="12"/>
      <c r="D148" s="12"/>
      <c r="E148" s="12"/>
      <c r="F148" s="12"/>
      <c r="G148" s="12"/>
    </row>
    <row r="149" spans="1:7">
      <c r="A149" s="32"/>
      <c r="B149" s="12"/>
      <c r="C149" s="12"/>
      <c r="D149" s="12"/>
      <c r="E149" s="12"/>
      <c r="F149" s="12"/>
      <c r="G149" s="12"/>
    </row>
    <row r="150" spans="1:7">
      <c r="A150" s="32"/>
      <c r="B150" s="12"/>
      <c r="C150" s="12"/>
      <c r="D150" s="12"/>
      <c r="E150" s="12"/>
      <c r="F150" s="12"/>
      <c r="G150" s="12"/>
    </row>
    <row r="151" spans="1:7">
      <c r="A151" s="32"/>
      <c r="B151" s="12"/>
      <c r="C151" s="12"/>
      <c r="D151" s="12"/>
      <c r="E151" s="12"/>
      <c r="F151" s="12"/>
      <c r="G151" s="12"/>
    </row>
    <row r="152" spans="1:7">
      <c r="A152" s="32"/>
      <c r="B152" s="12"/>
      <c r="C152" s="12"/>
      <c r="D152" s="12"/>
      <c r="E152" s="12"/>
      <c r="F152" s="12"/>
      <c r="G152" s="12"/>
    </row>
    <row r="153" spans="1:7">
      <c r="A153" s="32"/>
      <c r="B153" s="12"/>
      <c r="C153" s="12"/>
      <c r="D153" s="12"/>
      <c r="E153" s="12"/>
      <c r="F153" s="12"/>
      <c r="G153" s="12"/>
    </row>
    <row r="154" spans="1:7">
      <c r="A154" s="32"/>
      <c r="B154" s="12"/>
      <c r="C154" s="12"/>
      <c r="D154" s="12"/>
      <c r="E154" s="12"/>
      <c r="F154" s="12"/>
      <c r="G154" s="12"/>
    </row>
    <row r="155" spans="1:7">
      <c r="A155" s="32"/>
      <c r="B155" s="12"/>
      <c r="C155" s="12"/>
      <c r="D155" s="12"/>
      <c r="E155" s="12"/>
      <c r="F155" s="12"/>
      <c r="G155" s="12"/>
    </row>
    <row r="156" spans="1:7">
      <c r="A156" s="32"/>
      <c r="B156" s="12"/>
      <c r="C156" s="12"/>
      <c r="D156" s="12"/>
      <c r="E156" s="12"/>
      <c r="F156" s="12"/>
      <c r="G156" s="12"/>
    </row>
    <row r="157" spans="1:7">
      <c r="A157" s="32"/>
      <c r="B157" s="12"/>
      <c r="C157" s="12"/>
      <c r="D157" s="12"/>
      <c r="E157" s="12"/>
      <c r="F157" s="12"/>
      <c r="G157" s="12"/>
    </row>
    <row r="158" spans="1:7">
      <c r="A158" s="32"/>
      <c r="B158" s="12"/>
      <c r="C158" s="12"/>
      <c r="D158" s="12"/>
      <c r="E158" s="12"/>
      <c r="F158" s="12"/>
      <c r="G158" s="12"/>
    </row>
    <row r="159" spans="1:7">
      <c r="A159" s="32"/>
      <c r="B159" s="12"/>
      <c r="C159" s="12"/>
      <c r="D159" s="12"/>
      <c r="E159" s="12"/>
      <c r="F159" s="12"/>
      <c r="G159" s="12"/>
    </row>
    <row r="160" spans="1:7">
      <c r="A160" s="32"/>
      <c r="B160" s="12"/>
      <c r="C160" s="12"/>
      <c r="D160" s="12"/>
      <c r="E160" s="12"/>
      <c r="F160" s="12"/>
      <c r="G160" s="12"/>
    </row>
    <row r="161" spans="1:72">
      <c r="A161" s="32"/>
      <c r="B161" s="12"/>
      <c r="C161" s="12"/>
      <c r="D161" s="12"/>
      <c r="E161" s="12"/>
      <c r="F161" s="12"/>
      <c r="G161" s="12"/>
    </row>
    <row r="162" spans="1:72">
      <c r="A162" s="32"/>
      <c r="B162" s="12"/>
      <c r="C162" s="12"/>
      <c r="D162" s="12"/>
      <c r="E162" s="12"/>
      <c r="F162" s="12"/>
      <c r="G162" s="12"/>
    </row>
    <row r="163" spans="1:72">
      <c r="A163" s="32"/>
      <c r="B163" s="12"/>
      <c r="C163" s="12"/>
      <c r="D163" s="12"/>
      <c r="E163" s="12"/>
      <c r="F163" s="12"/>
      <c r="G163" s="12"/>
    </row>
    <row r="164" spans="1:72">
      <c r="A164" s="32"/>
      <c r="B164" s="12"/>
      <c r="C164" s="12"/>
      <c r="D164" s="12"/>
      <c r="E164" s="12"/>
      <c r="F164" s="12"/>
      <c r="G164" s="12"/>
    </row>
    <row r="165" spans="1:72">
      <c r="A165" s="32"/>
      <c r="B165" s="12"/>
      <c r="C165" s="12"/>
      <c r="D165" s="12"/>
      <c r="E165" s="12"/>
      <c r="F165" s="12"/>
      <c r="G165" s="12"/>
    </row>
    <row r="166" spans="1:72">
      <c r="A166" s="32"/>
      <c r="B166" s="12"/>
      <c r="C166" s="12"/>
      <c r="D166" s="12"/>
      <c r="E166" s="12"/>
      <c r="F166" s="12"/>
      <c r="G166" s="12"/>
    </row>
    <row r="167" spans="1:72">
      <c r="A167" s="32"/>
      <c r="B167" s="12"/>
      <c r="C167" s="12"/>
      <c r="D167" s="12"/>
      <c r="E167" s="12"/>
      <c r="F167" s="12"/>
      <c r="G167" s="12"/>
    </row>
    <row r="168" spans="1:72">
      <c r="A168" s="32"/>
      <c r="B168" s="12"/>
      <c r="C168" s="12"/>
      <c r="D168" s="12"/>
      <c r="E168" s="12"/>
      <c r="F168" s="12"/>
      <c r="G168" s="12"/>
    </row>
    <row r="169" spans="1:72">
      <c r="A169" s="32"/>
      <c r="B169" s="12"/>
      <c r="C169" s="12"/>
      <c r="D169" s="12"/>
      <c r="E169" s="12"/>
      <c r="F169" s="12"/>
      <c r="G169" s="12"/>
      <c r="J169" s="67"/>
    </row>
    <row r="170" spans="1:72">
      <c r="A170" s="12"/>
      <c r="B170" s="12"/>
      <c r="C170" s="12"/>
      <c r="D170" s="12"/>
      <c r="E170" s="12"/>
      <c r="F170" s="12"/>
      <c r="G170" s="12"/>
      <c r="I170" s="12"/>
      <c r="J170" s="67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</row>
    <row r="171" spans="1:72">
      <c r="A171" s="12"/>
      <c r="B171" s="12"/>
      <c r="C171" s="12"/>
      <c r="D171" s="12"/>
      <c r="E171" s="12"/>
      <c r="F171" s="12"/>
      <c r="G171" s="12"/>
      <c r="H171" s="12"/>
      <c r="I171" s="12"/>
      <c r="J171" s="67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</row>
    <row r="172" spans="1:72">
      <c r="A172" s="12"/>
      <c r="B172" s="12"/>
      <c r="C172" s="12"/>
      <c r="D172" s="12"/>
      <c r="E172" s="12"/>
      <c r="F172" s="12"/>
      <c r="G172" s="12"/>
      <c r="H172" s="12"/>
      <c r="I172" s="12"/>
      <c r="J172" s="67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</row>
    <row r="173" spans="1:72">
      <c r="A173" s="12"/>
      <c r="B173" s="12"/>
      <c r="C173" s="12"/>
      <c r="D173" s="12"/>
      <c r="E173" s="12"/>
      <c r="F173" s="12"/>
      <c r="G173" s="12"/>
      <c r="H173" s="12"/>
      <c r="I173" s="12"/>
      <c r="J173" s="67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</row>
    <row r="174" spans="1:72">
      <c r="A174" s="12"/>
      <c r="B174" s="12"/>
      <c r="C174" s="12"/>
      <c r="D174" s="12"/>
      <c r="E174" s="12"/>
      <c r="F174" s="12"/>
      <c r="G174" s="12"/>
      <c r="H174" s="12"/>
      <c r="I174" s="12"/>
      <c r="J174" s="67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</row>
    <row r="175" spans="1:72">
      <c r="A175" s="12"/>
      <c r="B175" s="12"/>
      <c r="C175" s="12"/>
      <c r="D175" s="12"/>
      <c r="E175" s="12"/>
      <c r="F175" s="12"/>
      <c r="G175" s="12"/>
      <c r="H175" s="12"/>
      <c r="I175" s="12"/>
      <c r="J175" s="67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</row>
    <row r="176" spans="1:72">
      <c r="A176" s="12"/>
      <c r="B176" s="12"/>
      <c r="C176" s="12"/>
      <c r="D176" s="12"/>
      <c r="E176" s="12"/>
      <c r="F176" s="12"/>
      <c r="G176" s="12"/>
      <c r="H176" s="12"/>
      <c r="I176" s="12"/>
      <c r="J176" s="67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</row>
    <row r="177" spans="1:72">
      <c r="A177" s="12"/>
      <c r="B177" s="12"/>
      <c r="C177" s="12"/>
      <c r="D177" s="12"/>
      <c r="E177" s="12"/>
      <c r="F177" s="12"/>
      <c r="G177" s="12"/>
      <c r="H177" s="12"/>
      <c r="I177" s="12"/>
      <c r="J177" s="67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</row>
    <row r="178" spans="1:72">
      <c r="A178" s="12"/>
      <c r="B178" s="12"/>
      <c r="C178" s="12"/>
      <c r="D178" s="12"/>
      <c r="E178" s="12"/>
      <c r="F178" s="12"/>
      <c r="G178" s="12"/>
      <c r="H178" s="12"/>
      <c r="I178" s="12"/>
      <c r="J178" s="67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</row>
    <row r="179" spans="1:72">
      <c r="A179" s="12"/>
      <c r="B179" s="12"/>
      <c r="C179" s="12"/>
      <c r="D179" s="12"/>
      <c r="E179" s="12"/>
      <c r="F179" s="12"/>
      <c r="G179" s="12"/>
      <c r="H179" s="12"/>
      <c r="I179" s="12"/>
      <c r="J179" s="67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</row>
    <row r="180" spans="1:72">
      <c r="A180" s="12"/>
      <c r="B180" s="12"/>
      <c r="C180" s="12"/>
      <c r="D180" s="12"/>
      <c r="E180" s="12"/>
      <c r="F180" s="12"/>
      <c r="G180" s="12"/>
      <c r="H180" s="12"/>
      <c r="I180" s="12"/>
      <c r="J180" s="67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</row>
    <row r="181" spans="1:72">
      <c r="A181" s="12"/>
      <c r="B181" s="12"/>
      <c r="C181" s="12"/>
      <c r="D181" s="12"/>
      <c r="E181" s="12"/>
      <c r="F181" s="12"/>
      <c r="G181" s="12"/>
      <c r="H181" s="12"/>
      <c r="I181" s="12"/>
      <c r="J181" s="67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</row>
    <row r="182" spans="1:72">
      <c r="A182" s="12"/>
      <c r="B182" s="12"/>
      <c r="C182" s="12"/>
      <c r="D182" s="12"/>
      <c r="E182" s="12"/>
      <c r="F182" s="12"/>
      <c r="G182" s="12"/>
      <c r="H182" s="12"/>
      <c r="I182" s="12"/>
      <c r="J182" s="67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</row>
    <row r="183" spans="1:72">
      <c r="A183" s="12"/>
      <c r="B183" s="12"/>
      <c r="C183" s="12"/>
      <c r="D183" s="12"/>
      <c r="E183" s="12"/>
      <c r="F183" s="12"/>
      <c r="G183" s="12"/>
      <c r="H183" s="12"/>
      <c r="I183" s="12"/>
      <c r="J183" s="67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</row>
    <row r="184" spans="1:72">
      <c r="A184" s="12"/>
      <c r="B184" s="12"/>
      <c r="C184" s="12"/>
      <c r="D184" s="12"/>
      <c r="E184" s="12"/>
      <c r="F184" s="12"/>
      <c r="G184" s="12"/>
      <c r="H184" s="12"/>
      <c r="I184" s="12"/>
      <c r="J184" s="67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</row>
    <row r="185" spans="1:72">
      <c r="A185" s="12"/>
      <c r="B185" s="12"/>
      <c r="C185" s="12"/>
      <c r="D185" s="12"/>
      <c r="E185" s="12"/>
      <c r="F185" s="12"/>
      <c r="G185" s="12"/>
      <c r="H185" s="12"/>
      <c r="I185" s="12"/>
      <c r="J185" s="67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</row>
    <row r="186" spans="1:72">
      <c r="A186" s="12"/>
      <c r="B186" s="12"/>
      <c r="C186" s="12"/>
      <c r="D186" s="12"/>
      <c r="E186" s="12"/>
      <c r="F186" s="12"/>
      <c r="G186" s="12"/>
      <c r="H186" s="12"/>
      <c r="I186" s="12"/>
      <c r="J186" s="67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</row>
    <row r="187" spans="1:72">
      <c r="A187" s="12"/>
      <c r="B187" s="12"/>
      <c r="C187" s="12"/>
      <c r="D187" s="12"/>
      <c r="E187" s="12"/>
      <c r="F187" s="12"/>
      <c r="G187" s="12"/>
      <c r="H187" s="12"/>
      <c r="I187" s="12"/>
      <c r="J187" s="67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</row>
    <row r="188" spans="1:72">
      <c r="A188" s="12"/>
      <c r="B188" s="12"/>
      <c r="C188" s="12"/>
      <c r="D188" s="12"/>
      <c r="E188" s="12"/>
      <c r="F188" s="12"/>
      <c r="G188" s="12"/>
      <c r="H188" s="12"/>
      <c r="I188" s="12"/>
      <c r="J188" s="67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</row>
    <row r="189" spans="1:72">
      <c r="A189" s="12"/>
      <c r="B189" s="12"/>
      <c r="C189" s="12"/>
      <c r="D189" s="12"/>
      <c r="E189" s="12"/>
      <c r="F189" s="12"/>
      <c r="G189" s="12"/>
      <c r="H189" s="12"/>
      <c r="I189" s="12"/>
      <c r="J189" s="67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</row>
    <row r="190" spans="1:72">
      <c r="A190" s="12"/>
      <c r="B190" s="12"/>
      <c r="C190" s="12"/>
      <c r="D190" s="12"/>
      <c r="E190" s="12"/>
      <c r="F190" s="12"/>
      <c r="G190" s="12"/>
      <c r="H190" s="12"/>
      <c r="I190" s="12"/>
      <c r="J190" s="67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</row>
    <row r="191" spans="1:72">
      <c r="A191" s="12"/>
      <c r="B191" s="12"/>
      <c r="C191" s="12"/>
      <c r="D191" s="12"/>
      <c r="E191" s="12"/>
      <c r="F191" s="12"/>
      <c r="G191" s="12"/>
      <c r="H191" s="12"/>
      <c r="I191" s="12"/>
      <c r="J191" s="67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</row>
    <row r="192" spans="1:72">
      <c r="A192" s="12"/>
      <c r="B192" s="12"/>
      <c r="C192" s="12"/>
      <c r="D192" s="12"/>
      <c r="E192" s="12"/>
      <c r="F192" s="12"/>
      <c r="G192" s="12"/>
      <c r="H192" s="12"/>
      <c r="I192" s="12"/>
      <c r="J192" s="67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</row>
    <row r="193" spans="1:72">
      <c r="A193" s="12"/>
      <c r="B193" s="12"/>
      <c r="C193" s="12"/>
      <c r="D193" s="12"/>
      <c r="E193" s="12"/>
      <c r="F193" s="12"/>
      <c r="G193" s="12"/>
      <c r="H193" s="12"/>
      <c r="I193" s="12"/>
      <c r="J193" s="67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</row>
    <row r="194" spans="1:72">
      <c r="A194" s="12"/>
      <c r="B194" s="12"/>
      <c r="C194" s="12"/>
      <c r="D194" s="12"/>
      <c r="E194" s="12"/>
      <c r="F194" s="12"/>
      <c r="G194" s="12"/>
      <c r="H194" s="12"/>
      <c r="I194" s="12"/>
      <c r="J194" s="67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</row>
    <row r="195" spans="1:72">
      <c r="A195" s="12"/>
      <c r="B195" s="12"/>
      <c r="C195" s="12"/>
      <c r="D195" s="12"/>
      <c r="E195" s="12"/>
      <c r="F195" s="12"/>
      <c r="G195" s="12"/>
      <c r="H195" s="12"/>
      <c r="I195" s="12"/>
      <c r="J195" s="67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</row>
    <row r="196" spans="1:72">
      <c r="A196" s="12"/>
      <c r="B196" s="12"/>
      <c r="C196" s="12"/>
      <c r="D196" s="12"/>
      <c r="E196" s="12"/>
      <c r="F196" s="12"/>
      <c r="G196" s="12"/>
      <c r="H196" s="12"/>
      <c r="I196" s="12"/>
      <c r="J196" s="67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</row>
    <row r="197" spans="1:72">
      <c r="A197" s="12"/>
      <c r="B197" s="12"/>
      <c r="C197" s="12"/>
      <c r="D197" s="12"/>
      <c r="E197" s="12"/>
      <c r="F197" s="12"/>
      <c r="G197" s="12"/>
      <c r="H197" s="12"/>
      <c r="I197" s="12"/>
      <c r="J197" s="67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</row>
    <row r="198" spans="1:72">
      <c r="A198" s="12"/>
      <c r="B198" s="12"/>
      <c r="C198" s="12"/>
      <c r="D198" s="12"/>
      <c r="E198" s="12"/>
      <c r="F198" s="12"/>
      <c r="G198" s="12"/>
      <c r="H198" s="12"/>
      <c r="I198" s="12"/>
      <c r="J198" s="67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</row>
    <row r="199" spans="1:72">
      <c r="A199" s="12"/>
      <c r="B199" s="12"/>
      <c r="C199" s="12"/>
      <c r="D199" s="12"/>
      <c r="E199" s="12"/>
      <c r="F199" s="12"/>
      <c r="G199" s="12"/>
      <c r="H199" s="12"/>
      <c r="I199" s="12"/>
      <c r="J199" s="67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</row>
    <row r="200" spans="1:72">
      <c r="A200" s="12"/>
      <c r="B200" s="12"/>
      <c r="C200" s="12"/>
      <c r="D200" s="12"/>
      <c r="E200" s="12"/>
      <c r="F200" s="12"/>
      <c r="G200" s="12"/>
      <c r="H200" s="12"/>
      <c r="I200" s="12"/>
      <c r="J200" s="67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</row>
    <row r="201" spans="1:72">
      <c r="A201" s="12"/>
      <c r="B201" s="12"/>
      <c r="C201" s="12"/>
      <c r="D201" s="12"/>
      <c r="E201" s="12"/>
      <c r="F201" s="12"/>
      <c r="G201" s="12"/>
      <c r="H201" s="12"/>
      <c r="I201" s="12"/>
      <c r="J201" s="67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</row>
    <row r="202" spans="1:72">
      <c r="A202" s="12"/>
      <c r="B202" s="12"/>
      <c r="C202" s="12"/>
      <c r="D202" s="12"/>
      <c r="E202" s="12"/>
      <c r="F202" s="12"/>
      <c r="G202" s="12"/>
      <c r="H202" s="12"/>
      <c r="I202" s="12"/>
      <c r="J202" s="67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</row>
    <row r="203" spans="1:72">
      <c r="A203" s="12"/>
      <c r="B203" s="12"/>
      <c r="C203" s="12"/>
      <c r="D203" s="12"/>
      <c r="E203" s="12"/>
      <c r="F203" s="12"/>
      <c r="G203" s="12"/>
      <c r="H203" s="12"/>
      <c r="I203" s="12"/>
      <c r="J203" s="67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</row>
    <row r="204" spans="1:72">
      <c r="A204" s="12"/>
      <c r="B204" s="12"/>
      <c r="C204" s="12"/>
      <c r="D204" s="12"/>
      <c r="E204" s="12"/>
      <c r="F204" s="12"/>
      <c r="G204" s="12"/>
      <c r="H204" s="12"/>
      <c r="I204" s="12"/>
      <c r="J204" s="67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</row>
    <row r="205" spans="1:72">
      <c r="A205" s="12"/>
      <c r="B205" s="12"/>
      <c r="C205" s="12"/>
      <c r="D205" s="12"/>
      <c r="E205" s="12"/>
      <c r="F205" s="12"/>
      <c r="G205" s="12"/>
      <c r="H205" s="12"/>
      <c r="I205" s="12"/>
      <c r="J205" s="67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</row>
    <row r="206" spans="1:72">
      <c r="A206" s="12"/>
      <c r="B206" s="12"/>
      <c r="C206" s="12"/>
      <c r="D206" s="12"/>
      <c r="E206" s="12"/>
      <c r="F206" s="12"/>
      <c r="G206" s="12"/>
      <c r="H206" s="12"/>
      <c r="I206" s="12"/>
      <c r="J206" s="67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</row>
    <row r="207" spans="1:72">
      <c r="A207" s="12"/>
      <c r="B207" s="12"/>
      <c r="C207" s="12"/>
      <c r="D207" s="12"/>
      <c r="E207" s="12"/>
      <c r="F207" s="12"/>
      <c r="G207" s="12"/>
      <c r="H207" s="12"/>
      <c r="I207" s="12"/>
      <c r="J207" s="67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</row>
    <row r="208" spans="1:72">
      <c r="A208" s="12"/>
      <c r="B208" s="12"/>
      <c r="C208" s="12"/>
      <c r="D208" s="12"/>
      <c r="E208" s="12"/>
      <c r="F208" s="12"/>
      <c r="G208" s="12"/>
      <c r="H208" s="12"/>
      <c r="I208" s="12"/>
      <c r="J208" s="67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</row>
    <row r="209" spans="1:72">
      <c r="A209" s="12"/>
      <c r="B209" s="12"/>
      <c r="C209" s="12"/>
      <c r="D209" s="12"/>
      <c r="E209" s="12"/>
      <c r="F209" s="12"/>
      <c r="G209" s="12"/>
      <c r="H209" s="12"/>
      <c r="I209" s="12"/>
      <c r="J209" s="67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</row>
    <row r="210" spans="1:72">
      <c r="A210" s="12"/>
      <c r="B210" s="12"/>
      <c r="C210" s="12"/>
      <c r="D210" s="12"/>
      <c r="E210" s="12"/>
      <c r="F210" s="12"/>
      <c r="G210" s="12"/>
      <c r="H210" s="12"/>
      <c r="I210" s="12"/>
      <c r="J210" s="67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</row>
    <row r="211" spans="1:72">
      <c r="A211" s="12"/>
      <c r="B211" s="12"/>
      <c r="C211" s="12"/>
      <c r="D211" s="12"/>
      <c r="E211" s="12"/>
      <c r="F211" s="12"/>
      <c r="G211" s="12"/>
      <c r="H211" s="12"/>
      <c r="I211" s="12"/>
      <c r="J211" s="67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</row>
    <row r="212" spans="1:72">
      <c r="A212" s="12"/>
      <c r="B212" s="12"/>
      <c r="C212" s="12"/>
      <c r="D212" s="12"/>
      <c r="E212" s="12"/>
      <c r="F212" s="12"/>
      <c r="G212" s="12"/>
      <c r="H212" s="12"/>
      <c r="I212" s="12"/>
      <c r="J212" s="67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</row>
    <row r="213" spans="1:72">
      <c r="A213" s="12"/>
      <c r="B213" s="12"/>
      <c r="C213" s="12"/>
      <c r="D213" s="12"/>
      <c r="E213" s="12"/>
      <c r="F213" s="12"/>
      <c r="G213" s="12"/>
      <c r="H213" s="12"/>
      <c r="I213" s="12"/>
      <c r="J213" s="67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</row>
    <row r="214" spans="1:72">
      <c r="A214" s="12"/>
      <c r="B214" s="12"/>
      <c r="C214" s="12"/>
      <c r="D214" s="12"/>
      <c r="E214" s="12"/>
      <c r="F214" s="12"/>
      <c r="G214" s="12"/>
      <c r="H214" s="12"/>
      <c r="I214" s="12"/>
      <c r="J214" s="67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</row>
    <row r="215" spans="1:72">
      <c r="A215" s="12"/>
      <c r="B215" s="12"/>
      <c r="C215" s="12"/>
      <c r="D215" s="12"/>
      <c r="E215" s="12"/>
      <c r="F215" s="12"/>
      <c r="G215" s="12"/>
      <c r="H215" s="12"/>
      <c r="I215" s="12"/>
      <c r="J215" s="67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  <c r="BT215" s="12"/>
    </row>
    <row r="216" spans="1:72">
      <c r="A216" s="12"/>
      <c r="B216" s="12"/>
      <c r="C216" s="12"/>
      <c r="D216" s="12"/>
      <c r="E216" s="12"/>
      <c r="F216" s="12"/>
      <c r="G216" s="12"/>
      <c r="H216" s="12"/>
      <c r="I216" s="12"/>
      <c r="J216" s="67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</row>
    <row r="217" spans="1:72">
      <c r="A217" s="12"/>
      <c r="B217" s="12"/>
      <c r="C217" s="12"/>
      <c r="D217" s="12"/>
      <c r="E217" s="12"/>
      <c r="F217" s="12"/>
      <c r="G217" s="12"/>
      <c r="H217" s="12"/>
      <c r="I217" s="12"/>
      <c r="J217" s="67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</row>
    <row r="218" spans="1:72">
      <c r="A218" s="12"/>
      <c r="B218" s="12"/>
      <c r="C218" s="12"/>
      <c r="D218" s="12"/>
      <c r="E218" s="12"/>
      <c r="F218" s="12"/>
      <c r="G218" s="12"/>
      <c r="H218" s="12"/>
      <c r="I218" s="12"/>
      <c r="J218" s="67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</row>
    <row r="219" spans="1:72">
      <c r="A219" s="12"/>
      <c r="B219" s="12"/>
      <c r="C219" s="12"/>
      <c r="D219" s="12"/>
      <c r="E219" s="12"/>
      <c r="F219" s="12"/>
      <c r="G219" s="12"/>
      <c r="H219" s="12"/>
      <c r="I219" s="12"/>
      <c r="J219" s="67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</row>
    <row r="220" spans="1:72">
      <c r="A220" s="12"/>
      <c r="B220" s="12"/>
      <c r="C220" s="12"/>
      <c r="D220" s="12"/>
      <c r="E220" s="12"/>
      <c r="F220" s="12"/>
      <c r="G220" s="12"/>
      <c r="H220" s="12"/>
      <c r="I220" s="12"/>
      <c r="J220" s="67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</row>
    <row r="221" spans="1:72">
      <c r="A221" s="12"/>
      <c r="B221" s="12"/>
      <c r="C221" s="12"/>
      <c r="D221" s="12"/>
      <c r="E221" s="12"/>
      <c r="F221" s="12"/>
      <c r="G221" s="12"/>
      <c r="H221" s="12"/>
      <c r="I221" s="12"/>
      <c r="J221" s="67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</row>
    <row r="222" spans="1:72">
      <c r="A222" s="12"/>
      <c r="B222" s="12"/>
      <c r="C222" s="12"/>
      <c r="D222" s="12"/>
      <c r="E222" s="12"/>
      <c r="F222" s="12"/>
      <c r="G222" s="12"/>
      <c r="H222" s="12"/>
      <c r="I222" s="12"/>
      <c r="J222" s="67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</row>
    <row r="223" spans="1:72">
      <c r="A223" s="12"/>
      <c r="B223" s="12"/>
      <c r="C223" s="12"/>
      <c r="D223" s="12"/>
      <c r="E223" s="12"/>
      <c r="F223" s="12"/>
      <c r="G223" s="12"/>
      <c r="H223" s="12"/>
      <c r="I223" s="12"/>
      <c r="J223" s="67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</row>
    <row r="224" spans="1:72">
      <c r="A224" s="12"/>
      <c r="B224" s="12"/>
      <c r="C224" s="12"/>
      <c r="D224" s="12"/>
      <c r="E224" s="12"/>
      <c r="F224" s="12"/>
      <c r="G224" s="12"/>
      <c r="H224" s="12"/>
      <c r="I224" s="12"/>
      <c r="J224" s="67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</row>
    <row r="225" spans="1:72">
      <c r="A225" s="12"/>
      <c r="B225" s="12"/>
      <c r="C225" s="12"/>
      <c r="D225" s="12"/>
      <c r="E225" s="12"/>
      <c r="F225" s="12"/>
      <c r="G225" s="12"/>
      <c r="H225" s="12"/>
      <c r="I225" s="12"/>
      <c r="J225" s="67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</row>
    <row r="226" spans="1:72">
      <c r="A226" s="12"/>
      <c r="B226" s="12"/>
      <c r="C226" s="12"/>
      <c r="D226" s="12"/>
      <c r="E226" s="12"/>
      <c r="F226" s="12"/>
      <c r="G226" s="12"/>
      <c r="H226" s="12"/>
      <c r="I226" s="12"/>
      <c r="J226" s="67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</row>
    <row r="227" spans="1:72">
      <c r="A227" s="12"/>
      <c r="B227" s="12"/>
      <c r="C227" s="12"/>
      <c r="D227" s="12"/>
      <c r="E227" s="12"/>
      <c r="F227" s="12"/>
      <c r="G227" s="12"/>
      <c r="H227" s="12"/>
      <c r="I227" s="12"/>
      <c r="J227" s="67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</row>
    <row r="228" spans="1:72">
      <c r="A228" s="12"/>
      <c r="B228" s="12"/>
      <c r="C228" s="12"/>
      <c r="D228" s="12"/>
      <c r="E228" s="12"/>
      <c r="F228" s="12"/>
      <c r="G228" s="12"/>
      <c r="H228" s="12"/>
      <c r="I228" s="12"/>
      <c r="J228" s="67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</row>
    <row r="229" spans="1:72">
      <c r="A229" s="12"/>
      <c r="B229" s="12"/>
      <c r="C229" s="12"/>
      <c r="D229" s="12"/>
      <c r="E229" s="12"/>
      <c r="F229" s="12"/>
      <c r="G229" s="12"/>
      <c r="H229" s="12"/>
      <c r="I229" s="12"/>
      <c r="J229" s="67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</row>
    <row r="230" spans="1:72">
      <c r="A230" s="12"/>
      <c r="B230" s="12"/>
      <c r="C230" s="12"/>
      <c r="D230" s="12"/>
      <c r="E230" s="12"/>
      <c r="F230" s="12"/>
      <c r="G230" s="12"/>
      <c r="H230" s="12"/>
      <c r="I230" s="12"/>
      <c r="J230" s="67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</row>
    <row r="231" spans="1:72">
      <c r="A231" s="12"/>
      <c r="B231" s="12"/>
      <c r="C231" s="12"/>
      <c r="D231" s="12"/>
      <c r="E231" s="12"/>
      <c r="F231" s="12"/>
      <c r="G231" s="12"/>
      <c r="H231" s="12"/>
      <c r="I231" s="12"/>
      <c r="J231" s="67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</row>
    <row r="232" spans="1:72">
      <c r="A232" s="12"/>
      <c r="B232" s="12"/>
      <c r="C232" s="12"/>
      <c r="D232" s="12"/>
      <c r="E232" s="12"/>
      <c r="F232" s="12"/>
      <c r="G232" s="12"/>
      <c r="H232" s="12"/>
      <c r="I232" s="12"/>
      <c r="J232" s="67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</row>
    <row r="233" spans="1:72">
      <c r="A233" s="12"/>
      <c r="B233" s="12"/>
      <c r="C233" s="12"/>
      <c r="D233" s="12"/>
      <c r="E233" s="12"/>
      <c r="F233" s="12"/>
      <c r="G233" s="12"/>
      <c r="H233" s="12"/>
      <c r="I233" s="12"/>
      <c r="J233" s="67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</row>
    <row r="234" spans="1:72">
      <c r="A234" s="12"/>
      <c r="B234" s="12"/>
      <c r="C234" s="12"/>
      <c r="D234" s="12"/>
      <c r="E234" s="12"/>
      <c r="F234" s="12"/>
      <c r="G234" s="12"/>
      <c r="H234" s="12"/>
      <c r="I234" s="12"/>
      <c r="J234" s="67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  <c r="BT234" s="12"/>
    </row>
    <row r="235" spans="1:72">
      <c r="A235" s="12"/>
      <c r="B235" s="12"/>
      <c r="C235" s="12"/>
      <c r="D235" s="12"/>
      <c r="E235" s="12"/>
      <c r="F235" s="12"/>
      <c r="G235" s="12"/>
      <c r="H235" s="12"/>
      <c r="I235" s="12"/>
      <c r="J235" s="67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  <c r="BT235" s="12"/>
    </row>
    <row r="236" spans="1:72">
      <c r="A236" s="12"/>
      <c r="B236" s="12"/>
      <c r="C236" s="12"/>
      <c r="D236" s="12"/>
      <c r="E236" s="12"/>
      <c r="F236" s="12"/>
      <c r="G236" s="12"/>
      <c r="H236" s="12"/>
      <c r="I236" s="12"/>
      <c r="J236" s="67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  <c r="BT236" s="12"/>
    </row>
    <row r="237" spans="1:72">
      <c r="A237" s="12"/>
      <c r="B237" s="12"/>
      <c r="C237" s="12"/>
      <c r="D237" s="12"/>
      <c r="E237" s="12"/>
      <c r="F237" s="12"/>
      <c r="G237" s="12"/>
      <c r="H237" s="12"/>
      <c r="I237" s="12"/>
      <c r="J237" s="67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</row>
    <row r="238" spans="1:72">
      <c r="A238" s="12"/>
      <c r="B238" s="12"/>
      <c r="C238" s="12"/>
      <c r="D238" s="12"/>
      <c r="E238" s="12"/>
      <c r="F238" s="12"/>
      <c r="G238" s="12"/>
      <c r="H238" s="12"/>
      <c r="I238" s="12"/>
      <c r="J238" s="67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  <c r="BT238" s="12"/>
    </row>
    <row r="239" spans="1:72">
      <c r="A239" s="12"/>
      <c r="B239" s="12"/>
      <c r="C239" s="12"/>
      <c r="D239" s="12"/>
      <c r="E239" s="12"/>
      <c r="F239" s="12"/>
      <c r="G239" s="12"/>
      <c r="H239" s="12"/>
      <c r="I239" s="12"/>
      <c r="J239" s="67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  <c r="BT239" s="12"/>
    </row>
    <row r="240" spans="1:72">
      <c r="A240" s="12"/>
      <c r="B240" s="12"/>
      <c r="C240" s="12"/>
      <c r="D240" s="12"/>
      <c r="E240" s="12"/>
      <c r="F240" s="12"/>
      <c r="G240" s="12"/>
      <c r="H240" s="12"/>
      <c r="I240" s="12"/>
      <c r="J240" s="67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</row>
    <row r="241" spans="1:72">
      <c r="A241" s="12"/>
      <c r="B241" s="12"/>
      <c r="C241" s="12"/>
      <c r="D241" s="12"/>
      <c r="E241" s="12"/>
      <c r="F241" s="12"/>
      <c r="G241" s="12"/>
      <c r="H241" s="12"/>
      <c r="I241" s="12"/>
      <c r="J241" s="67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</row>
    <row r="242" spans="1:72">
      <c r="A242" s="12"/>
      <c r="B242" s="12"/>
      <c r="C242" s="12"/>
      <c r="D242" s="12"/>
      <c r="E242" s="12"/>
      <c r="F242" s="12"/>
      <c r="G242" s="12"/>
      <c r="H242" s="12"/>
      <c r="I242" s="12"/>
      <c r="J242" s="67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2"/>
      <c r="BO242" s="12"/>
      <c r="BP242" s="12"/>
      <c r="BQ242" s="12"/>
      <c r="BR242" s="12"/>
      <c r="BS242" s="12"/>
      <c r="BT242" s="12"/>
    </row>
    <row r="243" spans="1:72">
      <c r="A243" s="12"/>
      <c r="B243" s="12"/>
      <c r="C243" s="12"/>
      <c r="D243" s="12"/>
      <c r="E243" s="12"/>
      <c r="F243" s="12"/>
      <c r="G243" s="12"/>
      <c r="H243" s="12"/>
      <c r="I243" s="12"/>
      <c r="J243" s="67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  <c r="BT243" s="12"/>
    </row>
    <row r="244" spans="1:72">
      <c r="A244" s="12"/>
      <c r="B244" s="12"/>
      <c r="C244" s="12"/>
      <c r="D244" s="12"/>
      <c r="E244" s="12"/>
      <c r="F244" s="12"/>
      <c r="G244" s="12"/>
      <c r="H244" s="12"/>
      <c r="I244" s="12"/>
      <c r="J244" s="67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  <c r="BT244" s="12"/>
    </row>
    <row r="245" spans="1:72">
      <c r="A245" s="12"/>
      <c r="B245" s="12"/>
      <c r="C245" s="12"/>
      <c r="D245" s="12"/>
      <c r="E245" s="12"/>
      <c r="F245" s="12"/>
      <c r="G245" s="12"/>
      <c r="H245" s="12"/>
      <c r="I245" s="12"/>
      <c r="J245" s="67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  <c r="BT245" s="12"/>
    </row>
    <row r="246" spans="1:72">
      <c r="A246" s="12"/>
      <c r="B246" s="12"/>
      <c r="C246" s="12"/>
      <c r="D246" s="12"/>
      <c r="E246" s="12"/>
      <c r="F246" s="12"/>
      <c r="G246" s="12"/>
      <c r="H246" s="12"/>
      <c r="I246" s="12"/>
      <c r="J246" s="67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</row>
    <row r="247" spans="1:72">
      <c r="A247" s="12"/>
      <c r="B247" s="12"/>
      <c r="C247" s="12"/>
      <c r="D247" s="12"/>
      <c r="E247" s="12"/>
      <c r="F247" s="12"/>
      <c r="G247" s="12"/>
      <c r="H247" s="12"/>
      <c r="I247" s="12"/>
      <c r="J247" s="67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</row>
    <row r="248" spans="1:72">
      <c r="A248" s="12"/>
      <c r="B248" s="12"/>
      <c r="C248" s="12"/>
      <c r="D248" s="12"/>
      <c r="E248" s="12"/>
      <c r="F248" s="12"/>
      <c r="G248" s="12"/>
      <c r="H248" s="12"/>
      <c r="I248" s="12"/>
      <c r="J248" s="67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2"/>
      <c r="BP248" s="12"/>
      <c r="BQ248" s="12"/>
      <c r="BR248" s="12"/>
      <c r="BS248" s="12"/>
      <c r="BT248" s="12"/>
    </row>
    <row r="249" spans="1:72">
      <c r="A249" s="12"/>
      <c r="B249" s="12"/>
      <c r="C249" s="12"/>
      <c r="D249" s="12"/>
      <c r="E249" s="12"/>
      <c r="F249" s="12"/>
      <c r="G249" s="12"/>
      <c r="H249" s="12"/>
      <c r="I249" s="12"/>
      <c r="J249" s="67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  <c r="BJ249" s="12"/>
      <c r="BK249" s="12"/>
      <c r="BL249" s="12"/>
      <c r="BM249" s="12"/>
      <c r="BN249" s="12"/>
      <c r="BO249" s="12"/>
      <c r="BP249" s="12"/>
      <c r="BQ249" s="12"/>
      <c r="BR249" s="12"/>
      <c r="BS249" s="12"/>
      <c r="BT249" s="12"/>
    </row>
    <row r="250" spans="1:72">
      <c r="A250" s="12"/>
      <c r="B250" s="12"/>
      <c r="C250" s="12"/>
      <c r="D250" s="12"/>
      <c r="E250" s="12"/>
      <c r="F250" s="12"/>
      <c r="G250" s="12"/>
      <c r="H250" s="12"/>
      <c r="I250" s="12"/>
      <c r="J250" s="67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2"/>
      <c r="BQ250" s="12"/>
      <c r="BR250" s="12"/>
      <c r="BS250" s="12"/>
      <c r="BT250" s="12"/>
    </row>
    <row r="251" spans="1:72">
      <c r="A251" s="12"/>
      <c r="B251" s="12"/>
      <c r="C251" s="12"/>
      <c r="D251" s="12"/>
      <c r="E251" s="12"/>
      <c r="F251" s="12"/>
      <c r="G251" s="12"/>
      <c r="H251" s="12"/>
      <c r="I251" s="12"/>
      <c r="J251" s="67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2"/>
      <c r="BO251" s="12"/>
      <c r="BP251" s="12"/>
      <c r="BQ251" s="12"/>
      <c r="BR251" s="12"/>
      <c r="BS251" s="12"/>
      <c r="BT251" s="12"/>
    </row>
    <row r="252" spans="1:72">
      <c r="A252" s="12"/>
      <c r="B252" s="12"/>
      <c r="C252" s="12"/>
      <c r="D252" s="12"/>
      <c r="E252" s="12"/>
      <c r="F252" s="12"/>
      <c r="G252" s="12"/>
      <c r="H252" s="12"/>
      <c r="I252" s="12"/>
      <c r="J252" s="67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2"/>
      <c r="BO252" s="12"/>
      <c r="BP252" s="12"/>
      <c r="BQ252" s="12"/>
      <c r="BR252" s="12"/>
      <c r="BS252" s="12"/>
      <c r="BT252" s="12"/>
    </row>
    <row r="253" spans="1:72">
      <c r="A253" s="12"/>
      <c r="B253" s="12"/>
      <c r="C253" s="12"/>
      <c r="D253" s="12"/>
      <c r="E253" s="12"/>
      <c r="F253" s="12"/>
      <c r="G253" s="12"/>
      <c r="H253" s="12"/>
      <c r="I253" s="12"/>
      <c r="J253" s="67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2"/>
      <c r="BR253" s="12"/>
      <c r="BS253" s="12"/>
      <c r="BT253" s="12"/>
    </row>
    <row r="254" spans="1:72">
      <c r="A254" s="12"/>
      <c r="B254" s="12"/>
      <c r="C254" s="12"/>
      <c r="D254" s="12"/>
      <c r="E254" s="12"/>
      <c r="F254" s="12"/>
      <c r="G254" s="12"/>
      <c r="H254" s="12"/>
      <c r="I254" s="12"/>
      <c r="J254" s="67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2"/>
      <c r="BO254" s="12"/>
      <c r="BP254" s="12"/>
      <c r="BQ254" s="12"/>
      <c r="BR254" s="12"/>
      <c r="BS254" s="12"/>
      <c r="BT254" s="12"/>
    </row>
    <row r="255" spans="1:72">
      <c r="A255" s="12"/>
      <c r="B255" s="12"/>
      <c r="C255" s="12"/>
      <c r="D255" s="12"/>
      <c r="E255" s="12"/>
      <c r="F255" s="12"/>
      <c r="G255" s="12"/>
      <c r="H255" s="12"/>
      <c r="I255" s="12"/>
      <c r="J255" s="67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</row>
    <row r="256" spans="1:72">
      <c r="A256" s="12"/>
      <c r="B256" s="12"/>
      <c r="C256" s="12"/>
      <c r="D256" s="12"/>
      <c r="E256" s="12"/>
      <c r="F256" s="12"/>
      <c r="G256" s="12"/>
      <c r="H256" s="12"/>
      <c r="I256" s="12"/>
      <c r="J256" s="67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</row>
    <row r="257" spans="1:72">
      <c r="A257" s="12"/>
      <c r="B257" s="12"/>
      <c r="C257" s="12"/>
      <c r="D257" s="12"/>
      <c r="E257" s="12"/>
      <c r="F257" s="12"/>
      <c r="G257" s="12"/>
      <c r="H257" s="12"/>
      <c r="I257" s="12"/>
      <c r="J257" s="67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2"/>
      <c r="BO257" s="12"/>
      <c r="BP257" s="12"/>
      <c r="BQ257" s="12"/>
      <c r="BR257" s="12"/>
      <c r="BS257" s="12"/>
      <c r="BT257" s="12"/>
    </row>
    <row r="258" spans="1:72">
      <c r="A258" s="12"/>
      <c r="B258" s="12"/>
      <c r="C258" s="12"/>
      <c r="D258" s="12"/>
      <c r="E258" s="12"/>
      <c r="F258" s="12"/>
      <c r="G258" s="12"/>
      <c r="H258" s="12"/>
      <c r="I258" s="12"/>
      <c r="J258" s="67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2"/>
      <c r="BO258" s="12"/>
      <c r="BP258" s="12"/>
      <c r="BQ258" s="12"/>
      <c r="BR258" s="12"/>
      <c r="BS258" s="12"/>
      <c r="BT258" s="12"/>
    </row>
    <row r="259" spans="1:72">
      <c r="A259" s="12"/>
      <c r="B259" s="12"/>
      <c r="C259" s="12"/>
      <c r="D259" s="12"/>
      <c r="E259" s="12"/>
      <c r="F259" s="12"/>
      <c r="G259" s="12"/>
      <c r="H259" s="12"/>
      <c r="I259" s="12"/>
      <c r="J259" s="67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2"/>
      <c r="BQ259" s="12"/>
      <c r="BR259" s="12"/>
      <c r="BS259" s="12"/>
      <c r="BT259" s="12"/>
    </row>
    <row r="260" spans="1:72">
      <c r="A260" s="12"/>
      <c r="B260" s="12"/>
      <c r="C260" s="12"/>
      <c r="D260" s="12"/>
      <c r="E260" s="12"/>
      <c r="F260" s="12"/>
      <c r="G260" s="12"/>
      <c r="H260" s="12"/>
      <c r="I260" s="12"/>
      <c r="J260" s="67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2"/>
      <c r="BO260" s="12"/>
      <c r="BP260" s="12"/>
      <c r="BQ260" s="12"/>
      <c r="BR260" s="12"/>
      <c r="BS260" s="12"/>
      <c r="BT260" s="12"/>
    </row>
    <row r="261" spans="1:72">
      <c r="A261" s="12"/>
      <c r="B261" s="12"/>
      <c r="C261" s="12"/>
      <c r="D261" s="12"/>
      <c r="E261" s="12"/>
      <c r="F261" s="12"/>
      <c r="G261" s="12"/>
      <c r="H261" s="12"/>
      <c r="I261" s="12"/>
      <c r="J261" s="67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2"/>
      <c r="BR261" s="12"/>
      <c r="BS261" s="12"/>
      <c r="BT261" s="12"/>
    </row>
    <row r="262" spans="1:72">
      <c r="A262" s="12"/>
      <c r="B262" s="12"/>
      <c r="C262" s="12"/>
      <c r="D262" s="12"/>
      <c r="E262" s="12"/>
      <c r="F262" s="12"/>
      <c r="G262" s="12"/>
      <c r="H262" s="12"/>
      <c r="I262" s="12"/>
      <c r="J262" s="67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2"/>
      <c r="BQ262" s="12"/>
      <c r="BR262" s="12"/>
      <c r="BS262" s="12"/>
      <c r="BT262" s="12"/>
    </row>
    <row r="263" spans="1:72">
      <c r="A263" s="12"/>
      <c r="B263" s="12"/>
      <c r="C263" s="12"/>
      <c r="D263" s="12"/>
      <c r="E263" s="12"/>
      <c r="F263" s="12"/>
      <c r="G263" s="12"/>
      <c r="H263" s="12"/>
      <c r="I263" s="12"/>
      <c r="J263" s="67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  <c r="BT263" s="12"/>
    </row>
    <row r="264" spans="1:72">
      <c r="A264" s="12"/>
      <c r="B264" s="12"/>
      <c r="C264" s="12"/>
      <c r="D264" s="12"/>
      <c r="E264" s="12"/>
      <c r="F264" s="12"/>
      <c r="G264" s="12"/>
      <c r="H264" s="12"/>
      <c r="I264" s="12"/>
      <c r="J264" s="67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  <c r="BT264" s="12"/>
    </row>
    <row r="265" spans="1:72">
      <c r="A265" s="12"/>
      <c r="B265" s="12"/>
      <c r="C265" s="12"/>
      <c r="D265" s="12"/>
      <c r="E265" s="12"/>
      <c r="F265" s="12"/>
      <c r="G265" s="12"/>
      <c r="H265" s="12"/>
      <c r="I265" s="12"/>
      <c r="J265" s="67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2"/>
      <c r="BO265" s="12"/>
      <c r="BP265" s="12"/>
      <c r="BQ265" s="12"/>
      <c r="BR265" s="12"/>
      <c r="BS265" s="12"/>
      <c r="BT265" s="12"/>
    </row>
    <row r="266" spans="1:72">
      <c r="A266" s="12"/>
      <c r="B266" s="12"/>
      <c r="C266" s="12"/>
      <c r="D266" s="12"/>
      <c r="E266" s="12"/>
      <c r="F266" s="12"/>
      <c r="G266" s="12"/>
      <c r="H266" s="12"/>
      <c r="I266" s="12"/>
      <c r="J266" s="67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</row>
    <row r="267" spans="1:72">
      <c r="A267" s="12"/>
      <c r="B267" s="12"/>
      <c r="C267" s="12"/>
      <c r="D267" s="12"/>
      <c r="E267" s="12"/>
      <c r="F267" s="12"/>
      <c r="G267" s="12"/>
      <c r="H267" s="12"/>
      <c r="I267" s="12"/>
      <c r="J267" s="67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</row>
    <row r="268" spans="1:72">
      <c r="A268" s="12"/>
      <c r="B268" s="12"/>
      <c r="C268" s="12"/>
      <c r="D268" s="12"/>
      <c r="E268" s="12"/>
      <c r="F268" s="12"/>
      <c r="G268" s="12"/>
      <c r="H268" s="12"/>
      <c r="I268" s="12"/>
      <c r="J268" s="67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</row>
    <row r="269" spans="1:72">
      <c r="A269" s="12"/>
      <c r="B269" s="12"/>
      <c r="C269" s="12"/>
      <c r="D269" s="12"/>
      <c r="E269" s="12"/>
      <c r="F269" s="12"/>
      <c r="G269" s="12"/>
      <c r="H269" s="12"/>
      <c r="I269" s="12"/>
      <c r="J269" s="67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</row>
    <row r="270" spans="1:72">
      <c r="A270" s="12"/>
      <c r="B270" s="12"/>
      <c r="C270" s="12"/>
      <c r="D270" s="12"/>
      <c r="E270" s="12"/>
      <c r="F270" s="12"/>
      <c r="G270" s="12"/>
      <c r="H270" s="12"/>
      <c r="I270" s="12"/>
      <c r="J270" s="67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</row>
    <row r="271" spans="1:72">
      <c r="A271" s="12"/>
      <c r="B271" s="12"/>
      <c r="C271" s="12"/>
      <c r="D271" s="12"/>
      <c r="E271" s="12"/>
      <c r="F271" s="12"/>
      <c r="G271" s="12"/>
      <c r="H271" s="12"/>
      <c r="I271" s="12"/>
      <c r="J271" s="67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</row>
    <row r="272" spans="1:72">
      <c r="A272" s="12"/>
      <c r="B272" s="12"/>
      <c r="C272" s="12"/>
      <c r="D272" s="12"/>
      <c r="E272" s="12"/>
      <c r="F272" s="12"/>
      <c r="G272" s="12"/>
      <c r="H272" s="12"/>
      <c r="I272" s="12"/>
      <c r="J272" s="67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</row>
    <row r="273" spans="1:72">
      <c r="A273" s="12"/>
      <c r="B273" s="12"/>
      <c r="C273" s="12"/>
      <c r="D273" s="12"/>
      <c r="E273" s="12"/>
      <c r="F273" s="12"/>
      <c r="G273" s="12"/>
      <c r="H273" s="12"/>
      <c r="I273" s="12"/>
      <c r="J273" s="67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</row>
    <row r="274" spans="1:72">
      <c r="A274" s="12"/>
      <c r="B274" s="12"/>
      <c r="C274" s="12"/>
      <c r="D274" s="12"/>
      <c r="E274" s="12"/>
      <c r="F274" s="12"/>
      <c r="G274" s="12"/>
      <c r="H274" s="12"/>
      <c r="I274" s="12"/>
      <c r="J274" s="67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</row>
    <row r="275" spans="1:72">
      <c r="A275" s="12"/>
      <c r="B275" s="12"/>
      <c r="C275" s="12"/>
      <c r="D275" s="12"/>
      <c r="E275" s="12"/>
      <c r="F275" s="12"/>
      <c r="G275" s="12"/>
      <c r="H275" s="12"/>
      <c r="I275" s="12"/>
      <c r="J275" s="67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</row>
    <row r="276" spans="1:72">
      <c r="A276" s="12"/>
      <c r="B276" s="12"/>
      <c r="C276" s="12"/>
      <c r="D276" s="12"/>
      <c r="E276" s="12"/>
      <c r="F276" s="12"/>
      <c r="G276" s="12"/>
      <c r="H276" s="12"/>
      <c r="I276" s="12"/>
      <c r="J276" s="67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</row>
    <row r="277" spans="1:72">
      <c r="A277" s="12"/>
      <c r="B277" s="12"/>
      <c r="C277" s="12"/>
      <c r="D277" s="12"/>
      <c r="E277" s="12"/>
      <c r="F277" s="12"/>
      <c r="G277" s="12"/>
      <c r="H277" s="12"/>
      <c r="I277" s="12"/>
      <c r="J277" s="67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  <c r="BT277" s="12"/>
    </row>
    <row r="278" spans="1:72">
      <c r="A278" s="12"/>
      <c r="B278" s="12"/>
      <c r="C278" s="12"/>
      <c r="D278" s="12"/>
      <c r="E278" s="12"/>
      <c r="F278" s="12"/>
      <c r="G278" s="12"/>
      <c r="H278" s="12"/>
      <c r="I278" s="12"/>
      <c r="J278" s="67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</row>
    <row r="279" spans="1:72">
      <c r="A279" s="12"/>
      <c r="B279" s="12"/>
      <c r="C279" s="12"/>
      <c r="D279" s="12"/>
      <c r="E279" s="12"/>
      <c r="F279" s="12"/>
      <c r="G279" s="12"/>
      <c r="H279" s="12"/>
      <c r="I279" s="12"/>
      <c r="J279" s="67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</row>
    <row r="280" spans="1:72">
      <c r="A280" s="12"/>
      <c r="B280" s="12"/>
      <c r="C280" s="12"/>
      <c r="D280" s="12"/>
      <c r="E280" s="12"/>
      <c r="F280" s="12"/>
      <c r="G280" s="12"/>
      <c r="H280" s="12"/>
      <c r="I280" s="12"/>
      <c r="J280" s="67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</row>
    <row r="281" spans="1:72">
      <c r="A281" s="12"/>
      <c r="B281" s="12"/>
      <c r="C281" s="12"/>
      <c r="D281" s="12"/>
      <c r="E281" s="12"/>
      <c r="F281" s="12"/>
      <c r="G281" s="12"/>
      <c r="H281" s="12"/>
      <c r="I281" s="12"/>
      <c r="J281" s="67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  <c r="BT281" s="12"/>
    </row>
    <row r="282" spans="1:72">
      <c r="A282" s="12"/>
      <c r="B282" s="12"/>
      <c r="C282" s="12"/>
      <c r="D282" s="12"/>
      <c r="E282" s="12"/>
      <c r="F282" s="12"/>
      <c r="G282" s="12"/>
      <c r="H282" s="12"/>
      <c r="I282" s="12"/>
      <c r="J282" s="67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  <c r="BT282" s="12"/>
    </row>
    <row r="283" spans="1:72">
      <c r="A283" s="12"/>
      <c r="B283" s="12"/>
      <c r="C283" s="12"/>
      <c r="D283" s="12"/>
      <c r="E283" s="12"/>
      <c r="F283" s="12"/>
      <c r="G283" s="12"/>
      <c r="H283" s="12"/>
      <c r="I283" s="12"/>
      <c r="J283" s="67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  <c r="BT283" s="12"/>
    </row>
    <row r="284" spans="1:72">
      <c r="A284" s="12"/>
      <c r="B284" s="12"/>
      <c r="C284" s="12"/>
      <c r="D284" s="12"/>
      <c r="E284" s="12"/>
      <c r="F284" s="12"/>
      <c r="G284" s="12"/>
      <c r="H284" s="12"/>
      <c r="I284" s="12"/>
      <c r="J284" s="67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</row>
    <row r="285" spans="1:72">
      <c r="A285" s="12"/>
      <c r="B285" s="12"/>
      <c r="C285" s="12"/>
      <c r="D285" s="12"/>
      <c r="E285" s="12"/>
      <c r="F285" s="12"/>
      <c r="G285" s="12"/>
      <c r="H285" s="12"/>
      <c r="I285" s="12"/>
      <c r="J285" s="67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  <c r="BR285" s="12"/>
      <c r="BS285" s="12"/>
      <c r="BT285" s="12"/>
    </row>
    <row r="286" spans="1:72">
      <c r="A286" s="12"/>
      <c r="B286" s="12"/>
      <c r="C286" s="12"/>
      <c r="D286" s="12"/>
      <c r="E286" s="12"/>
      <c r="F286" s="12"/>
      <c r="G286" s="12"/>
      <c r="H286" s="12"/>
      <c r="I286" s="12"/>
      <c r="J286" s="67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  <c r="BT286" s="12"/>
    </row>
    <row r="287" spans="1:72">
      <c r="A287" s="12"/>
      <c r="B287" s="12"/>
      <c r="C287" s="12"/>
      <c r="D287" s="12"/>
      <c r="E287" s="12"/>
      <c r="F287" s="12"/>
      <c r="G287" s="12"/>
      <c r="H287" s="12"/>
      <c r="I287" s="12"/>
      <c r="J287" s="67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  <c r="BJ287" s="12"/>
      <c r="BK287" s="12"/>
      <c r="BL287" s="12"/>
      <c r="BM287" s="12"/>
      <c r="BN287" s="12"/>
      <c r="BO287" s="12"/>
      <c r="BP287" s="12"/>
      <c r="BQ287" s="12"/>
      <c r="BR287" s="12"/>
      <c r="BS287" s="12"/>
      <c r="BT287" s="12"/>
    </row>
    <row r="288" spans="1:72">
      <c r="A288" s="12"/>
      <c r="B288" s="12"/>
      <c r="C288" s="12"/>
      <c r="D288" s="12"/>
      <c r="E288" s="12"/>
      <c r="F288" s="12"/>
      <c r="G288" s="12"/>
      <c r="H288" s="12"/>
      <c r="I288" s="12"/>
      <c r="J288" s="67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2"/>
      <c r="BQ288" s="12"/>
      <c r="BR288" s="12"/>
      <c r="BS288" s="12"/>
      <c r="BT288" s="12"/>
    </row>
    <row r="289" spans="1:72">
      <c r="A289" s="12"/>
      <c r="B289" s="12"/>
      <c r="C289" s="12"/>
      <c r="D289" s="12"/>
      <c r="E289" s="12"/>
      <c r="F289" s="12"/>
      <c r="G289" s="12"/>
      <c r="H289" s="12"/>
      <c r="I289" s="12"/>
      <c r="J289" s="67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  <c r="BT289" s="12"/>
    </row>
    <row r="290" spans="1:72">
      <c r="A290" s="12"/>
      <c r="B290" s="12"/>
      <c r="C290" s="12"/>
      <c r="D290" s="12"/>
      <c r="E290" s="12"/>
      <c r="F290" s="12"/>
      <c r="G290" s="12"/>
      <c r="H290" s="12"/>
      <c r="I290" s="12"/>
      <c r="J290" s="67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  <c r="BR290" s="12"/>
      <c r="BS290" s="12"/>
      <c r="BT290" s="12"/>
    </row>
    <row r="291" spans="1:72">
      <c r="A291" s="12"/>
      <c r="B291" s="12"/>
      <c r="C291" s="12"/>
      <c r="D291" s="12"/>
      <c r="E291" s="12"/>
      <c r="F291" s="12"/>
      <c r="G291" s="12"/>
      <c r="H291" s="12"/>
      <c r="I291" s="12"/>
      <c r="J291" s="67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  <c r="BT291" s="12"/>
    </row>
    <row r="292" spans="1:72">
      <c r="A292" s="12"/>
      <c r="B292" s="12"/>
      <c r="C292" s="12"/>
      <c r="D292" s="12"/>
      <c r="E292" s="12"/>
      <c r="F292" s="12"/>
      <c r="G292" s="12"/>
      <c r="H292" s="12"/>
      <c r="I292" s="12"/>
      <c r="J292" s="67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  <c r="BR292" s="12"/>
      <c r="BS292" s="12"/>
      <c r="BT292" s="12"/>
    </row>
    <row r="293" spans="1:72">
      <c r="A293" s="12"/>
      <c r="B293" s="12"/>
      <c r="C293" s="12"/>
      <c r="D293" s="12"/>
      <c r="E293" s="12"/>
      <c r="F293" s="12"/>
      <c r="G293" s="12"/>
      <c r="H293" s="12"/>
      <c r="I293" s="12"/>
      <c r="J293" s="67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  <c r="BT293" s="12"/>
    </row>
    <row r="294" spans="1:72">
      <c r="A294" s="12"/>
      <c r="B294" s="12"/>
      <c r="C294" s="12"/>
      <c r="D294" s="12"/>
      <c r="E294" s="12"/>
      <c r="F294" s="12"/>
      <c r="G294" s="12"/>
      <c r="H294" s="12"/>
      <c r="I294" s="12"/>
      <c r="J294" s="67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  <c r="BJ294" s="12"/>
      <c r="BK294" s="12"/>
      <c r="BL294" s="12"/>
      <c r="BM294" s="12"/>
      <c r="BN294" s="12"/>
      <c r="BO294" s="12"/>
      <c r="BP294" s="12"/>
      <c r="BQ294" s="12"/>
      <c r="BR294" s="12"/>
      <c r="BS294" s="12"/>
      <c r="BT294" s="12"/>
    </row>
    <row r="295" spans="1:72">
      <c r="A295" s="12"/>
      <c r="B295" s="12"/>
      <c r="C295" s="12"/>
      <c r="D295" s="12"/>
      <c r="E295" s="12"/>
      <c r="F295" s="12"/>
      <c r="G295" s="12"/>
      <c r="H295" s="12"/>
      <c r="I295" s="12"/>
      <c r="J295" s="67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2"/>
      <c r="BL295" s="12"/>
      <c r="BM295" s="12"/>
      <c r="BN295" s="12"/>
      <c r="BO295" s="12"/>
      <c r="BP295" s="12"/>
      <c r="BQ295" s="12"/>
      <c r="BR295" s="12"/>
      <c r="BS295" s="12"/>
      <c r="BT295" s="12"/>
    </row>
    <row r="296" spans="1:72">
      <c r="A296" s="12"/>
      <c r="B296" s="12"/>
      <c r="C296" s="12"/>
      <c r="D296" s="12"/>
      <c r="E296" s="12"/>
      <c r="F296" s="12"/>
      <c r="G296" s="12"/>
      <c r="H296" s="12"/>
      <c r="I296" s="12"/>
      <c r="J296" s="67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  <c r="BJ296" s="12"/>
      <c r="BK296" s="12"/>
      <c r="BL296" s="12"/>
      <c r="BM296" s="12"/>
      <c r="BN296" s="12"/>
      <c r="BO296" s="12"/>
      <c r="BP296" s="12"/>
      <c r="BQ296" s="12"/>
      <c r="BR296" s="12"/>
      <c r="BS296" s="12"/>
      <c r="BT296" s="12"/>
    </row>
    <row r="297" spans="1:72">
      <c r="A297" s="12"/>
      <c r="B297" s="12"/>
      <c r="C297" s="12"/>
      <c r="D297" s="12"/>
      <c r="E297" s="12"/>
      <c r="F297" s="12"/>
      <c r="G297" s="12"/>
      <c r="H297" s="12"/>
      <c r="I297" s="12"/>
      <c r="J297" s="67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  <c r="BJ297" s="12"/>
      <c r="BK297" s="12"/>
      <c r="BL297" s="12"/>
      <c r="BM297" s="12"/>
      <c r="BN297" s="12"/>
      <c r="BO297" s="12"/>
      <c r="BP297" s="12"/>
      <c r="BQ297" s="12"/>
      <c r="BR297" s="12"/>
      <c r="BS297" s="12"/>
      <c r="BT297" s="12"/>
    </row>
    <row r="298" spans="1:72">
      <c r="A298" s="12"/>
      <c r="B298" s="12"/>
      <c r="C298" s="12"/>
      <c r="D298" s="12"/>
      <c r="E298" s="12"/>
      <c r="F298" s="12"/>
      <c r="G298" s="12"/>
      <c r="H298" s="12"/>
      <c r="I298" s="12"/>
      <c r="J298" s="67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2"/>
      <c r="BL298" s="12"/>
      <c r="BM298" s="12"/>
      <c r="BN298" s="12"/>
      <c r="BO298" s="12"/>
      <c r="BP298" s="12"/>
      <c r="BQ298" s="12"/>
      <c r="BR298" s="12"/>
      <c r="BS298" s="12"/>
      <c r="BT298" s="12"/>
    </row>
    <row r="299" spans="1:72">
      <c r="A299" s="12"/>
      <c r="B299" s="12"/>
      <c r="C299" s="12"/>
      <c r="D299" s="12"/>
      <c r="E299" s="12"/>
      <c r="F299" s="12"/>
      <c r="G299" s="12"/>
      <c r="H299" s="12"/>
      <c r="I299" s="12"/>
      <c r="J299" s="67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  <c r="BJ299" s="12"/>
      <c r="BK299" s="12"/>
      <c r="BL299" s="12"/>
      <c r="BM299" s="12"/>
      <c r="BN299" s="12"/>
      <c r="BO299" s="12"/>
      <c r="BP299" s="12"/>
      <c r="BQ299" s="12"/>
      <c r="BR299" s="12"/>
      <c r="BS299" s="12"/>
      <c r="BT299" s="12"/>
    </row>
    <row r="300" spans="1:72">
      <c r="A300" s="12"/>
      <c r="B300" s="12"/>
      <c r="C300" s="12"/>
      <c r="D300" s="12"/>
      <c r="E300" s="12"/>
      <c r="F300" s="12"/>
      <c r="G300" s="12"/>
      <c r="H300" s="12"/>
      <c r="I300" s="12"/>
      <c r="J300" s="67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  <c r="BJ300" s="12"/>
      <c r="BK300" s="12"/>
      <c r="BL300" s="12"/>
      <c r="BM300" s="12"/>
      <c r="BN300" s="12"/>
      <c r="BO300" s="12"/>
      <c r="BP300" s="12"/>
      <c r="BQ300" s="12"/>
      <c r="BR300" s="12"/>
      <c r="BS300" s="12"/>
      <c r="BT300" s="12"/>
    </row>
    <row r="301" spans="1:72">
      <c r="A301" s="12"/>
      <c r="B301" s="12"/>
      <c r="C301" s="12"/>
      <c r="D301" s="12"/>
      <c r="E301" s="12"/>
      <c r="F301" s="12"/>
      <c r="G301" s="12"/>
      <c r="H301" s="12"/>
      <c r="I301" s="12"/>
      <c r="J301" s="67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  <c r="BT301" s="12"/>
    </row>
    <row r="302" spans="1:72">
      <c r="A302" s="12"/>
      <c r="B302" s="12"/>
      <c r="C302" s="12"/>
      <c r="D302" s="12"/>
      <c r="E302" s="12"/>
      <c r="F302" s="12"/>
      <c r="G302" s="12"/>
      <c r="H302" s="12"/>
      <c r="I302" s="12"/>
      <c r="J302" s="67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  <c r="BJ302" s="12"/>
      <c r="BK302" s="12"/>
      <c r="BL302" s="12"/>
      <c r="BM302" s="12"/>
      <c r="BN302" s="12"/>
      <c r="BO302" s="12"/>
      <c r="BP302" s="12"/>
      <c r="BQ302" s="12"/>
      <c r="BR302" s="12"/>
      <c r="BS302" s="12"/>
      <c r="BT302" s="12"/>
    </row>
    <row r="303" spans="1:72">
      <c r="A303" s="12"/>
      <c r="B303" s="12"/>
      <c r="C303" s="12"/>
      <c r="D303" s="12"/>
      <c r="E303" s="12"/>
      <c r="F303" s="12"/>
      <c r="G303" s="12"/>
      <c r="H303" s="12"/>
      <c r="I303" s="12"/>
      <c r="J303" s="67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  <c r="BJ303" s="12"/>
      <c r="BK303" s="12"/>
      <c r="BL303" s="12"/>
      <c r="BM303" s="12"/>
      <c r="BN303" s="12"/>
      <c r="BO303" s="12"/>
      <c r="BP303" s="12"/>
      <c r="BQ303" s="12"/>
      <c r="BR303" s="12"/>
      <c r="BS303" s="12"/>
      <c r="BT303" s="12"/>
    </row>
    <row r="304" spans="1:72">
      <c r="A304" s="12"/>
      <c r="B304" s="12"/>
      <c r="C304" s="12"/>
      <c r="D304" s="12"/>
      <c r="E304" s="12"/>
      <c r="F304" s="12"/>
      <c r="G304" s="12"/>
      <c r="H304" s="12"/>
      <c r="I304" s="12"/>
      <c r="J304" s="67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2"/>
      <c r="BL304" s="12"/>
      <c r="BM304" s="12"/>
      <c r="BN304" s="12"/>
      <c r="BO304" s="12"/>
      <c r="BP304" s="12"/>
      <c r="BQ304" s="12"/>
      <c r="BR304" s="12"/>
      <c r="BS304" s="12"/>
      <c r="BT304" s="12"/>
    </row>
    <row r="305" spans="1:72">
      <c r="A305" s="12"/>
      <c r="B305" s="12"/>
      <c r="C305" s="12"/>
      <c r="D305" s="12"/>
      <c r="E305" s="12"/>
      <c r="F305" s="12"/>
      <c r="G305" s="12"/>
      <c r="H305" s="12"/>
      <c r="I305" s="12"/>
      <c r="J305" s="67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  <c r="BJ305" s="12"/>
      <c r="BK305" s="12"/>
      <c r="BL305" s="12"/>
      <c r="BM305" s="12"/>
      <c r="BN305" s="12"/>
      <c r="BO305" s="12"/>
      <c r="BP305" s="12"/>
      <c r="BQ305" s="12"/>
      <c r="BR305" s="12"/>
      <c r="BS305" s="12"/>
      <c r="BT305" s="12"/>
    </row>
    <row r="306" spans="1:72">
      <c r="A306" s="12"/>
      <c r="C306" s="12"/>
      <c r="D306" s="12"/>
      <c r="E306" s="12"/>
      <c r="F306" s="12"/>
      <c r="G306" s="12"/>
      <c r="H306" s="12"/>
      <c r="I306" s="12"/>
      <c r="J306" s="67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  <c r="BJ306" s="12"/>
      <c r="BK306" s="12"/>
      <c r="BL306" s="12"/>
      <c r="BM306" s="12"/>
      <c r="BN306" s="12"/>
      <c r="BO306" s="12"/>
      <c r="BP306" s="12"/>
      <c r="BQ306" s="12"/>
      <c r="BR306" s="12"/>
      <c r="BS306" s="12"/>
      <c r="BT306" s="12"/>
    </row>
    <row r="307" spans="1:72">
      <c r="A307" s="12"/>
      <c r="G307" s="12"/>
      <c r="H307" s="12"/>
      <c r="I307" s="12"/>
      <c r="J307" s="67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2"/>
      <c r="BL307" s="12"/>
      <c r="BM307" s="12"/>
      <c r="BN307" s="12"/>
      <c r="BO307" s="12"/>
      <c r="BP307" s="12"/>
      <c r="BQ307" s="12"/>
      <c r="BR307" s="12"/>
      <c r="BS307" s="12"/>
      <c r="BT307" s="12"/>
    </row>
    <row r="308" spans="1:72">
      <c r="A308" s="12"/>
      <c r="H308" s="12"/>
      <c r="I308" s="12"/>
      <c r="J308" s="67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  <c r="BJ308" s="12"/>
      <c r="BK308" s="12"/>
      <c r="BL308" s="12"/>
      <c r="BM308" s="12"/>
      <c r="BN308" s="12"/>
      <c r="BO308" s="12"/>
      <c r="BP308" s="12"/>
      <c r="BQ308" s="12"/>
      <c r="BR308" s="12"/>
      <c r="BS308" s="12"/>
      <c r="BT308" s="12"/>
    </row>
    <row r="309" spans="1:72">
      <c r="A309" s="12"/>
      <c r="H309" s="12"/>
      <c r="I309" s="12"/>
      <c r="J309" s="67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  <c r="BJ309" s="12"/>
      <c r="BK309" s="12"/>
      <c r="BL309" s="12"/>
      <c r="BM309" s="12"/>
      <c r="BN309" s="12"/>
      <c r="BO309" s="12"/>
      <c r="BP309" s="12"/>
      <c r="BQ309" s="12"/>
      <c r="BR309" s="12"/>
      <c r="BS309" s="12"/>
      <c r="BT309" s="12"/>
    </row>
    <row r="310" spans="1:72">
      <c r="A310" s="12"/>
      <c r="H310" s="12"/>
      <c r="I310" s="12"/>
      <c r="J310" s="67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2"/>
      <c r="BL310" s="12"/>
      <c r="BM310" s="12"/>
      <c r="BN310" s="12"/>
      <c r="BO310" s="12"/>
      <c r="BP310" s="12"/>
      <c r="BQ310" s="12"/>
      <c r="BR310" s="12"/>
      <c r="BS310" s="12"/>
      <c r="BT310" s="12"/>
    </row>
    <row r="311" spans="1:72">
      <c r="A311" s="12"/>
      <c r="H311" s="12"/>
      <c r="I311" s="12"/>
      <c r="J311" s="67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  <c r="BJ311" s="12"/>
      <c r="BK311" s="12"/>
      <c r="BL311" s="12"/>
      <c r="BM311" s="12"/>
      <c r="BN311" s="12"/>
      <c r="BO311" s="12"/>
      <c r="BP311" s="12"/>
      <c r="BQ311" s="12"/>
      <c r="BR311" s="12"/>
      <c r="BS311" s="12"/>
      <c r="BT311" s="12"/>
    </row>
    <row r="312" spans="1:72">
      <c r="A312" s="12"/>
      <c r="H312" s="12"/>
      <c r="I312" s="12"/>
      <c r="J312" s="67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  <c r="BJ312" s="12"/>
      <c r="BK312" s="12"/>
      <c r="BL312" s="12"/>
      <c r="BM312" s="12"/>
      <c r="BN312" s="12"/>
      <c r="BO312" s="12"/>
      <c r="BP312" s="12"/>
      <c r="BQ312" s="12"/>
      <c r="BR312" s="12"/>
      <c r="BS312" s="12"/>
      <c r="BT312" s="12"/>
    </row>
    <row r="313" spans="1:72">
      <c r="A313" s="12"/>
      <c r="H313" s="12"/>
      <c r="I313" s="12"/>
      <c r="J313" s="67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2"/>
      <c r="BL313" s="12"/>
      <c r="BM313" s="12"/>
      <c r="BN313" s="12"/>
      <c r="BO313" s="12"/>
      <c r="BP313" s="12"/>
      <c r="BQ313" s="12"/>
      <c r="BR313" s="12"/>
      <c r="BS313" s="12"/>
      <c r="BT313" s="12"/>
    </row>
    <row r="314" spans="1:72">
      <c r="A314" s="12"/>
      <c r="H314" s="12"/>
      <c r="I314" s="12"/>
      <c r="J314" s="67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  <c r="BJ314" s="12"/>
      <c r="BK314" s="12"/>
      <c r="BL314" s="12"/>
      <c r="BM314" s="12"/>
      <c r="BN314" s="12"/>
      <c r="BO314" s="12"/>
      <c r="BP314" s="12"/>
      <c r="BQ314" s="12"/>
      <c r="BR314" s="12"/>
      <c r="BS314" s="12"/>
      <c r="BT314" s="12"/>
    </row>
    <row r="315" spans="1:72">
      <c r="A315" s="12"/>
      <c r="H315" s="12"/>
      <c r="I315" s="12"/>
      <c r="J315" s="67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  <c r="BJ315" s="12"/>
      <c r="BK315" s="12"/>
      <c r="BL315" s="12"/>
      <c r="BM315" s="12"/>
      <c r="BN315" s="12"/>
      <c r="BO315" s="12"/>
      <c r="BP315" s="12"/>
      <c r="BQ315" s="12"/>
      <c r="BR315" s="12"/>
      <c r="BS315" s="12"/>
      <c r="BT315" s="12"/>
    </row>
    <row r="316" spans="1:72">
      <c r="A316" s="12"/>
      <c r="H316" s="12"/>
      <c r="I316" s="12"/>
      <c r="J316" s="67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2"/>
      <c r="BL316" s="12"/>
      <c r="BM316" s="12"/>
      <c r="BN316" s="12"/>
      <c r="BO316" s="12"/>
      <c r="BP316" s="12"/>
      <c r="BQ316" s="12"/>
      <c r="BR316" s="12"/>
      <c r="BS316" s="12"/>
      <c r="BT316" s="12"/>
    </row>
    <row r="317" spans="1:72">
      <c r="A317" s="12"/>
      <c r="H317" s="12"/>
      <c r="I317" s="12"/>
      <c r="J317" s="67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  <c r="BJ317" s="12"/>
      <c r="BK317" s="12"/>
      <c r="BL317" s="12"/>
      <c r="BM317" s="12"/>
      <c r="BN317" s="12"/>
      <c r="BO317" s="12"/>
      <c r="BP317" s="12"/>
      <c r="BQ317" s="12"/>
      <c r="BR317" s="12"/>
      <c r="BS317" s="12"/>
      <c r="BT317" s="12"/>
    </row>
    <row r="318" spans="1:72">
      <c r="A318" s="12"/>
      <c r="H318" s="12"/>
      <c r="I318" s="12"/>
      <c r="J318" s="67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  <c r="BJ318" s="12"/>
      <c r="BK318" s="12"/>
      <c r="BL318" s="12"/>
      <c r="BM318" s="12"/>
      <c r="BN318" s="12"/>
      <c r="BO318" s="12"/>
      <c r="BP318" s="12"/>
      <c r="BQ318" s="12"/>
      <c r="BR318" s="12"/>
      <c r="BS318" s="12"/>
      <c r="BT318" s="12"/>
    </row>
    <row r="319" spans="1:72">
      <c r="A319" s="12"/>
      <c r="H319" s="12"/>
      <c r="I319" s="12"/>
      <c r="J319" s="67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2"/>
      <c r="BL319" s="12"/>
      <c r="BM319" s="12"/>
      <c r="BN319" s="12"/>
      <c r="BO319" s="12"/>
      <c r="BP319" s="12"/>
      <c r="BQ319" s="12"/>
      <c r="BR319" s="12"/>
      <c r="BS319" s="12"/>
      <c r="BT319" s="12"/>
    </row>
    <row r="320" spans="1:72">
      <c r="A320" s="12"/>
      <c r="H320" s="12"/>
      <c r="I320" s="12"/>
      <c r="J320" s="67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  <c r="BJ320" s="12"/>
      <c r="BK320" s="12"/>
      <c r="BL320" s="12"/>
      <c r="BM320" s="12"/>
      <c r="BN320" s="12"/>
      <c r="BO320" s="12"/>
      <c r="BP320" s="12"/>
      <c r="BQ320" s="12"/>
      <c r="BR320" s="12"/>
      <c r="BS320" s="12"/>
      <c r="BT320" s="12"/>
    </row>
    <row r="321" spans="1:72">
      <c r="A321" s="12"/>
      <c r="H321" s="12"/>
      <c r="I321" s="12"/>
      <c r="J321" s="67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  <c r="BJ321" s="12"/>
      <c r="BK321" s="12"/>
      <c r="BL321" s="12"/>
      <c r="BM321" s="12"/>
      <c r="BN321" s="12"/>
      <c r="BO321" s="12"/>
      <c r="BP321" s="12"/>
      <c r="BQ321" s="12"/>
      <c r="BR321" s="12"/>
      <c r="BS321" s="12"/>
      <c r="BT321" s="12"/>
    </row>
    <row r="322" spans="1:72">
      <c r="A322" s="12"/>
      <c r="H322" s="12"/>
      <c r="I322" s="12"/>
      <c r="J322" s="67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2"/>
      <c r="BL322" s="12"/>
      <c r="BM322" s="12"/>
      <c r="BN322" s="12"/>
      <c r="BO322" s="12"/>
      <c r="BP322" s="12"/>
      <c r="BQ322" s="12"/>
      <c r="BR322" s="12"/>
      <c r="BS322" s="12"/>
      <c r="BT322" s="12"/>
    </row>
    <row r="323" spans="1:72">
      <c r="A323" s="12"/>
      <c r="H323" s="12"/>
      <c r="I323" s="12"/>
      <c r="J323" s="67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  <c r="BJ323" s="12"/>
      <c r="BK323" s="12"/>
      <c r="BL323" s="12"/>
      <c r="BM323" s="12"/>
      <c r="BN323" s="12"/>
      <c r="BO323" s="12"/>
      <c r="BP323" s="12"/>
      <c r="BQ323" s="12"/>
      <c r="BR323" s="12"/>
      <c r="BS323" s="12"/>
      <c r="BT323" s="12"/>
    </row>
    <row r="324" spans="1:72">
      <c r="A324" s="12"/>
      <c r="H324" s="12"/>
      <c r="I324" s="12"/>
      <c r="J324" s="67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</row>
    <row r="325" spans="1:72">
      <c r="A325" s="12"/>
      <c r="H325" s="12"/>
      <c r="I325" s="12"/>
      <c r="J325" s="67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</row>
    <row r="326" spans="1:72">
      <c r="A326" s="12"/>
      <c r="H326" s="12"/>
      <c r="I326" s="12"/>
      <c r="J326" s="67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2"/>
      <c r="BO326" s="12"/>
      <c r="BP326" s="12"/>
      <c r="BQ326" s="12"/>
      <c r="BR326" s="12"/>
      <c r="BS326" s="12"/>
      <c r="BT326" s="12"/>
    </row>
    <row r="327" spans="1:72">
      <c r="A327" s="12"/>
      <c r="H327" s="12"/>
      <c r="I327" s="12"/>
      <c r="J327" s="67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2"/>
      <c r="BO327" s="12"/>
      <c r="BP327" s="12"/>
      <c r="BQ327" s="12"/>
      <c r="BR327" s="12"/>
      <c r="BS327" s="12"/>
      <c r="BT327" s="12"/>
    </row>
    <row r="328" spans="1:72">
      <c r="A328" s="12"/>
      <c r="H328" s="12"/>
      <c r="I328" s="12"/>
      <c r="J328" s="67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2"/>
      <c r="BO328" s="12"/>
      <c r="BP328" s="12"/>
      <c r="BQ328" s="12"/>
      <c r="BR328" s="12"/>
      <c r="BS328" s="12"/>
      <c r="BT328" s="12"/>
    </row>
    <row r="329" spans="1:72">
      <c r="A329" s="12"/>
      <c r="H329" s="12"/>
      <c r="I329" s="12"/>
      <c r="J329" s="67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2"/>
      <c r="BO329" s="12"/>
      <c r="BP329" s="12"/>
      <c r="BQ329" s="12"/>
      <c r="BR329" s="12"/>
      <c r="BS329" s="12"/>
      <c r="BT329" s="12"/>
    </row>
    <row r="330" spans="1:72">
      <c r="A330" s="12"/>
      <c r="H330" s="12"/>
      <c r="I330" s="12"/>
      <c r="J330" s="67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2"/>
      <c r="BO330" s="12"/>
      <c r="BP330" s="12"/>
      <c r="BQ330" s="12"/>
      <c r="BR330" s="12"/>
      <c r="BS330" s="12"/>
      <c r="BT330" s="12"/>
    </row>
    <row r="331" spans="1:72">
      <c r="A331" s="12"/>
      <c r="H331" s="12"/>
      <c r="I331" s="12"/>
      <c r="J331" s="67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2"/>
      <c r="BO331" s="12"/>
      <c r="BP331" s="12"/>
      <c r="BQ331" s="12"/>
      <c r="BR331" s="12"/>
      <c r="BS331" s="12"/>
      <c r="BT331" s="12"/>
    </row>
    <row r="332" spans="1:72">
      <c r="A332" s="12"/>
      <c r="H332" s="12"/>
      <c r="I332" s="12"/>
      <c r="J332" s="67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2"/>
      <c r="BO332" s="12"/>
      <c r="BP332" s="12"/>
      <c r="BQ332" s="12"/>
      <c r="BR332" s="12"/>
      <c r="BS332" s="12"/>
      <c r="BT332" s="12"/>
    </row>
    <row r="333" spans="1:72">
      <c r="A333" s="12"/>
      <c r="H333" s="12"/>
      <c r="I333" s="12"/>
      <c r="J333" s="67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  <c r="BJ333" s="12"/>
      <c r="BK333" s="12"/>
      <c r="BL333" s="12"/>
      <c r="BM333" s="12"/>
      <c r="BN333" s="12"/>
      <c r="BO333" s="12"/>
      <c r="BP333" s="12"/>
      <c r="BQ333" s="12"/>
      <c r="BR333" s="12"/>
      <c r="BS333" s="12"/>
      <c r="BT333" s="12"/>
    </row>
    <row r="334" spans="1:72">
      <c r="A334" s="12"/>
      <c r="H334" s="12"/>
      <c r="I334" s="12"/>
      <c r="J334" s="67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  <c r="BJ334" s="12"/>
      <c r="BK334" s="12"/>
      <c r="BL334" s="12"/>
      <c r="BM334" s="12"/>
      <c r="BN334" s="12"/>
      <c r="BO334" s="12"/>
      <c r="BP334" s="12"/>
      <c r="BQ334" s="12"/>
      <c r="BR334" s="12"/>
      <c r="BS334" s="12"/>
      <c r="BT334" s="12"/>
    </row>
    <row r="335" spans="1:72">
      <c r="A335" s="12"/>
      <c r="H335" s="12"/>
      <c r="I335" s="12"/>
      <c r="J335" s="67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  <c r="BJ335" s="12"/>
      <c r="BK335" s="12"/>
      <c r="BL335" s="12"/>
      <c r="BM335" s="12"/>
      <c r="BN335" s="12"/>
      <c r="BO335" s="12"/>
      <c r="BP335" s="12"/>
      <c r="BQ335" s="12"/>
      <c r="BR335" s="12"/>
      <c r="BS335" s="12"/>
      <c r="BT335" s="12"/>
    </row>
    <row r="336" spans="1:72">
      <c r="A336" s="12"/>
      <c r="H336" s="12"/>
      <c r="I336" s="12"/>
      <c r="J336" s="67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  <c r="BJ336" s="12"/>
      <c r="BK336" s="12"/>
      <c r="BL336" s="12"/>
      <c r="BM336" s="12"/>
      <c r="BN336" s="12"/>
      <c r="BO336" s="12"/>
      <c r="BP336" s="12"/>
      <c r="BQ336" s="12"/>
      <c r="BR336" s="12"/>
      <c r="BS336" s="12"/>
      <c r="BT336" s="12"/>
    </row>
    <row r="337" spans="1:72">
      <c r="A337" s="12"/>
      <c r="H337" s="12"/>
      <c r="I337" s="12"/>
      <c r="J337" s="67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</row>
    <row r="338" spans="1:72">
      <c r="A338" s="12"/>
      <c r="H338" s="12"/>
      <c r="I338" s="12"/>
      <c r="J338" s="67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2"/>
      <c r="BP338" s="12"/>
      <c r="BQ338" s="12"/>
      <c r="BR338" s="12"/>
      <c r="BS338" s="12"/>
      <c r="BT338" s="12"/>
    </row>
    <row r="339" spans="1:72">
      <c r="A339" s="12"/>
      <c r="H339" s="12"/>
      <c r="I339" s="12"/>
      <c r="J339" s="67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2"/>
      <c r="BP339" s="12"/>
      <c r="BQ339" s="12"/>
      <c r="BR339" s="12"/>
      <c r="BS339" s="12"/>
      <c r="BT339" s="12"/>
    </row>
    <row r="340" spans="1:72">
      <c r="A340" s="12"/>
      <c r="H340" s="12"/>
      <c r="I340" s="12"/>
      <c r="J340" s="67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2"/>
      <c r="BP340" s="12"/>
      <c r="BQ340" s="12"/>
      <c r="BR340" s="12"/>
      <c r="BS340" s="12"/>
      <c r="BT340" s="12"/>
    </row>
    <row r="341" spans="1:72">
      <c r="A341" s="12"/>
      <c r="H341" s="12"/>
      <c r="I341" s="12"/>
      <c r="J341" s="67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2"/>
      <c r="BP341" s="12"/>
      <c r="BQ341" s="12"/>
      <c r="BR341" s="12"/>
      <c r="BS341" s="12"/>
      <c r="BT341" s="12"/>
    </row>
    <row r="342" spans="1:72">
      <c r="A342" s="12"/>
      <c r="H342" s="12"/>
      <c r="I342" s="12"/>
      <c r="J342" s="67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2"/>
      <c r="BP342" s="12"/>
      <c r="BQ342" s="12"/>
      <c r="BR342" s="12"/>
      <c r="BS342" s="12"/>
      <c r="BT342" s="12"/>
    </row>
    <row r="343" spans="1:72">
      <c r="A343" s="12"/>
      <c r="H343" s="12"/>
      <c r="I343" s="12"/>
      <c r="J343" s="67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2"/>
      <c r="BP343" s="12"/>
      <c r="BQ343" s="12"/>
      <c r="BR343" s="12"/>
      <c r="BS343" s="12"/>
      <c r="BT343" s="12"/>
    </row>
    <row r="344" spans="1:72">
      <c r="A344" s="12"/>
      <c r="H344" s="12"/>
      <c r="I344" s="12"/>
      <c r="J344" s="67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2"/>
      <c r="BP344" s="12"/>
      <c r="BQ344" s="12"/>
      <c r="BR344" s="12"/>
      <c r="BS344" s="12"/>
      <c r="BT344" s="12"/>
    </row>
    <row r="345" spans="1:72">
      <c r="A345" s="12"/>
      <c r="H345" s="12"/>
      <c r="I345" s="12"/>
      <c r="J345" s="67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2"/>
      <c r="BP345" s="12"/>
      <c r="BQ345" s="12"/>
      <c r="BR345" s="12"/>
      <c r="BS345" s="12"/>
      <c r="BT345" s="12"/>
    </row>
    <row r="346" spans="1:72">
      <c r="A346" s="12"/>
      <c r="H346" s="12"/>
      <c r="I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2"/>
      <c r="BQ346" s="12"/>
      <c r="BR346" s="12"/>
      <c r="BS346" s="12"/>
      <c r="BT346" s="12"/>
    </row>
    <row r="347" spans="1:72">
      <c r="H347" s="12"/>
    </row>
  </sheetData>
  <mergeCells count="4">
    <mergeCell ref="D3:G3"/>
    <mergeCell ref="D4:G4"/>
    <mergeCell ref="D7:F7"/>
    <mergeCell ref="D8:F8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BT354"/>
  <sheetViews>
    <sheetView showGridLines="0" tabSelected="1" workbookViewId="0">
      <selection activeCell="D4" sqref="D4:G4"/>
    </sheetView>
  </sheetViews>
  <sheetFormatPr baseColWidth="10" defaultColWidth="11" defaultRowHeight="12.75"/>
  <cols>
    <col min="1" max="1" width="30.42578125" style="2" customWidth="1"/>
    <col min="2" max="2" width="10.42578125" style="2" customWidth="1"/>
    <col min="3" max="3" width="10.85546875" style="2" customWidth="1"/>
    <col min="4" max="4" width="9" style="2" customWidth="1"/>
    <col min="5" max="6" width="9.85546875" style="2" customWidth="1"/>
    <col min="7" max="7" width="31" style="2" customWidth="1"/>
    <col min="8" max="8" width="9.85546875" style="2" customWidth="1"/>
    <col min="9" max="9" width="11" style="2" customWidth="1"/>
    <col min="10" max="10" width="11" style="4" customWidth="1"/>
    <col min="11" max="15" width="11" style="2" customWidth="1"/>
    <col min="16" max="16" width="29.28515625" style="2" customWidth="1"/>
    <col min="17" max="253" width="11" style="2" customWidth="1"/>
    <col min="254" max="256" width="11" style="2"/>
    <col min="257" max="257" width="30.42578125" style="2" customWidth="1"/>
    <col min="258" max="258" width="10.42578125" style="2" customWidth="1"/>
    <col min="259" max="259" width="10.85546875" style="2" customWidth="1"/>
    <col min="260" max="260" width="9" style="2" customWidth="1"/>
    <col min="261" max="262" width="9.85546875" style="2" customWidth="1"/>
    <col min="263" max="263" width="31" style="2" customWidth="1"/>
    <col min="264" max="264" width="9.85546875" style="2" customWidth="1"/>
    <col min="265" max="271" width="11" style="2" customWidth="1"/>
    <col min="272" max="272" width="29.28515625" style="2" customWidth="1"/>
    <col min="273" max="509" width="11" style="2" customWidth="1"/>
    <col min="510" max="512" width="11" style="2"/>
    <col min="513" max="513" width="30.42578125" style="2" customWidth="1"/>
    <col min="514" max="514" width="10.42578125" style="2" customWidth="1"/>
    <col min="515" max="515" width="10.85546875" style="2" customWidth="1"/>
    <col min="516" max="516" width="9" style="2" customWidth="1"/>
    <col min="517" max="518" width="9.85546875" style="2" customWidth="1"/>
    <col min="519" max="519" width="31" style="2" customWidth="1"/>
    <col min="520" max="520" width="9.85546875" style="2" customWidth="1"/>
    <col min="521" max="527" width="11" style="2" customWidth="1"/>
    <col min="528" max="528" width="29.28515625" style="2" customWidth="1"/>
    <col min="529" max="765" width="11" style="2" customWidth="1"/>
    <col min="766" max="768" width="11" style="2"/>
    <col min="769" max="769" width="30.42578125" style="2" customWidth="1"/>
    <col min="770" max="770" width="10.42578125" style="2" customWidth="1"/>
    <col min="771" max="771" width="10.85546875" style="2" customWidth="1"/>
    <col min="772" max="772" width="9" style="2" customWidth="1"/>
    <col min="773" max="774" width="9.85546875" style="2" customWidth="1"/>
    <col min="775" max="775" width="31" style="2" customWidth="1"/>
    <col min="776" max="776" width="9.85546875" style="2" customWidth="1"/>
    <col min="777" max="783" width="11" style="2" customWidth="1"/>
    <col min="784" max="784" width="29.28515625" style="2" customWidth="1"/>
    <col min="785" max="1021" width="11" style="2" customWidth="1"/>
    <col min="1022" max="1024" width="11" style="2"/>
    <col min="1025" max="1025" width="30.42578125" style="2" customWidth="1"/>
    <col min="1026" max="1026" width="10.42578125" style="2" customWidth="1"/>
    <col min="1027" max="1027" width="10.85546875" style="2" customWidth="1"/>
    <col min="1028" max="1028" width="9" style="2" customWidth="1"/>
    <col min="1029" max="1030" width="9.85546875" style="2" customWidth="1"/>
    <col min="1031" max="1031" width="31" style="2" customWidth="1"/>
    <col min="1032" max="1032" width="9.85546875" style="2" customWidth="1"/>
    <col min="1033" max="1039" width="11" style="2" customWidth="1"/>
    <col min="1040" max="1040" width="29.28515625" style="2" customWidth="1"/>
    <col min="1041" max="1277" width="11" style="2" customWidth="1"/>
    <col min="1278" max="1280" width="11" style="2"/>
    <col min="1281" max="1281" width="30.42578125" style="2" customWidth="1"/>
    <col min="1282" max="1282" width="10.42578125" style="2" customWidth="1"/>
    <col min="1283" max="1283" width="10.85546875" style="2" customWidth="1"/>
    <col min="1284" max="1284" width="9" style="2" customWidth="1"/>
    <col min="1285" max="1286" width="9.85546875" style="2" customWidth="1"/>
    <col min="1287" max="1287" width="31" style="2" customWidth="1"/>
    <col min="1288" max="1288" width="9.85546875" style="2" customWidth="1"/>
    <col min="1289" max="1295" width="11" style="2" customWidth="1"/>
    <col min="1296" max="1296" width="29.28515625" style="2" customWidth="1"/>
    <col min="1297" max="1533" width="11" style="2" customWidth="1"/>
    <col min="1534" max="1536" width="11" style="2"/>
    <col min="1537" max="1537" width="30.42578125" style="2" customWidth="1"/>
    <col min="1538" max="1538" width="10.42578125" style="2" customWidth="1"/>
    <col min="1539" max="1539" width="10.85546875" style="2" customWidth="1"/>
    <col min="1540" max="1540" width="9" style="2" customWidth="1"/>
    <col min="1541" max="1542" width="9.85546875" style="2" customWidth="1"/>
    <col min="1543" max="1543" width="31" style="2" customWidth="1"/>
    <col min="1544" max="1544" width="9.85546875" style="2" customWidth="1"/>
    <col min="1545" max="1551" width="11" style="2" customWidth="1"/>
    <col min="1552" max="1552" width="29.28515625" style="2" customWidth="1"/>
    <col min="1553" max="1789" width="11" style="2" customWidth="1"/>
    <col min="1790" max="1792" width="11" style="2"/>
    <col min="1793" max="1793" width="30.42578125" style="2" customWidth="1"/>
    <col min="1794" max="1794" width="10.42578125" style="2" customWidth="1"/>
    <col min="1795" max="1795" width="10.85546875" style="2" customWidth="1"/>
    <col min="1796" max="1796" width="9" style="2" customWidth="1"/>
    <col min="1797" max="1798" width="9.85546875" style="2" customWidth="1"/>
    <col min="1799" max="1799" width="31" style="2" customWidth="1"/>
    <col min="1800" max="1800" width="9.85546875" style="2" customWidth="1"/>
    <col min="1801" max="1807" width="11" style="2" customWidth="1"/>
    <col min="1808" max="1808" width="29.28515625" style="2" customWidth="1"/>
    <col min="1809" max="2045" width="11" style="2" customWidth="1"/>
    <col min="2046" max="2048" width="11" style="2"/>
    <col min="2049" max="2049" width="30.42578125" style="2" customWidth="1"/>
    <col min="2050" max="2050" width="10.42578125" style="2" customWidth="1"/>
    <col min="2051" max="2051" width="10.85546875" style="2" customWidth="1"/>
    <col min="2052" max="2052" width="9" style="2" customWidth="1"/>
    <col min="2053" max="2054" width="9.85546875" style="2" customWidth="1"/>
    <col min="2055" max="2055" width="31" style="2" customWidth="1"/>
    <col min="2056" max="2056" width="9.85546875" style="2" customWidth="1"/>
    <col min="2057" max="2063" width="11" style="2" customWidth="1"/>
    <col min="2064" max="2064" width="29.28515625" style="2" customWidth="1"/>
    <col min="2065" max="2301" width="11" style="2" customWidth="1"/>
    <col min="2302" max="2304" width="11" style="2"/>
    <col min="2305" max="2305" width="30.42578125" style="2" customWidth="1"/>
    <col min="2306" max="2306" width="10.42578125" style="2" customWidth="1"/>
    <col min="2307" max="2307" width="10.85546875" style="2" customWidth="1"/>
    <col min="2308" max="2308" width="9" style="2" customWidth="1"/>
    <col min="2309" max="2310" width="9.85546875" style="2" customWidth="1"/>
    <col min="2311" max="2311" width="31" style="2" customWidth="1"/>
    <col min="2312" max="2312" width="9.85546875" style="2" customWidth="1"/>
    <col min="2313" max="2319" width="11" style="2" customWidth="1"/>
    <col min="2320" max="2320" width="29.28515625" style="2" customWidth="1"/>
    <col min="2321" max="2557" width="11" style="2" customWidth="1"/>
    <col min="2558" max="2560" width="11" style="2"/>
    <col min="2561" max="2561" width="30.42578125" style="2" customWidth="1"/>
    <col min="2562" max="2562" width="10.42578125" style="2" customWidth="1"/>
    <col min="2563" max="2563" width="10.85546875" style="2" customWidth="1"/>
    <col min="2564" max="2564" width="9" style="2" customWidth="1"/>
    <col min="2565" max="2566" width="9.85546875" style="2" customWidth="1"/>
    <col min="2567" max="2567" width="31" style="2" customWidth="1"/>
    <col min="2568" max="2568" width="9.85546875" style="2" customWidth="1"/>
    <col min="2569" max="2575" width="11" style="2" customWidth="1"/>
    <col min="2576" max="2576" width="29.28515625" style="2" customWidth="1"/>
    <col min="2577" max="2813" width="11" style="2" customWidth="1"/>
    <col min="2814" max="2816" width="11" style="2"/>
    <col min="2817" max="2817" width="30.42578125" style="2" customWidth="1"/>
    <col min="2818" max="2818" width="10.42578125" style="2" customWidth="1"/>
    <col min="2819" max="2819" width="10.85546875" style="2" customWidth="1"/>
    <col min="2820" max="2820" width="9" style="2" customWidth="1"/>
    <col min="2821" max="2822" width="9.85546875" style="2" customWidth="1"/>
    <col min="2823" max="2823" width="31" style="2" customWidth="1"/>
    <col min="2824" max="2824" width="9.85546875" style="2" customWidth="1"/>
    <col min="2825" max="2831" width="11" style="2" customWidth="1"/>
    <col min="2832" max="2832" width="29.28515625" style="2" customWidth="1"/>
    <col min="2833" max="3069" width="11" style="2" customWidth="1"/>
    <col min="3070" max="3072" width="11" style="2"/>
    <col min="3073" max="3073" width="30.42578125" style="2" customWidth="1"/>
    <col min="3074" max="3074" width="10.42578125" style="2" customWidth="1"/>
    <col min="3075" max="3075" width="10.85546875" style="2" customWidth="1"/>
    <col min="3076" max="3076" width="9" style="2" customWidth="1"/>
    <col min="3077" max="3078" width="9.85546875" style="2" customWidth="1"/>
    <col min="3079" max="3079" width="31" style="2" customWidth="1"/>
    <col min="3080" max="3080" width="9.85546875" style="2" customWidth="1"/>
    <col min="3081" max="3087" width="11" style="2" customWidth="1"/>
    <col min="3088" max="3088" width="29.28515625" style="2" customWidth="1"/>
    <col min="3089" max="3325" width="11" style="2" customWidth="1"/>
    <col min="3326" max="3328" width="11" style="2"/>
    <col min="3329" max="3329" width="30.42578125" style="2" customWidth="1"/>
    <col min="3330" max="3330" width="10.42578125" style="2" customWidth="1"/>
    <col min="3331" max="3331" width="10.85546875" style="2" customWidth="1"/>
    <col min="3332" max="3332" width="9" style="2" customWidth="1"/>
    <col min="3333" max="3334" width="9.85546875" style="2" customWidth="1"/>
    <col min="3335" max="3335" width="31" style="2" customWidth="1"/>
    <col min="3336" max="3336" width="9.85546875" style="2" customWidth="1"/>
    <col min="3337" max="3343" width="11" style="2" customWidth="1"/>
    <col min="3344" max="3344" width="29.28515625" style="2" customWidth="1"/>
    <col min="3345" max="3581" width="11" style="2" customWidth="1"/>
    <col min="3582" max="3584" width="11" style="2"/>
    <col min="3585" max="3585" width="30.42578125" style="2" customWidth="1"/>
    <col min="3586" max="3586" width="10.42578125" style="2" customWidth="1"/>
    <col min="3587" max="3587" width="10.85546875" style="2" customWidth="1"/>
    <col min="3588" max="3588" width="9" style="2" customWidth="1"/>
    <col min="3589" max="3590" width="9.85546875" style="2" customWidth="1"/>
    <col min="3591" max="3591" width="31" style="2" customWidth="1"/>
    <col min="3592" max="3592" width="9.85546875" style="2" customWidth="1"/>
    <col min="3593" max="3599" width="11" style="2" customWidth="1"/>
    <col min="3600" max="3600" width="29.28515625" style="2" customWidth="1"/>
    <col min="3601" max="3837" width="11" style="2" customWidth="1"/>
    <col min="3838" max="3840" width="11" style="2"/>
    <col min="3841" max="3841" width="30.42578125" style="2" customWidth="1"/>
    <col min="3842" max="3842" width="10.42578125" style="2" customWidth="1"/>
    <col min="3843" max="3843" width="10.85546875" style="2" customWidth="1"/>
    <col min="3844" max="3844" width="9" style="2" customWidth="1"/>
    <col min="3845" max="3846" width="9.85546875" style="2" customWidth="1"/>
    <col min="3847" max="3847" width="31" style="2" customWidth="1"/>
    <col min="3848" max="3848" width="9.85546875" style="2" customWidth="1"/>
    <col min="3849" max="3855" width="11" style="2" customWidth="1"/>
    <col min="3856" max="3856" width="29.28515625" style="2" customWidth="1"/>
    <col min="3857" max="4093" width="11" style="2" customWidth="1"/>
    <col min="4094" max="4096" width="11" style="2"/>
    <col min="4097" max="4097" width="30.42578125" style="2" customWidth="1"/>
    <col min="4098" max="4098" width="10.42578125" style="2" customWidth="1"/>
    <col min="4099" max="4099" width="10.85546875" style="2" customWidth="1"/>
    <col min="4100" max="4100" width="9" style="2" customWidth="1"/>
    <col min="4101" max="4102" width="9.85546875" style="2" customWidth="1"/>
    <col min="4103" max="4103" width="31" style="2" customWidth="1"/>
    <col min="4104" max="4104" width="9.85546875" style="2" customWidth="1"/>
    <col min="4105" max="4111" width="11" style="2" customWidth="1"/>
    <col min="4112" max="4112" width="29.28515625" style="2" customWidth="1"/>
    <col min="4113" max="4349" width="11" style="2" customWidth="1"/>
    <col min="4350" max="4352" width="11" style="2"/>
    <col min="4353" max="4353" width="30.42578125" style="2" customWidth="1"/>
    <col min="4354" max="4354" width="10.42578125" style="2" customWidth="1"/>
    <col min="4355" max="4355" width="10.85546875" style="2" customWidth="1"/>
    <col min="4356" max="4356" width="9" style="2" customWidth="1"/>
    <col min="4357" max="4358" width="9.85546875" style="2" customWidth="1"/>
    <col min="4359" max="4359" width="31" style="2" customWidth="1"/>
    <col min="4360" max="4360" width="9.85546875" style="2" customWidth="1"/>
    <col min="4361" max="4367" width="11" style="2" customWidth="1"/>
    <col min="4368" max="4368" width="29.28515625" style="2" customWidth="1"/>
    <col min="4369" max="4605" width="11" style="2" customWidth="1"/>
    <col min="4606" max="4608" width="11" style="2"/>
    <col min="4609" max="4609" width="30.42578125" style="2" customWidth="1"/>
    <col min="4610" max="4610" width="10.42578125" style="2" customWidth="1"/>
    <col min="4611" max="4611" width="10.85546875" style="2" customWidth="1"/>
    <col min="4612" max="4612" width="9" style="2" customWidth="1"/>
    <col min="4613" max="4614" width="9.85546875" style="2" customWidth="1"/>
    <col min="4615" max="4615" width="31" style="2" customWidth="1"/>
    <col min="4616" max="4616" width="9.85546875" style="2" customWidth="1"/>
    <col min="4617" max="4623" width="11" style="2" customWidth="1"/>
    <col min="4624" max="4624" width="29.28515625" style="2" customWidth="1"/>
    <col min="4625" max="4861" width="11" style="2" customWidth="1"/>
    <col min="4862" max="4864" width="11" style="2"/>
    <col min="4865" max="4865" width="30.42578125" style="2" customWidth="1"/>
    <col min="4866" max="4866" width="10.42578125" style="2" customWidth="1"/>
    <col min="4867" max="4867" width="10.85546875" style="2" customWidth="1"/>
    <col min="4868" max="4868" width="9" style="2" customWidth="1"/>
    <col min="4869" max="4870" width="9.85546875" style="2" customWidth="1"/>
    <col min="4871" max="4871" width="31" style="2" customWidth="1"/>
    <col min="4872" max="4872" width="9.85546875" style="2" customWidth="1"/>
    <col min="4873" max="4879" width="11" style="2" customWidth="1"/>
    <col min="4880" max="4880" width="29.28515625" style="2" customWidth="1"/>
    <col min="4881" max="5117" width="11" style="2" customWidth="1"/>
    <col min="5118" max="5120" width="11" style="2"/>
    <col min="5121" max="5121" width="30.42578125" style="2" customWidth="1"/>
    <col min="5122" max="5122" width="10.42578125" style="2" customWidth="1"/>
    <col min="5123" max="5123" width="10.85546875" style="2" customWidth="1"/>
    <col min="5124" max="5124" width="9" style="2" customWidth="1"/>
    <col min="5125" max="5126" width="9.85546875" style="2" customWidth="1"/>
    <col min="5127" max="5127" width="31" style="2" customWidth="1"/>
    <col min="5128" max="5128" width="9.85546875" style="2" customWidth="1"/>
    <col min="5129" max="5135" width="11" style="2" customWidth="1"/>
    <col min="5136" max="5136" width="29.28515625" style="2" customWidth="1"/>
    <col min="5137" max="5373" width="11" style="2" customWidth="1"/>
    <col min="5374" max="5376" width="11" style="2"/>
    <col min="5377" max="5377" width="30.42578125" style="2" customWidth="1"/>
    <col min="5378" max="5378" width="10.42578125" style="2" customWidth="1"/>
    <col min="5379" max="5379" width="10.85546875" style="2" customWidth="1"/>
    <col min="5380" max="5380" width="9" style="2" customWidth="1"/>
    <col min="5381" max="5382" width="9.85546875" style="2" customWidth="1"/>
    <col min="5383" max="5383" width="31" style="2" customWidth="1"/>
    <col min="5384" max="5384" width="9.85546875" style="2" customWidth="1"/>
    <col min="5385" max="5391" width="11" style="2" customWidth="1"/>
    <col min="5392" max="5392" width="29.28515625" style="2" customWidth="1"/>
    <col min="5393" max="5629" width="11" style="2" customWidth="1"/>
    <col min="5630" max="5632" width="11" style="2"/>
    <col min="5633" max="5633" width="30.42578125" style="2" customWidth="1"/>
    <col min="5634" max="5634" width="10.42578125" style="2" customWidth="1"/>
    <col min="5635" max="5635" width="10.85546875" style="2" customWidth="1"/>
    <col min="5636" max="5636" width="9" style="2" customWidth="1"/>
    <col min="5637" max="5638" width="9.85546875" style="2" customWidth="1"/>
    <col min="5639" max="5639" width="31" style="2" customWidth="1"/>
    <col min="5640" max="5640" width="9.85546875" style="2" customWidth="1"/>
    <col min="5641" max="5647" width="11" style="2" customWidth="1"/>
    <col min="5648" max="5648" width="29.28515625" style="2" customWidth="1"/>
    <col min="5649" max="5885" width="11" style="2" customWidth="1"/>
    <col min="5886" max="5888" width="11" style="2"/>
    <col min="5889" max="5889" width="30.42578125" style="2" customWidth="1"/>
    <col min="5890" max="5890" width="10.42578125" style="2" customWidth="1"/>
    <col min="5891" max="5891" width="10.85546875" style="2" customWidth="1"/>
    <col min="5892" max="5892" width="9" style="2" customWidth="1"/>
    <col min="5893" max="5894" width="9.85546875" style="2" customWidth="1"/>
    <col min="5895" max="5895" width="31" style="2" customWidth="1"/>
    <col min="5896" max="5896" width="9.85546875" style="2" customWidth="1"/>
    <col min="5897" max="5903" width="11" style="2" customWidth="1"/>
    <col min="5904" max="5904" width="29.28515625" style="2" customWidth="1"/>
    <col min="5905" max="6141" width="11" style="2" customWidth="1"/>
    <col min="6142" max="6144" width="11" style="2"/>
    <col min="6145" max="6145" width="30.42578125" style="2" customWidth="1"/>
    <col min="6146" max="6146" width="10.42578125" style="2" customWidth="1"/>
    <col min="6147" max="6147" width="10.85546875" style="2" customWidth="1"/>
    <col min="6148" max="6148" width="9" style="2" customWidth="1"/>
    <col min="6149" max="6150" width="9.85546875" style="2" customWidth="1"/>
    <col min="6151" max="6151" width="31" style="2" customWidth="1"/>
    <col min="6152" max="6152" width="9.85546875" style="2" customWidth="1"/>
    <col min="6153" max="6159" width="11" style="2" customWidth="1"/>
    <col min="6160" max="6160" width="29.28515625" style="2" customWidth="1"/>
    <col min="6161" max="6397" width="11" style="2" customWidth="1"/>
    <col min="6398" max="6400" width="11" style="2"/>
    <col min="6401" max="6401" width="30.42578125" style="2" customWidth="1"/>
    <col min="6402" max="6402" width="10.42578125" style="2" customWidth="1"/>
    <col min="6403" max="6403" width="10.85546875" style="2" customWidth="1"/>
    <col min="6404" max="6404" width="9" style="2" customWidth="1"/>
    <col min="6405" max="6406" width="9.85546875" style="2" customWidth="1"/>
    <col min="6407" max="6407" width="31" style="2" customWidth="1"/>
    <col min="6408" max="6408" width="9.85546875" style="2" customWidth="1"/>
    <col min="6409" max="6415" width="11" style="2" customWidth="1"/>
    <col min="6416" max="6416" width="29.28515625" style="2" customWidth="1"/>
    <col min="6417" max="6653" width="11" style="2" customWidth="1"/>
    <col min="6654" max="6656" width="11" style="2"/>
    <col min="6657" max="6657" width="30.42578125" style="2" customWidth="1"/>
    <col min="6658" max="6658" width="10.42578125" style="2" customWidth="1"/>
    <col min="6659" max="6659" width="10.85546875" style="2" customWidth="1"/>
    <col min="6660" max="6660" width="9" style="2" customWidth="1"/>
    <col min="6661" max="6662" width="9.85546875" style="2" customWidth="1"/>
    <col min="6663" max="6663" width="31" style="2" customWidth="1"/>
    <col min="6664" max="6664" width="9.85546875" style="2" customWidth="1"/>
    <col min="6665" max="6671" width="11" style="2" customWidth="1"/>
    <col min="6672" max="6672" width="29.28515625" style="2" customWidth="1"/>
    <col min="6673" max="6909" width="11" style="2" customWidth="1"/>
    <col min="6910" max="6912" width="11" style="2"/>
    <col min="6913" max="6913" width="30.42578125" style="2" customWidth="1"/>
    <col min="6914" max="6914" width="10.42578125" style="2" customWidth="1"/>
    <col min="6915" max="6915" width="10.85546875" style="2" customWidth="1"/>
    <col min="6916" max="6916" width="9" style="2" customWidth="1"/>
    <col min="6917" max="6918" width="9.85546875" style="2" customWidth="1"/>
    <col min="6919" max="6919" width="31" style="2" customWidth="1"/>
    <col min="6920" max="6920" width="9.85546875" style="2" customWidth="1"/>
    <col min="6921" max="6927" width="11" style="2" customWidth="1"/>
    <col min="6928" max="6928" width="29.28515625" style="2" customWidth="1"/>
    <col min="6929" max="7165" width="11" style="2" customWidth="1"/>
    <col min="7166" max="7168" width="11" style="2"/>
    <col min="7169" max="7169" width="30.42578125" style="2" customWidth="1"/>
    <col min="7170" max="7170" width="10.42578125" style="2" customWidth="1"/>
    <col min="7171" max="7171" width="10.85546875" style="2" customWidth="1"/>
    <col min="7172" max="7172" width="9" style="2" customWidth="1"/>
    <col min="7173" max="7174" width="9.85546875" style="2" customWidth="1"/>
    <col min="7175" max="7175" width="31" style="2" customWidth="1"/>
    <col min="7176" max="7176" width="9.85546875" style="2" customWidth="1"/>
    <col min="7177" max="7183" width="11" style="2" customWidth="1"/>
    <col min="7184" max="7184" width="29.28515625" style="2" customWidth="1"/>
    <col min="7185" max="7421" width="11" style="2" customWidth="1"/>
    <col min="7422" max="7424" width="11" style="2"/>
    <col min="7425" max="7425" width="30.42578125" style="2" customWidth="1"/>
    <col min="7426" max="7426" width="10.42578125" style="2" customWidth="1"/>
    <col min="7427" max="7427" width="10.85546875" style="2" customWidth="1"/>
    <col min="7428" max="7428" width="9" style="2" customWidth="1"/>
    <col min="7429" max="7430" width="9.85546875" style="2" customWidth="1"/>
    <col min="7431" max="7431" width="31" style="2" customWidth="1"/>
    <col min="7432" max="7432" width="9.85546875" style="2" customWidth="1"/>
    <col min="7433" max="7439" width="11" style="2" customWidth="1"/>
    <col min="7440" max="7440" width="29.28515625" style="2" customWidth="1"/>
    <col min="7441" max="7677" width="11" style="2" customWidth="1"/>
    <col min="7678" max="7680" width="11" style="2"/>
    <col min="7681" max="7681" width="30.42578125" style="2" customWidth="1"/>
    <col min="7682" max="7682" width="10.42578125" style="2" customWidth="1"/>
    <col min="7683" max="7683" width="10.85546875" style="2" customWidth="1"/>
    <col min="7684" max="7684" width="9" style="2" customWidth="1"/>
    <col min="7685" max="7686" width="9.85546875" style="2" customWidth="1"/>
    <col min="7687" max="7687" width="31" style="2" customWidth="1"/>
    <col min="7688" max="7688" width="9.85546875" style="2" customWidth="1"/>
    <col min="7689" max="7695" width="11" style="2" customWidth="1"/>
    <col min="7696" max="7696" width="29.28515625" style="2" customWidth="1"/>
    <col min="7697" max="7933" width="11" style="2" customWidth="1"/>
    <col min="7934" max="7936" width="11" style="2"/>
    <col min="7937" max="7937" width="30.42578125" style="2" customWidth="1"/>
    <col min="7938" max="7938" width="10.42578125" style="2" customWidth="1"/>
    <col min="7939" max="7939" width="10.85546875" style="2" customWidth="1"/>
    <col min="7940" max="7940" width="9" style="2" customWidth="1"/>
    <col min="7941" max="7942" width="9.85546875" style="2" customWidth="1"/>
    <col min="7943" max="7943" width="31" style="2" customWidth="1"/>
    <col min="7944" max="7944" width="9.85546875" style="2" customWidth="1"/>
    <col min="7945" max="7951" width="11" style="2" customWidth="1"/>
    <col min="7952" max="7952" width="29.28515625" style="2" customWidth="1"/>
    <col min="7953" max="8189" width="11" style="2" customWidth="1"/>
    <col min="8190" max="8192" width="11" style="2"/>
    <col min="8193" max="8193" width="30.42578125" style="2" customWidth="1"/>
    <col min="8194" max="8194" width="10.42578125" style="2" customWidth="1"/>
    <col min="8195" max="8195" width="10.85546875" style="2" customWidth="1"/>
    <col min="8196" max="8196" width="9" style="2" customWidth="1"/>
    <col min="8197" max="8198" width="9.85546875" style="2" customWidth="1"/>
    <col min="8199" max="8199" width="31" style="2" customWidth="1"/>
    <col min="8200" max="8200" width="9.85546875" style="2" customWidth="1"/>
    <col min="8201" max="8207" width="11" style="2" customWidth="1"/>
    <col min="8208" max="8208" width="29.28515625" style="2" customWidth="1"/>
    <col min="8209" max="8445" width="11" style="2" customWidth="1"/>
    <col min="8446" max="8448" width="11" style="2"/>
    <col min="8449" max="8449" width="30.42578125" style="2" customWidth="1"/>
    <col min="8450" max="8450" width="10.42578125" style="2" customWidth="1"/>
    <col min="8451" max="8451" width="10.85546875" style="2" customWidth="1"/>
    <col min="8452" max="8452" width="9" style="2" customWidth="1"/>
    <col min="8453" max="8454" width="9.85546875" style="2" customWidth="1"/>
    <col min="8455" max="8455" width="31" style="2" customWidth="1"/>
    <col min="8456" max="8456" width="9.85546875" style="2" customWidth="1"/>
    <col min="8457" max="8463" width="11" style="2" customWidth="1"/>
    <col min="8464" max="8464" width="29.28515625" style="2" customWidth="1"/>
    <col min="8465" max="8701" width="11" style="2" customWidth="1"/>
    <col min="8702" max="8704" width="11" style="2"/>
    <col min="8705" max="8705" width="30.42578125" style="2" customWidth="1"/>
    <col min="8706" max="8706" width="10.42578125" style="2" customWidth="1"/>
    <col min="8707" max="8707" width="10.85546875" style="2" customWidth="1"/>
    <col min="8708" max="8708" width="9" style="2" customWidth="1"/>
    <col min="8709" max="8710" width="9.85546875" style="2" customWidth="1"/>
    <col min="8711" max="8711" width="31" style="2" customWidth="1"/>
    <col min="8712" max="8712" width="9.85546875" style="2" customWidth="1"/>
    <col min="8713" max="8719" width="11" style="2" customWidth="1"/>
    <col min="8720" max="8720" width="29.28515625" style="2" customWidth="1"/>
    <col min="8721" max="8957" width="11" style="2" customWidth="1"/>
    <col min="8958" max="8960" width="11" style="2"/>
    <col min="8961" max="8961" width="30.42578125" style="2" customWidth="1"/>
    <col min="8962" max="8962" width="10.42578125" style="2" customWidth="1"/>
    <col min="8963" max="8963" width="10.85546875" style="2" customWidth="1"/>
    <col min="8964" max="8964" width="9" style="2" customWidth="1"/>
    <col min="8965" max="8966" width="9.85546875" style="2" customWidth="1"/>
    <col min="8967" max="8967" width="31" style="2" customWidth="1"/>
    <col min="8968" max="8968" width="9.85546875" style="2" customWidth="1"/>
    <col min="8969" max="8975" width="11" style="2" customWidth="1"/>
    <col min="8976" max="8976" width="29.28515625" style="2" customWidth="1"/>
    <col min="8977" max="9213" width="11" style="2" customWidth="1"/>
    <col min="9214" max="9216" width="11" style="2"/>
    <col min="9217" max="9217" width="30.42578125" style="2" customWidth="1"/>
    <col min="9218" max="9218" width="10.42578125" style="2" customWidth="1"/>
    <col min="9219" max="9219" width="10.85546875" style="2" customWidth="1"/>
    <col min="9220" max="9220" width="9" style="2" customWidth="1"/>
    <col min="9221" max="9222" width="9.85546875" style="2" customWidth="1"/>
    <col min="9223" max="9223" width="31" style="2" customWidth="1"/>
    <col min="9224" max="9224" width="9.85546875" style="2" customWidth="1"/>
    <col min="9225" max="9231" width="11" style="2" customWidth="1"/>
    <col min="9232" max="9232" width="29.28515625" style="2" customWidth="1"/>
    <col min="9233" max="9469" width="11" style="2" customWidth="1"/>
    <col min="9470" max="9472" width="11" style="2"/>
    <col min="9473" max="9473" width="30.42578125" style="2" customWidth="1"/>
    <col min="9474" max="9474" width="10.42578125" style="2" customWidth="1"/>
    <col min="9475" max="9475" width="10.85546875" style="2" customWidth="1"/>
    <col min="9476" max="9476" width="9" style="2" customWidth="1"/>
    <col min="9477" max="9478" width="9.85546875" style="2" customWidth="1"/>
    <col min="9479" max="9479" width="31" style="2" customWidth="1"/>
    <col min="9480" max="9480" width="9.85546875" style="2" customWidth="1"/>
    <col min="9481" max="9487" width="11" style="2" customWidth="1"/>
    <col min="9488" max="9488" width="29.28515625" style="2" customWidth="1"/>
    <col min="9489" max="9725" width="11" style="2" customWidth="1"/>
    <col min="9726" max="9728" width="11" style="2"/>
    <col min="9729" max="9729" width="30.42578125" style="2" customWidth="1"/>
    <col min="9730" max="9730" width="10.42578125" style="2" customWidth="1"/>
    <col min="9731" max="9731" width="10.85546875" style="2" customWidth="1"/>
    <col min="9732" max="9732" width="9" style="2" customWidth="1"/>
    <col min="9733" max="9734" width="9.85546875" style="2" customWidth="1"/>
    <col min="9735" max="9735" width="31" style="2" customWidth="1"/>
    <col min="9736" max="9736" width="9.85546875" style="2" customWidth="1"/>
    <col min="9737" max="9743" width="11" style="2" customWidth="1"/>
    <col min="9744" max="9744" width="29.28515625" style="2" customWidth="1"/>
    <col min="9745" max="9981" width="11" style="2" customWidth="1"/>
    <col min="9982" max="9984" width="11" style="2"/>
    <col min="9985" max="9985" width="30.42578125" style="2" customWidth="1"/>
    <col min="9986" max="9986" width="10.42578125" style="2" customWidth="1"/>
    <col min="9987" max="9987" width="10.85546875" style="2" customWidth="1"/>
    <col min="9988" max="9988" width="9" style="2" customWidth="1"/>
    <col min="9989" max="9990" width="9.85546875" style="2" customWidth="1"/>
    <col min="9991" max="9991" width="31" style="2" customWidth="1"/>
    <col min="9992" max="9992" width="9.85546875" style="2" customWidth="1"/>
    <col min="9993" max="9999" width="11" style="2" customWidth="1"/>
    <col min="10000" max="10000" width="29.28515625" style="2" customWidth="1"/>
    <col min="10001" max="10237" width="11" style="2" customWidth="1"/>
    <col min="10238" max="10240" width="11" style="2"/>
    <col min="10241" max="10241" width="30.42578125" style="2" customWidth="1"/>
    <col min="10242" max="10242" width="10.42578125" style="2" customWidth="1"/>
    <col min="10243" max="10243" width="10.85546875" style="2" customWidth="1"/>
    <col min="10244" max="10244" width="9" style="2" customWidth="1"/>
    <col min="10245" max="10246" width="9.85546875" style="2" customWidth="1"/>
    <col min="10247" max="10247" width="31" style="2" customWidth="1"/>
    <col min="10248" max="10248" width="9.85546875" style="2" customWidth="1"/>
    <col min="10249" max="10255" width="11" style="2" customWidth="1"/>
    <col min="10256" max="10256" width="29.28515625" style="2" customWidth="1"/>
    <col min="10257" max="10493" width="11" style="2" customWidth="1"/>
    <col min="10494" max="10496" width="11" style="2"/>
    <col min="10497" max="10497" width="30.42578125" style="2" customWidth="1"/>
    <col min="10498" max="10498" width="10.42578125" style="2" customWidth="1"/>
    <col min="10499" max="10499" width="10.85546875" style="2" customWidth="1"/>
    <col min="10500" max="10500" width="9" style="2" customWidth="1"/>
    <col min="10501" max="10502" width="9.85546875" style="2" customWidth="1"/>
    <col min="10503" max="10503" width="31" style="2" customWidth="1"/>
    <col min="10504" max="10504" width="9.85546875" style="2" customWidth="1"/>
    <col min="10505" max="10511" width="11" style="2" customWidth="1"/>
    <col min="10512" max="10512" width="29.28515625" style="2" customWidth="1"/>
    <col min="10513" max="10749" width="11" style="2" customWidth="1"/>
    <col min="10750" max="10752" width="11" style="2"/>
    <col min="10753" max="10753" width="30.42578125" style="2" customWidth="1"/>
    <col min="10754" max="10754" width="10.42578125" style="2" customWidth="1"/>
    <col min="10755" max="10755" width="10.85546875" style="2" customWidth="1"/>
    <col min="10756" max="10756" width="9" style="2" customWidth="1"/>
    <col min="10757" max="10758" width="9.85546875" style="2" customWidth="1"/>
    <col min="10759" max="10759" width="31" style="2" customWidth="1"/>
    <col min="10760" max="10760" width="9.85546875" style="2" customWidth="1"/>
    <col min="10761" max="10767" width="11" style="2" customWidth="1"/>
    <col min="10768" max="10768" width="29.28515625" style="2" customWidth="1"/>
    <col min="10769" max="11005" width="11" style="2" customWidth="1"/>
    <col min="11006" max="11008" width="11" style="2"/>
    <col min="11009" max="11009" width="30.42578125" style="2" customWidth="1"/>
    <col min="11010" max="11010" width="10.42578125" style="2" customWidth="1"/>
    <col min="11011" max="11011" width="10.85546875" style="2" customWidth="1"/>
    <col min="11012" max="11012" width="9" style="2" customWidth="1"/>
    <col min="11013" max="11014" width="9.85546875" style="2" customWidth="1"/>
    <col min="11015" max="11015" width="31" style="2" customWidth="1"/>
    <col min="11016" max="11016" width="9.85546875" style="2" customWidth="1"/>
    <col min="11017" max="11023" width="11" style="2" customWidth="1"/>
    <col min="11024" max="11024" width="29.28515625" style="2" customWidth="1"/>
    <col min="11025" max="11261" width="11" style="2" customWidth="1"/>
    <col min="11262" max="11264" width="11" style="2"/>
    <col min="11265" max="11265" width="30.42578125" style="2" customWidth="1"/>
    <col min="11266" max="11266" width="10.42578125" style="2" customWidth="1"/>
    <col min="11267" max="11267" width="10.85546875" style="2" customWidth="1"/>
    <col min="11268" max="11268" width="9" style="2" customWidth="1"/>
    <col min="11269" max="11270" width="9.85546875" style="2" customWidth="1"/>
    <col min="11271" max="11271" width="31" style="2" customWidth="1"/>
    <col min="11272" max="11272" width="9.85546875" style="2" customWidth="1"/>
    <col min="11273" max="11279" width="11" style="2" customWidth="1"/>
    <col min="11280" max="11280" width="29.28515625" style="2" customWidth="1"/>
    <col min="11281" max="11517" width="11" style="2" customWidth="1"/>
    <col min="11518" max="11520" width="11" style="2"/>
    <col min="11521" max="11521" width="30.42578125" style="2" customWidth="1"/>
    <col min="11522" max="11522" width="10.42578125" style="2" customWidth="1"/>
    <col min="11523" max="11523" width="10.85546875" style="2" customWidth="1"/>
    <col min="11524" max="11524" width="9" style="2" customWidth="1"/>
    <col min="11525" max="11526" width="9.85546875" style="2" customWidth="1"/>
    <col min="11527" max="11527" width="31" style="2" customWidth="1"/>
    <col min="11528" max="11528" width="9.85546875" style="2" customWidth="1"/>
    <col min="11529" max="11535" width="11" style="2" customWidth="1"/>
    <col min="11536" max="11536" width="29.28515625" style="2" customWidth="1"/>
    <col min="11537" max="11773" width="11" style="2" customWidth="1"/>
    <col min="11774" max="11776" width="11" style="2"/>
    <col min="11777" max="11777" width="30.42578125" style="2" customWidth="1"/>
    <col min="11778" max="11778" width="10.42578125" style="2" customWidth="1"/>
    <col min="11779" max="11779" width="10.85546875" style="2" customWidth="1"/>
    <col min="11780" max="11780" width="9" style="2" customWidth="1"/>
    <col min="11781" max="11782" width="9.85546875" style="2" customWidth="1"/>
    <col min="11783" max="11783" width="31" style="2" customWidth="1"/>
    <col min="11784" max="11784" width="9.85546875" style="2" customWidth="1"/>
    <col min="11785" max="11791" width="11" style="2" customWidth="1"/>
    <col min="11792" max="11792" width="29.28515625" style="2" customWidth="1"/>
    <col min="11793" max="12029" width="11" style="2" customWidth="1"/>
    <col min="12030" max="12032" width="11" style="2"/>
    <col min="12033" max="12033" width="30.42578125" style="2" customWidth="1"/>
    <col min="12034" max="12034" width="10.42578125" style="2" customWidth="1"/>
    <col min="12035" max="12035" width="10.85546875" style="2" customWidth="1"/>
    <col min="12036" max="12036" width="9" style="2" customWidth="1"/>
    <col min="12037" max="12038" width="9.85546875" style="2" customWidth="1"/>
    <col min="12039" max="12039" width="31" style="2" customWidth="1"/>
    <col min="12040" max="12040" width="9.85546875" style="2" customWidth="1"/>
    <col min="12041" max="12047" width="11" style="2" customWidth="1"/>
    <col min="12048" max="12048" width="29.28515625" style="2" customWidth="1"/>
    <col min="12049" max="12285" width="11" style="2" customWidth="1"/>
    <col min="12286" max="12288" width="11" style="2"/>
    <col min="12289" max="12289" width="30.42578125" style="2" customWidth="1"/>
    <col min="12290" max="12290" width="10.42578125" style="2" customWidth="1"/>
    <col min="12291" max="12291" width="10.85546875" style="2" customWidth="1"/>
    <col min="12292" max="12292" width="9" style="2" customWidth="1"/>
    <col min="12293" max="12294" width="9.85546875" style="2" customWidth="1"/>
    <col min="12295" max="12295" width="31" style="2" customWidth="1"/>
    <col min="12296" max="12296" width="9.85546875" style="2" customWidth="1"/>
    <col min="12297" max="12303" width="11" style="2" customWidth="1"/>
    <col min="12304" max="12304" width="29.28515625" style="2" customWidth="1"/>
    <col min="12305" max="12541" width="11" style="2" customWidth="1"/>
    <col min="12542" max="12544" width="11" style="2"/>
    <col min="12545" max="12545" width="30.42578125" style="2" customWidth="1"/>
    <col min="12546" max="12546" width="10.42578125" style="2" customWidth="1"/>
    <col min="12547" max="12547" width="10.85546875" style="2" customWidth="1"/>
    <col min="12548" max="12548" width="9" style="2" customWidth="1"/>
    <col min="12549" max="12550" width="9.85546875" style="2" customWidth="1"/>
    <col min="12551" max="12551" width="31" style="2" customWidth="1"/>
    <col min="12552" max="12552" width="9.85546875" style="2" customWidth="1"/>
    <col min="12553" max="12559" width="11" style="2" customWidth="1"/>
    <col min="12560" max="12560" width="29.28515625" style="2" customWidth="1"/>
    <col min="12561" max="12797" width="11" style="2" customWidth="1"/>
    <col min="12798" max="12800" width="11" style="2"/>
    <col min="12801" max="12801" width="30.42578125" style="2" customWidth="1"/>
    <col min="12802" max="12802" width="10.42578125" style="2" customWidth="1"/>
    <col min="12803" max="12803" width="10.85546875" style="2" customWidth="1"/>
    <col min="12804" max="12804" width="9" style="2" customWidth="1"/>
    <col min="12805" max="12806" width="9.85546875" style="2" customWidth="1"/>
    <col min="12807" max="12807" width="31" style="2" customWidth="1"/>
    <col min="12808" max="12808" width="9.85546875" style="2" customWidth="1"/>
    <col min="12809" max="12815" width="11" style="2" customWidth="1"/>
    <col min="12816" max="12816" width="29.28515625" style="2" customWidth="1"/>
    <col min="12817" max="13053" width="11" style="2" customWidth="1"/>
    <col min="13054" max="13056" width="11" style="2"/>
    <col min="13057" max="13057" width="30.42578125" style="2" customWidth="1"/>
    <col min="13058" max="13058" width="10.42578125" style="2" customWidth="1"/>
    <col min="13059" max="13059" width="10.85546875" style="2" customWidth="1"/>
    <col min="13060" max="13060" width="9" style="2" customWidth="1"/>
    <col min="13061" max="13062" width="9.85546875" style="2" customWidth="1"/>
    <col min="13063" max="13063" width="31" style="2" customWidth="1"/>
    <col min="13064" max="13064" width="9.85546875" style="2" customWidth="1"/>
    <col min="13065" max="13071" width="11" style="2" customWidth="1"/>
    <col min="13072" max="13072" width="29.28515625" style="2" customWidth="1"/>
    <col min="13073" max="13309" width="11" style="2" customWidth="1"/>
    <col min="13310" max="13312" width="11" style="2"/>
    <col min="13313" max="13313" width="30.42578125" style="2" customWidth="1"/>
    <col min="13314" max="13314" width="10.42578125" style="2" customWidth="1"/>
    <col min="13315" max="13315" width="10.85546875" style="2" customWidth="1"/>
    <col min="13316" max="13316" width="9" style="2" customWidth="1"/>
    <col min="13317" max="13318" width="9.85546875" style="2" customWidth="1"/>
    <col min="13319" max="13319" width="31" style="2" customWidth="1"/>
    <col min="13320" max="13320" width="9.85546875" style="2" customWidth="1"/>
    <col min="13321" max="13327" width="11" style="2" customWidth="1"/>
    <col min="13328" max="13328" width="29.28515625" style="2" customWidth="1"/>
    <col min="13329" max="13565" width="11" style="2" customWidth="1"/>
    <col min="13566" max="13568" width="11" style="2"/>
    <col min="13569" max="13569" width="30.42578125" style="2" customWidth="1"/>
    <col min="13570" max="13570" width="10.42578125" style="2" customWidth="1"/>
    <col min="13571" max="13571" width="10.85546875" style="2" customWidth="1"/>
    <col min="13572" max="13572" width="9" style="2" customWidth="1"/>
    <col min="13573" max="13574" width="9.85546875" style="2" customWidth="1"/>
    <col min="13575" max="13575" width="31" style="2" customWidth="1"/>
    <col min="13576" max="13576" width="9.85546875" style="2" customWidth="1"/>
    <col min="13577" max="13583" width="11" style="2" customWidth="1"/>
    <col min="13584" max="13584" width="29.28515625" style="2" customWidth="1"/>
    <col min="13585" max="13821" width="11" style="2" customWidth="1"/>
    <col min="13822" max="13824" width="11" style="2"/>
    <col min="13825" max="13825" width="30.42578125" style="2" customWidth="1"/>
    <col min="13826" max="13826" width="10.42578125" style="2" customWidth="1"/>
    <col min="13827" max="13827" width="10.85546875" style="2" customWidth="1"/>
    <col min="13828" max="13828" width="9" style="2" customWidth="1"/>
    <col min="13829" max="13830" width="9.85546875" style="2" customWidth="1"/>
    <col min="13831" max="13831" width="31" style="2" customWidth="1"/>
    <col min="13832" max="13832" width="9.85546875" style="2" customWidth="1"/>
    <col min="13833" max="13839" width="11" style="2" customWidth="1"/>
    <col min="13840" max="13840" width="29.28515625" style="2" customWidth="1"/>
    <col min="13841" max="14077" width="11" style="2" customWidth="1"/>
    <col min="14078" max="14080" width="11" style="2"/>
    <col min="14081" max="14081" width="30.42578125" style="2" customWidth="1"/>
    <col min="14082" max="14082" width="10.42578125" style="2" customWidth="1"/>
    <col min="14083" max="14083" width="10.85546875" style="2" customWidth="1"/>
    <col min="14084" max="14084" width="9" style="2" customWidth="1"/>
    <col min="14085" max="14086" width="9.85546875" style="2" customWidth="1"/>
    <col min="14087" max="14087" width="31" style="2" customWidth="1"/>
    <col min="14088" max="14088" width="9.85546875" style="2" customWidth="1"/>
    <col min="14089" max="14095" width="11" style="2" customWidth="1"/>
    <col min="14096" max="14096" width="29.28515625" style="2" customWidth="1"/>
    <col min="14097" max="14333" width="11" style="2" customWidth="1"/>
    <col min="14334" max="14336" width="11" style="2"/>
    <col min="14337" max="14337" width="30.42578125" style="2" customWidth="1"/>
    <col min="14338" max="14338" width="10.42578125" style="2" customWidth="1"/>
    <col min="14339" max="14339" width="10.85546875" style="2" customWidth="1"/>
    <col min="14340" max="14340" width="9" style="2" customWidth="1"/>
    <col min="14341" max="14342" width="9.85546875" style="2" customWidth="1"/>
    <col min="14343" max="14343" width="31" style="2" customWidth="1"/>
    <col min="14344" max="14344" width="9.85546875" style="2" customWidth="1"/>
    <col min="14345" max="14351" width="11" style="2" customWidth="1"/>
    <col min="14352" max="14352" width="29.28515625" style="2" customWidth="1"/>
    <col min="14353" max="14589" width="11" style="2" customWidth="1"/>
    <col min="14590" max="14592" width="11" style="2"/>
    <col min="14593" max="14593" width="30.42578125" style="2" customWidth="1"/>
    <col min="14594" max="14594" width="10.42578125" style="2" customWidth="1"/>
    <col min="14595" max="14595" width="10.85546875" style="2" customWidth="1"/>
    <col min="14596" max="14596" width="9" style="2" customWidth="1"/>
    <col min="14597" max="14598" width="9.85546875" style="2" customWidth="1"/>
    <col min="14599" max="14599" width="31" style="2" customWidth="1"/>
    <col min="14600" max="14600" width="9.85546875" style="2" customWidth="1"/>
    <col min="14601" max="14607" width="11" style="2" customWidth="1"/>
    <col min="14608" max="14608" width="29.28515625" style="2" customWidth="1"/>
    <col min="14609" max="14845" width="11" style="2" customWidth="1"/>
    <col min="14846" max="14848" width="11" style="2"/>
    <col min="14849" max="14849" width="30.42578125" style="2" customWidth="1"/>
    <col min="14850" max="14850" width="10.42578125" style="2" customWidth="1"/>
    <col min="14851" max="14851" width="10.85546875" style="2" customWidth="1"/>
    <col min="14852" max="14852" width="9" style="2" customWidth="1"/>
    <col min="14853" max="14854" width="9.85546875" style="2" customWidth="1"/>
    <col min="14855" max="14855" width="31" style="2" customWidth="1"/>
    <col min="14856" max="14856" width="9.85546875" style="2" customWidth="1"/>
    <col min="14857" max="14863" width="11" style="2" customWidth="1"/>
    <col min="14864" max="14864" width="29.28515625" style="2" customWidth="1"/>
    <col min="14865" max="15101" width="11" style="2" customWidth="1"/>
    <col min="15102" max="15104" width="11" style="2"/>
    <col min="15105" max="15105" width="30.42578125" style="2" customWidth="1"/>
    <col min="15106" max="15106" width="10.42578125" style="2" customWidth="1"/>
    <col min="15107" max="15107" width="10.85546875" style="2" customWidth="1"/>
    <col min="15108" max="15108" width="9" style="2" customWidth="1"/>
    <col min="15109" max="15110" width="9.85546875" style="2" customWidth="1"/>
    <col min="15111" max="15111" width="31" style="2" customWidth="1"/>
    <col min="15112" max="15112" width="9.85546875" style="2" customWidth="1"/>
    <col min="15113" max="15119" width="11" style="2" customWidth="1"/>
    <col min="15120" max="15120" width="29.28515625" style="2" customWidth="1"/>
    <col min="15121" max="15357" width="11" style="2" customWidth="1"/>
    <col min="15358" max="15360" width="11" style="2"/>
    <col min="15361" max="15361" width="30.42578125" style="2" customWidth="1"/>
    <col min="15362" max="15362" width="10.42578125" style="2" customWidth="1"/>
    <col min="15363" max="15363" width="10.85546875" style="2" customWidth="1"/>
    <col min="15364" max="15364" width="9" style="2" customWidth="1"/>
    <col min="15365" max="15366" width="9.85546875" style="2" customWidth="1"/>
    <col min="15367" max="15367" width="31" style="2" customWidth="1"/>
    <col min="15368" max="15368" width="9.85546875" style="2" customWidth="1"/>
    <col min="15369" max="15375" width="11" style="2" customWidth="1"/>
    <col min="15376" max="15376" width="29.28515625" style="2" customWidth="1"/>
    <col min="15377" max="15613" width="11" style="2" customWidth="1"/>
    <col min="15614" max="15616" width="11" style="2"/>
    <col min="15617" max="15617" width="30.42578125" style="2" customWidth="1"/>
    <col min="15618" max="15618" width="10.42578125" style="2" customWidth="1"/>
    <col min="15619" max="15619" width="10.85546875" style="2" customWidth="1"/>
    <col min="15620" max="15620" width="9" style="2" customWidth="1"/>
    <col min="15621" max="15622" width="9.85546875" style="2" customWidth="1"/>
    <col min="15623" max="15623" width="31" style="2" customWidth="1"/>
    <col min="15624" max="15624" width="9.85546875" style="2" customWidth="1"/>
    <col min="15625" max="15631" width="11" style="2" customWidth="1"/>
    <col min="15632" max="15632" width="29.28515625" style="2" customWidth="1"/>
    <col min="15633" max="15869" width="11" style="2" customWidth="1"/>
    <col min="15870" max="15872" width="11" style="2"/>
    <col min="15873" max="15873" width="30.42578125" style="2" customWidth="1"/>
    <col min="15874" max="15874" width="10.42578125" style="2" customWidth="1"/>
    <col min="15875" max="15875" width="10.85546875" style="2" customWidth="1"/>
    <col min="15876" max="15876" width="9" style="2" customWidth="1"/>
    <col min="15877" max="15878" width="9.85546875" style="2" customWidth="1"/>
    <col min="15879" max="15879" width="31" style="2" customWidth="1"/>
    <col min="15880" max="15880" width="9.85546875" style="2" customWidth="1"/>
    <col min="15881" max="15887" width="11" style="2" customWidth="1"/>
    <col min="15888" max="15888" width="29.28515625" style="2" customWidth="1"/>
    <col min="15889" max="16125" width="11" style="2" customWidth="1"/>
    <col min="16126" max="16128" width="11" style="2"/>
    <col min="16129" max="16129" width="30.42578125" style="2" customWidth="1"/>
    <col min="16130" max="16130" width="10.42578125" style="2" customWidth="1"/>
    <col min="16131" max="16131" width="10.85546875" style="2" customWidth="1"/>
    <col min="16132" max="16132" width="9" style="2" customWidth="1"/>
    <col min="16133" max="16134" width="9.85546875" style="2" customWidth="1"/>
    <col min="16135" max="16135" width="31" style="2" customWidth="1"/>
    <col min="16136" max="16136" width="9.85546875" style="2" customWidth="1"/>
    <col min="16137" max="16143" width="11" style="2" customWidth="1"/>
    <col min="16144" max="16144" width="29.28515625" style="2" customWidth="1"/>
    <col min="16145" max="16381" width="11" style="2" customWidth="1"/>
    <col min="16382" max="16384" width="11" style="2"/>
  </cols>
  <sheetData>
    <row r="1" spans="1:16" ht="24.75" customHeight="1">
      <c r="A1" s="1" t="s">
        <v>0</v>
      </c>
      <c r="G1" s="3" t="s">
        <v>1</v>
      </c>
      <c r="P1" s="3"/>
    </row>
    <row r="2" spans="1:16" ht="18.95" customHeight="1">
      <c r="A2" s="5"/>
      <c r="F2" s="2" t="s">
        <v>2</v>
      </c>
    </row>
    <row r="3" spans="1:16" ht="20.25">
      <c r="A3" s="6" t="s">
        <v>3</v>
      </c>
      <c r="B3" s="7"/>
      <c r="C3" s="8"/>
      <c r="D3" s="9" t="s">
        <v>4</v>
      </c>
      <c r="E3" s="9"/>
      <c r="F3" s="9"/>
      <c r="G3" s="9"/>
      <c r="H3" s="10"/>
      <c r="I3" s="10"/>
      <c r="J3" s="10"/>
      <c r="P3" s="11"/>
    </row>
    <row r="4" spans="1:16" ht="18.95" customHeight="1">
      <c r="A4" s="6" t="s">
        <v>5</v>
      </c>
      <c r="B4" s="7"/>
      <c r="C4" s="12"/>
      <c r="D4" s="13" t="s">
        <v>6</v>
      </c>
      <c r="E4" s="13"/>
      <c r="F4" s="13"/>
      <c r="G4" s="13"/>
      <c r="P4" s="11"/>
    </row>
    <row r="5" spans="1:16" ht="18.95" customHeight="1">
      <c r="B5" s="14"/>
      <c r="F5" s="15"/>
      <c r="P5" s="11"/>
    </row>
    <row r="6" spans="1:16" ht="12.95" customHeight="1">
      <c r="A6" s="16" t="s">
        <v>7</v>
      </c>
      <c r="B6" s="17" t="s">
        <v>8</v>
      </c>
      <c r="C6" s="18" t="s">
        <v>9</v>
      </c>
      <c r="D6" s="19" t="s">
        <v>10</v>
      </c>
      <c r="E6" s="19"/>
      <c r="F6" s="19"/>
      <c r="G6" s="20" t="s">
        <v>11</v>
      </c>
      <c r="P6" s="11"/>
    </row>
    <row r="7" spans="1:16" ht="13.5" customHeight="1">
      <c r="B7" s="21" t="s">
        <v>12</v>
      </c>
      <c r="C7" s="21" t="s">
        <v>12</v>
      </c>
      <c r="D7" s="22" t="s">
        <v>13</v>
      </c>
      <c r="E7" s="22"/>
      <c r="F7" s="22"/>
      <c r="P7" s="4"/>
    </row>
    <row r="8" spans="1:16" ht="13.5" customHeight="1">
      <c r="A8" s="30"/>
      <c r="B8" s="21" t="s">
        <v>14</v>
      </c>
      <c r="C8" s="21"/>
      <c r="D8" s="28" t="s">
        <v>15</v>
      </c>
      <c r="E8" s="28" t="s">
        <v>16</v>
      </c>
      <c r="F8" s="28" t="s">
        <v>17</v>
      </c>
      <c r="G8" s="31"/>
      <c r="H8" s="23"/>
      <c r="I8" s="24"/>
      <c r="J8" s="25"/>
      <c r="K8" s="26"/>
      <c r="L8" s="27"/>
      <c r="M8" s="28"/>
      <c r="N8" s="29"/>
    </row>
    <row r="9" spans="1:16" ht="13.5" customHeight="1">
      <c r="A9" s="32"/>
      <c r="B9" s="68"/>
      <c r="C9" s="69"/>
      <c r="D9" s="31" t="s">
        <v>18</v>
      </c>
      <c r="E9" s="31" t="s">
        <v>19</v>
      </c>
      <c r="F9" s="31" t="s">
        <v>20</v>
      </c>
      <c r="G9" s="34"/>
      <c r="H9" s="35"/>
      <c r="I9" s="35"/>
      <c r="J9" s="34"/>
      <c r="K9" s="36"/>
      <c r="L9" s="34"/>
      <c r="M9" s="28"/>
      <c r="N9" s="34"/>
      <c r="O9" s="28"/>
    </row>
    <row r="10" spans="1:16" ht="8.1" customHeight="1">
      <c r="A10" s="32"/>
      <c r="B10" s="23"/>
      <c r="C10" s="23"/>
      <c r="D10" s="23"/>
      <c r="E10" s="23"/>
      <c r="F10" s="23"/>
      <c r="G10" s="23"/>
      <c r="H10" s="23"/>
      <c r="I10" s="23"/>
      <c r="J10" s="28"/>
      <c r="K10" s="36"/>
      <c r="L10" s="28"/>
      <c r="M10" s="28"/>
      <c r="N10" s="28"/>
      <c r="O10" s="28"/>
    </row>
    <row r="11" spans="1:16" ht="11.25" customHeight="1">
      <c r="A11" s="70" t="s">
        <v>114</v>
      </c>
      <c r="B11" s="50">
        <f>SUM(B12:B22)</f>
        <v>2</v>
      </c>
      <c r="C11" s="50">
        <f>SUM(C12:C22)</f>
        <v>86</v>
      </c>
      <c r="D11" s="50">
        <f>SUM(D12:D22)</f>
        <v>1</v>
      </c>
      <c r="E11" s="50">
        <f>SUM(E12:E22)</f>
        <v>8</v>
      </c>
      <c r="F11" s="50">
        <f>SUM(F12:F22)</f>
        <v>13418</v>
      </c>
      <c r="G11" s="58" t="s">
        <v>115</v>
      </c>
      <c r="K11" s="47"/>
      <c r="L11" s="47"/>
      <c r="M11" s="47"/>
      <c r="N11" s="47"/>
      <c r="O11" s="48"/>
      <c r="P11" s="49"/>
    </row>
    <row r="12" spans="1:16" ht="11.25" customHeight="1">
      <c r="A12" s="71" t="s">
        <v>116</v>
      </c>
      <c r="B12" s="45" t="s">
        <v>22</v>
      </c>
      <c r="C12" s="45" t="s">
        <v>22</v>
      </c>
      <c r="D12" s="45" t="s">
        <v>22</v>
      </c>
      <c r="E12" s="45">
        <v>1</v>
      </c>
      <c r="F12" s="45">
        <v>824</v>
      </c>
      <c r="G12" s="72" t="s">
        <v>117</v>
      </c>
      <c r="K12" s="47"/>
      <c r="L12" s="47"/>
      <c r="M12" s="47"/>
      <c r="N12" s="47"/>
      <c r="O12" s="48"/>
      <c r="P12" s="51"/>
    </row>
    <row r="13" spans="1:16" ht="11.25" customHeight="1">
      <c r="A13" s="71" t="s">
        <v>118</v>
      </c>
      <c r="B13" s="45" t="s">
        <v>22</v>
      </c>
      <c r="C13" s="45">
        <v>5</v>
      </c>
      <c r="D13" s="45" t="s">
        <v>22</v>
      </c>
      <c r="E13" s="45" t="s">
        <v>22</v>
      </c>
      <c r="F13" s="45">
        <v>1061</v>
      </c>
      <c r="G13" s="72" t="s">
        <v>119</v>
      </c>
      <c r="K13" s="47"/>
      <c r="L13" s="47"/>
      <c r="M13" s="47"/>
      <c r="N13" s="47"/>
      <c r="O13" s="48"/>
      <c r="P13" s="51"/>
    </row>
    <row r="14" spans="1:16" ht="11.25" customHeight="1">
      <c r="A14" s="73" t="s">
        <v>120</v>
      </c>
      <c r="B14" s="45" t="s">
        <v>22</v>
      </c>
      <c r="C14" s="45">
        <v>27</v>
      </c>
      <c r="D14" s="45" t="s">
        <v>22</v>
      </c>
      <c r="E14" s="45" t="s">
        <v>22</v>
      </c>
      <c r="F14" s="45">
        <v>1052</v>
      </c>
      <c r="G14" s="46" t="s">
        <v>121</v>
      </c>
      <c r="K14" s="47"/>
      <c r="L14" s="47"/>
      <c r="M14" s="47"/>
      <c r="N14" s="47"/>
      <c r="O14" s="48"/>
      <c r="P14" s="51"/>
    </row>
    <row r="15" spans="1:16" ht="11.25" customHeight="1">
      <c r="A15" s="71" t="s">
        <v>122</v>
      </c>
      <c r="B15" s="45" t="s">
        <v>22</v>
      </c>
      <c r="C15" s="45">
        <v>1</v>
      </c>
      <c r="D15" s="45" t="s">
        <v>22</v>
      </c>
      <c r="E15" s="45" t="s">
        <v>22</v>
      </c>
      <c r="F15" s="45">
        <v>1747</v>
      </c>
      <c r="G15" s="72" t="s">
        <v>123</v>
      </c>
      <c r="K15" s="47"/>
      <c r="L15" s="47"/>
      <c r="M15" s="47"/>
      <c r="N15" s="47"/>
      <c r="O15" s="48"/>
      <c r="P15" s="51"/>
    </row>
    <row r="16" spans="1:16" ht="11.25" customHeight="1">
      <c r="A16" s="71" t="s">
        <v>124</v>
      </c>
      <c r="B16" s="45" t="s">
        <v>22</v>
      </c>
      <c r="C16" s="45">
        <v>8</v>
      </c>
      <c r="D16" s="45">
        <v>1</v>
      </c>
      <c r="E16" s="45" t="s">
        <v>22</v>
      </c>
      <c r="F16" s="45">
        <v>1147</v>
      </c>
      <c r="G16" s="72" t="s">
        <v>125</v>
      </c>
      <c r="K16" s="47"/>
      <c r="L16" s="47"/>
      <c r="M16" s="47"/>
      <c r="N16" s="47"/>
      <c r="O16" s="48"/>
      <c r="P16" s="51"/>
    </row>
    <row r="17" spans="1:16" ht="11.25" customHeight="1">
      <c r="A17" s="74" t="s">
        <v>126</v>
      </c>
      <c r="B17" s="45" t="s">
        <v>22</v>
      </c>
      <c r="C17" s="45">
        <v>22</v>
      </c>
      <c r="D17" s="45" t="s">
        <v>22</v>
      </c>
      <c r="E17" s="45">
        <v>4</v>
      </c>
      <c r="F17" s="45">
        <v>927</v>
      </c>
      <c r="G17" s="46" t="s">
        <v>127</v>
      </c>
      <c r="K17" s="47"/>
      <c r="L17" s="47"/>
      <c r="M17" s="47"/>
      <c r="N17" s="47"/>
      <c r="O17" s="48"/>
      <c r="P17" s="51"/>
    </row>
    <row r="18" spans="1:16" ht="11.25" customHeight="1">
      <c r="A18" s="74" t="s">
        <v>128</v>
      </c>
      <c r="B18" s="45" t="s">
        <v>22</v>
      </c>
      <c r="C18" s="45">
        <v>1</v>
      </c>
      <c r="D18" s="45" t="s">
        <v>22</v>
      </c>
      <c r="E18" s="45" t="s">
        <v>22</v>
      </c>
      <c r="F18" s="45">
        <v>736</v>
      </c>
      <c r="G18" s="72" t="s">
        <v>129</v>
      </c>
      <c r="K18" s="47"/>
      <c r="L18" s="47"/>
      <c r="M18" s="47"/>
      <c r="N18" s="47"/>
      <c r="O18" s="48"/>
      <c r="P18" s="51"/>
    </row>
    <row r="19" spans="1:16" ht="11.25" customHeight="1">
      <c r="A19" s="75" t="s">
        <v>130</v>
      </c>
      <c r="B19" s="45">
        <v>1</v>
      </c>
      <c r="C19" s="45">
        <v>2</v>
      </c>
      <c r="D19" s="45" t="s">
        <v>22</v>
      </c>
      <c r="E19" s="45">
        <v>3</v>
      </c>
      <c r="F19" s="45">
        <v>555</v>
      </c>
      <c r="G19" s="46" t="s">
        <v>131</v>
      </c>
      <c r="K19" s="47"/>
      <c r="L19" s="47"/>
      <c r="M19" s="47"/>
      <c r="N19" s="47"/>
      <c r="O19" s="48"/>
      <c r="P19" s="51"/>
    </row>
    <row r="20" spans="1:16" ht="11.25" customHeight="1">
      <c r="A20" s="76" t="s">
        <v>132</v>
      </c>
      <c r="B20" s="45" t="s">
        <v>22</v>
      </c>
      <c r="C20" s="45">
        <v>5</v>
      </c>
      <c r="D20" s="45" t="s">
        <v>22</v>
      </c>
      <c r="E20" s="45" t="s">
        <v>22</v>
      </c>
      <c r="F20" s="45">
        <v>2084</v>
      </c>
      <c r="G20" s="72" t="s">
        <v>133</v>
      </c>
      <c r="K20" s="47"/>
      <c r="L20" s="47"/>
      <c r="M20" s="47"/>
      <c r="N20" s="47"/>
      <c r="O20" s="48"/>
      <c r="P20" s="51"/>
    </row>
    <row r="21" spans="1:16" ht="11.25" customHeight="1">
      <c r="A21" s="74" t="s">
        <v>134</v>
      </c>
      <c r="B21" s="45">
        <v>1</v>
      </c>
      <c r="C21" s="45">
        <v>5</v>
      </c>
      <c r="D21" s="45" t="s">
        <v>22</v>
      </c>
      <c r="E21" s="45" t="s">
        <v>22</v>
      </c>
      <c r="F21" s="45">
        <v>1624</v>
      </c>
      <c r="G21" s="46" t="s">
        <v>135</v>
      </c>
      <c r="K21" s="47"/>
      <c r="L21" s="47"/>
      <c r="M21" s="47"/>
      <c r="N21" s="47"/>
      <c r="O21" s="48"/>
      <c r="P21" s="51"/>
    </row>
    <row r="22" spans="1:16" ht="11.25" customHeight="1">
      <c r="A22" s="71" t="s">
        <v>136</v>
      </c>
      <c r="B22" s="45" t="s">
        <v>22</v>
      </c>
      <c r="C22" s="45">
        <v>10</v>
      </c>
      <c r="D22" s="45" t="s">
        <v>22</v>
      </c>
      <c r="E22" s="45" t="s">
        <v>22</v>
      </c>
      <c r="F22" s="45">
        <v>1661</v>
      </c>
      <c r="G22" s="46" t="s">
        <v>137</v>
      </c>
      <c r="K22" s="47"/>
      <c r="L22" s="47"/>
      <c r="M22" s="47"/>
      <c r="N22" s="47"/>
      <c r="O22" s="48"/>
      <c r="P22" s="51"/>
    </row>
    <row r="23" spans="1:16" ht="11.25" customHeight="1">
      <c r="A23" s="55" t="s">
        <v>138</v>
      </c>
      <c r="B23" s="50">
        <f>SUM(B24:B27)</f>
        <v>53</v>
      </c>
      <c r="C23" s="50">
        <f>SUM(C24:C27)</f>
        <v>95</v>
      </c>
      <c r="D23" s="50">
        <f>SUM(D24:D27)</f>
        <v>1</v>
      </c>
      <c r="E23" s="50">
        <f>SUM(E24:E27)</f>
        <v>37</v>
      </c>
      <c r="F23" s="50">
        <f>SUM(F24:F27)</f>
        <v>7921</v>
      </c>
      <c r="G23" s="40" t="s">
        <v>139</v>
      </c>
      <c r="K23" s="47"/>
      <c r="L23" s="47"/>
      <c r="M23" s="47"/>
      <c r="N23" s="47"/>
      <c r="O23" s="48"/>
      <c r="P23" s="51"/>
    </row>
    <row r="24" spans="1:16" ht="11.25" customHeight="1">
      <c r="A24" s="52" t="s">
        <v>140</v>
      </c>
      <c r="B24" s="45">
        <v>8</v>
      </c>
      <c r="C24" s="45" t="s">
        <v>22</v>
      </c>
      <c r="D24" s="45" t="s">
        <v>22</v>
      </c>
      <c r="E24" s="45">
        <v>5</v>
      </c>
      <c r="F24" s="45">
        <v>2133</v>
      </c>
      <c r="G24" s="46" t="s">
        <v>141</v>
      </c>
      <c r="K24" s="47"/>
      <c r="L24" s="47"/>
      <c r="M24" s="47"/>
      <c r="N24" s="47"/>
      <c r="O24" s="48"/>
      <c r="P24" s="51"/>
    </row>
    <row r="25" spans="1:16" ht="11.25" customHeight="1">
      <c r="A25" s="52" t="s">
        <v>142</v>
      </c>
      <c r="B25" s="45">
        <v>5</v>
      </c>
      <c r="C25" s="45">
        <v>1</v>
      </c>
      <c r="D25" s="45" t="s">
        <v>22</v>
      </c>
      <c r="E25" s="45">
        <v>9</v>
      </c>
      <c r="F25" s="45">
        <v>865</v>
      </c>
      <c r="G25" s="46" t="s">
        <v>143</v>
      </c>
      <c r="K25" s="41"/>
      <c r="L25" s="41"/>
      <c r="M25" s="41"/>
      <c r="N25" s="41"/>
      <c r="O25" s="42"/>
      <c r="P25" s="43"/>
    </row>
    <row r="26" spans="1:16" ht="11.25" customHeight="1">
      <c r="A26" s="52" t="s">
        <v>144</v>
      </c>
      <c r="B26" s="45">
        <v>39</v>
      </c>
      <c r="C26" s="45">
        <v>92</v>
      </c>
      <c r="D26" s="45">
        <v>1</v>
      </c>
      <c r="E26" s="45">
        <v>21</v>
      </c>
      <c r="F26" s="45">
        <v>3174</v>
      </c>
      <c r="G26" s="46" t="s">
        <v>145</v>
      </c>
      <c r="K26" s="47"/>
      <c r="L26" s="47"/>
      <c r="M26" s="47"/>
      <c r="N26" s="47"/>
      <c r="O26" s="48"/>
      <c r="P26" s="51"/>
    </row>
    <row r="27" spans="1:16" ht="11.25" customHeight="1">
      <c r="A27" s="44" t="s">
        <v>146</v>
      </c>
      <c r="B27" s="45">
        <v>1</v>
      </c>
      <c r="C27" s="45">
        <v>2</v>
      </c>
      <c r="D27" s="45" t="s">
        <v>22</v>
      </c>
      <c r="E27" s="45">
        <v>2</v>
      </c>
      <c r="F27" s="45">
        <v>1749</v>
      </c>
      <c r="G27" s="46" t="s">
        <v>147</v>
      </c>
      <c r="K27" s="47"/>
      <c r="L27" s="47"/>
      <c r="M27" s="47"/>
      <c r="N27" s="47"/>
      <c r="O27" s="48"/>
      <c r="P27" s="51"/>
    </row>
    <row r="28" spans="1:16" ht="11.25" customHeight="1">
      <c r="A28" s="55" t="s">
        <v>148</v>
      </c>
      <c r="B28" s="50">
        <f>SUM(B29:B32)</f>
        <v>29</v>
      </c>
      <c r="C28" s="50">
        <f>SUM(C29:C32)</f>
        <v>48</v>
      </c>
      <c r="D28" s="50">
        <f>SUM(D29:D32)</f>
        <v>63</v>
      </c>
      <c r="E28" s="50">
        <f>SUM(E29:E32)</f>
        <v>76</v>
      </c>
      <c r="F28" s="50">
        <f>SUM(F29:F32)</f>
        <v>10019</v>
      </c>
      <c r="G28" s="40" t="s">
        <v>149</v>
      </c>
      <c r="K28" s="47"/>
      <c r="L28" s="47"/>
      <c r="M28" s="47"/>
      <c r="N28" s="47"/>
      <c r="O28" s="48"/>
      <c r="P28" s="49"/>
    </row>
    <row r="29" spans="1:16" ht="11.25" customHeight="1">
      <c r="A29" s="52" t="s">
        <v>150</v>
      </c>
      <c r="B29" s="45" t="s">
        <v>22</v>
      </c>
      <c r="C29" s="45">
        <v>1</v>
      </c>
      <c r="D29" s="45">
        <v>57</v>
      </c>
      <c r="E29" s="45">
        <v>20</v>
      </c>
      <c r="F29" s="45">
        <v>3073</v>
      </c>
      <c r="G29" s="46" t="s">
        <v>151</v>
      </c>
      <c r="K29" s="47"/>
      <c r="L29" s="47"/>
      <c r="M29" s="47"/>
      <c r="N29" s="47"/>
      <c r="O29" s="48"/>
      <c r="P29" s="51"/>
    </row>
    <row r="30" spans="1:16" ht="11.25" customHeight="1">
      <c r="A30" s="52" t="s">
        <v>152</v>
      </c>
      <c r="B30" s="45">
        <v>9</v>
      </c>
      <c r="C30" s="45">
        <v>36</v>
      </c>
      <c r="D30" s="45" t="s">
        <v>22</v>
      </c>
      <c r="E30" s="45">
        <v>1</v>
      </c>
      <c r="F30" s="45">
        <v>3690</v>
      </c>
      <c r="G30" s="46" t="s">
        <v>153</v>
      </c>
      <c r="K30" s="47"/>
      <c r="L30" s="47"/>
      <c r="M30" s="47"/>
      <c r="N30" s="47"/>
      <c r="O30" s="48"/>
      <c r="P30" s="51"/>
    </row>
    <row r="31" spans="1:16" ht="11.25" customHeight="1">
      <c r="A31" s="77" t="s">
        <v>154</v>
      </c>
      <c r="B31" s="45">
        <v>1</v>
      </c>
      <c r="C31" s="45">
        <v>4</v>
      </c>
      <c r="D31" s="45">
        <v>4</v>
      </c>
      <c r="E31" s="45">
        <v>46</v>
      </c>
      <c r="F31" s="45">
        <v>1901</v>
      </c>
      <c r="G31" s="54" t="s">
        <v>155</v>
      </c>
      <c r="K31" s="47"/>
      <c r="L31" s="47"/>
      <c r="M31" s="47"/>
      <c r="N31" s="47"/>
      <c r="O31" s="48"/>
      <c r="P31" s="51"/>
    </row>
    <row r="32" spans="1:16" ht="11.25" customHeight="1">
      <c r="A32" s="78" t="s">
        <v>156</v>
      </c>
      <c r="B32" s="45">
        <v>19</v>
      </c>
      <c r="C32" s="45">
        <v>7</v>
      </c>
      <c r="D32" s="45">
        <v>2</v>
      </c>
      <c r="E32" s="45">
        <v>9</v>
      </c>
      <c r="F32" s="45">
        <v>1355</v>
      </c>
      <c r="G32" s="54" t="s">
        <v>157</v>
      </c>
      <c r="K32" s="47"/>
      <c r="L32" s="47"/>
      <c r="M32" s="47"/>
      <c r="N32" s="47"/>
      <c r="O32" s="48"/>
      <c r="P32" s="51"/>
    </row>
    <row r="33" spans="1:16" ht="11.25" customHeight="1">
      <c r="A33" s="55" t="s">
        <v>158</v>
      </c>
      <c r="B33" s="50">
        <f>SUM(B34:B36)</f>
        <v>15</v>
      </c>
      <c r="C33" s="50">
        <f>SUM(C34:C36)</f>
        <v>92</v>
      </c>
      <c r="D33" s="38" t="s">
        <v>22</v>
      </c>
      <c r="E33" s="50">
        <f>SUM(E34:E36)</f>
        <v>215</v>
      </c>
      <c r="F33" s="50">
        <f>SUM(F34:F36)</f>
        <v>11390</v>
      </c>
      <c r="G33" s="40" t="s">
        <v>159</v>
      </c>
      <c r="K33" s="47"/>
      <c r="L33" s="47"/>
      <c r="M33" s="47"/>
      <c r="N33" s="47"/>
      <c r="O33" s="48"/>
      <c r="P33" s="51"/>
    </row>
    <row r="34" spans="1:16" ht="11.25" customHeight="1">
      <c r="A34" s="52" t="s">
        <v>160</v>
      </c>
      <c r="B34" s="45">
        <v>13</v>
      </c>
      <c r="C34" s="45">
        <v>63</v>
      </c>
      <c r="D34" s="45" t="s">
        <v>22</v>
      </c>
      <c r="E34" s="45">
        <v>185</v>
      </c>
      <c r="F34" s="45">
        <v>5514</v>
      </c>
      <c r="G34" s="46" t="s">
        <v>161</v>
      </c>
      <c r="K34" s="41"/>
      <c r="L34" s="41"/>
      <c r="M34" s="41"/>
      <c r="N34" s="41"/>
      <c r="O34" s="42"/>
      <c r="P34" s="43"/>
    </row>
    <row r="35" spans="1:16" ht="11.25" customHeight="1">
      <c r="A35" s="44" t="s">
        <v>162</v>
      </c>
      <c r="B35" s="45">
        <v>2</v>
      </c>
      <c r="C35" s="45">
        <v>7</v>
      </c>
      <c r="D35" s="45" t="s">
        <v>22</v>
      </c>
      <c r="E35" s="45">
        <v>30</v>
      </c>
      <c r="F35" s="45">
        <v>3298</v>
      </c>
      <c r="G35" s="46" t="s">
        <v>163</v>
      </c>
      <c r="K35" s="41"/>
      <c r="L35" s="41"/>
      <c r="M35" s="41"/>
      <c r="N35" s="41"/>
      <c r="O35" s="42"/>
      <c r="P35" s="43"/>
    </row>
    <row r="36" spans="1:16" ht="11.25" customHeight="1">
      <c r="A36" s="56" t="s">
        <v>164</v>
      </c>
      <c r="B36" s="45" t="s">
        <v>22</v>
      </c>
      <c r="C36" s="45">
        <v>22</v>
      </c>
      <c r="D36" s="45" t="s">
        <v>22</v>
      </c>
      <c r="E36" s="45" t="s">
        <v>22</v>
      </c>
      <c r="F36" s="45">
        <v>2578</v>
      </c>
      <c r="G36" s="54" t="s">
        <v>165</v>
      </c>
      <c r="K36" s="47"/>
      <c r="L36" s="47"/>
      <c r="M36" s="47"/>
      <c r="N36" s="47"/>
      <c r="O36" s="48"/>
      <c r="P36" s="51"/>
    </row>
    <row r="37" spans="1:16" ht="11.25" customHeight="1">
      <c r="A37" s="55" t="s">
        <v>166</v>
      </c>
      <c r="B37" s="50">
        <f>SUM(B38:B43)</f>
        <v>59</v>
      </c>
      <c r="C37" s="50">
        <f>SUM(C38:C43)</f>
        <v>166</v>
      </c>
      <c r="D37" s="50">
        <f>SUM(D38:D43)</f>
        <v>19</v>
      </c>
      <c r="E37" s="50">
        <f>SUM(E38:E43)</f>
        <v>167</v>
      </c>
      <c r="F37" s="50">
        <f>SUM(F38:F43)</f>
        <v>13456</v>
      </c>
      <c r="G37" s="40" t="s">
        <v>167</v>
      </c>
      <c r="K37" s="47"/>
      <c r="L37" s="47"/>
      <c r="M37" s="47"/>
      <c r="N37" s="47"/>
      <c r="O37" s="48"/>
      <c r="P37" s="51"/>
    </row>
    <row r="38" spans="1:16" ht="11.25" customHeight="1">
      <c r="A38" s="52" t="s">
        <v>168</v>
      </c>
      <c r="B38" s="45">
        <v>3</v>
      </c>
      <c r="C38" s="45">
        <v>58</v>
      </c>
      <c r="D38" s="45" t="s">
        <v>22</v>
      </c>
      <c r="E38" s="45" t="s">
        <v>22</v>
      </c>
      <c r="F38" s="45">
        <v>1577</v>
      </c>
      <c r="G38" s="46" t="s">
        <v>169</v>
      </c>
      <c r="K38" s="47"/>
      <c r="L38" s="47"/>
      <c r="M38" s="47"/>
      <c r="N38" s="47"/>
      <c r="O38" s="48"/>
      <c r="P38" s="51"/>
    </row>
    <row r="39" spans="1:16" ht="11.25" customHeight="1">
      <c r="A39" s="52" t="s">
        <v>170</v>
      </c>
      <c r="B39" s="45">
        <v>10</v>
      </c>
      <c r="C39" s="45">
        <v>23</v>
      </c>
      <c r="D39" s="45">
        <v>18</v>
      </c>
      <c r="E39" s="45">
        <v>97</v>
      </c>
      <c r="F39" s="45">
        <v>1942</v>
      </c>
      <c r="G39" s="46" t="s">
        <v>171</v>
      </c>
      <c r="K39" s="47"/>
      <c r="L39" s="47"/>
      <c r="M39" s="47"/>
      <c r="N39" s="47"/>
      <c r="O39" s="48"/>
      <c r="P39" s="49"/>
    </row>
    <row r="40" spans="1:16" ht="11.25" customHeight="1">
      <c r="A40" s="52" t="s">
        <v>172</v>
      </c>
      <c r="B40" s="45">
        <v>5</v>
      </c>
      <c r="C40" s="45" t="s">
        <v>22</v>
      </c>
      <c r="D40" s="45" t="s">
        <v>22</v>
      </c>
      <c r="E40" s="45" t="s">
        <v>22</v>
      </c>
      <c r="F40" s="45">
        <v>1107</v>
      </c>
      <c r="G40" s="46" t="s">
        <v>173</v>
      </c>
      <c r="K40" s="47"/>
      <c r="L40" s="47"/>
      <c r="M40" s="47"/>
      <c r="N40" s="47"/>
      <c r="O40" s="48"/>
      <c r="P40" s="49"/>
    </row>
    <row r="41" spans="1:16" ht="11.25" customHeight="1">
      <c r="A41" s="52" t="s">
        <v>174</v>
      </c>
      <c r="B41" s="45">
        <v>19</v>
      </c>
      <c r="C41" s="45">
        <v>11</v>
      </c>
      <c r="D41" s="45" t="s">
        <v>22</v>
      </c>
      <c r="E41" s="45">
        <v>36</v>
      </c>
      <c r="F41" s="45">
        <v>2886</v>
      </c>
      <c r="G41" s="46" t="s">
        <v>175</v>
      </c>
      <c r="K41" s="47"/>
      <c r="L41" s="47"/>
      <c r="M41" s="47"/>
      <c r="N41" s="47"/>
      <c r="O41" s="48"/>
      <c r="P41" s="51"/>
    </row>
    <row r="42" spans="1:16" ht="11.25" customHeight="1">
      <c r="A42" s="44" t="s">
        <v>176</v>
      </c>
      <c r="B42" s="45">
        <v>3</v>
      </c>
      <c r="C42" s="45">
        <v>65</v>
      </c>
      <c r="D42" s="45">
        <v>1</v>
      </c>
      <c r="E42" s="45">
        <v>4</v>
      </c>
      <c r="F42" s="45">
        <v>4172</v>
      </c>
      <c r="G42" s="46" t="s">
        <v>177</v>
      </c>
      <c r="K42" s="47"/>
      <c r="L42" s="47"/>
      <c r="M42" s="47"/>
      <c r="N42" s="47"/>
      <c r="O42" s="48"/>
      <c r="P42" s="51"/>
    </row>
    <row r="43" spans="1:16" ht="11.25" customHeight="1">
      <c r="A43" s="57" t="s">
        <v>178</v>
      </c>
      <c r="B43" s="45">
        <v>19</v>
      </c>
      <c r="C43" s="45">
        <v>9</v>
      </c>
      <c r="D43" s="45" t="s">
        <v>22</v>
      </c>
      <c r="E43" s="45">
        <v>30</v>
      </c>
      <c r="F43" s="45">
        <v>1772</v>
      </c>
      <c r="G43" s="54" t="s">
        <v>179</v>
      </c>
      <c r="K43" s="47"/>
      <c r="L43" s="47"/>
      <c r="M43" s="47"/>
      <c r="N43" s="47"/>
      <c r="O43" s="48"/>
      <c r="P43" s="51"/>
    </row>
    <row r="44" spans="1:16" ht="11.25" customHeight="1">
      <c r="A44" s="55" t="s">
        <v>180</v>
      </c>
      <c r="B44" s="50">
        <f>SUM(B45:B48)</f>
        <v>26</v>
      </c>
      <c r="C44" s="50">
        <f>SUM(C45:C48)</f>
        <v>77</v>
      </c>
      <c r="D44" s="50">
        <f>SUM(D45:D48)</f>
        <v>2</v>
      </c>
      <c r="E44" s="50">
        <f>SUM(E45:E48)</f>
        <v>39</v>
      </c>
      <c r="F44" s="50">
        <f>SUM(F45:F48)</f>
        <v>9090</v>
      </c>
      <c r="G44" s="40" t="s">
        <v>181</v>
      </c>
      <c r="K44" s="47"/>
      <c r="L44" s="47"/>
      <c r="M44" s="47"/>
      <c r="N44" s="47"/>
      <c r="O44" s="48"/>
      <c r="P44" s="51"/>
    </row>
    <row r="45" spans="1:16" ht="11.25" customHeight="1">
      <c r="A45" s="52" t="s">
        <v>182</v>
      </c>
      <c r="B45" s="45" t="s">
        <v>22</v>
      </c>
      <c r="C45" s="45">
        <v>5</v>
      </c>
      <c r="D45" s="45" t="s">
        <v>22</v>
      </c>
      <c r="E45" s="45" t="s">
        <v>22</v>
      </c>
      <c r="F45" s="45">
        <v>1831</v>
      </c>
      <c r="G45" s="46" t="s">
        <v>183</v>
      </c>
      <c r="K45" s="41"/>
      <c r="L45" s="41"/>
      <c r="M45" s="41"/>
      <c r="N45" s="41"/>
      <c r="O45" s="42"/>
      <c r="P45" s="79"/>
    </row>
    <row r="46" spans="1:16" ht="11.25" customHeight="1">
      <c r="A46" s="44" t="s">
        <v>184</v>
      </c>
      <c r="B46" s="45">
        <v>23</v>
      </c>
      <c r="C46" s="45">
        <v>31</v>
      </c>
      <c r="D46" s="45" t="s">
        <v>22</v>
      </c>
      <c r="E46" s="45">
        <v>36</v>
      </c>
      <c r="F46" s="45">
        <v>5145</v>
      </c>
      <c r="G46" s="46" t="s">
        <v>185</v>
      </c>
      <c r="K46" s="47"/>
      <c r="L46" s="47"/>
      <c r="M46" s="47"/>
      <c r="N46" s="47"/>
      <c r="O46" s="47"/>
      <c r="P46" s="12"/>
    </row>
    <row r="47" spans="1:16" ht="11.25" customHeight="1">
      <c r="A47" s="52" t="s">
        <v>186</v>
      </c>
      <c r="B47" s="45">
        <v>3</v>
      </c>
      <c r="C47" s="45">
        <v>41</v>
      </c>
      <c r="D47" s="45">
        <v>2</v>
      </c>
      <c r="E47" s="45">
        <v>3</v>
      </c>
      <c r="F47" s="45">
        <v>1354</v>
      </c>
      <c r="G47" s="80" t="s">
        <v>187</v>
      </c>
      <c r="K47" s="47"/>
      <c r="L47" s="47"/>
      <c r="M47" s="47"/>
      <c r="N47" s="47"/>
      <c r="O47" s="47"/>
      <c r="P47" s="12"/>
    </row>
    <row r="48" spans="1:16" ht="11.25" customHeight="1">
      <c r="A48" s="81" t="s">
        <v>188</v>
      </c>
      <c r="B48" s="45" t="s">
        <v>22</v>
      </c>
      <c r="C48" s="45" t="s">
        <v>22</v>
      </c>
      <c r="D48" s="45" t="s">
        <v>22</v>
      </c>
      <c r="E48" s="45" t="s">
        <v>22</v>
      </c>
      <c r="F48" s="45">
        <v>760</v>
      </c>
      <c r="G48" s="46" t="s">
        <v>189</v>
      </c>
      <c r="K48" s="47"/>
      <c r="L48" s="47"/>
      <c r="M48" s="47"/>
      <c r="N48" s="47"/>
      <c r="O48" s="47"/>
      <c r="P48" s="12"/>
    </row>
    <row r="49" spans="1:16" ht="11.25" customHeight="1">
      <c r="A49" s="55" t="s">
        <v>190</v>
      </c>
      <c r="B49" s="50">
        <f>SUM(B50:B53)</f>
        <v>11</v>
      </c>
      <c r="C49" s="50">
        <f>SUM(C50:C53)</f>
        <v>128</v>
      </c>
      <c r="D49" s="50">
        <f>SUM(D50:D53)</f>
        <v>12</v>
      </c>
      <c r="E49" s="50">
        <f>SUM(E50:E53)</f>
        <v>109</v>
      </c>
      <c r="F49" s="50">
        <f>SUM(F50:F53)</f>
        <v>7388</v>
      </c>
      <c r="G49" s="40" t="s">
        <v>191</v>
      </c>
      <c r="K49" s="47"/>
      <c r="L49" s="47"/>
      <c r="M49" s="47"/>
      <c r="N49" s="47"/>
      <c r="O49" s="47"/>
      <c r="P49" s="12"/>
    </row>
    <row r="50" spans="1:16" ht="11.25" customHeight="1">
      <c r="A50" s="52" t="s">
        <v>192</v>
      </c>
      <c r="B50" s="45">
        <v>1</v>
      </c>
      <c r="C50" s="45">
        <v>27</v>
      </c>
      <c r="D50" s="45">
        <v>2</v>
      </c>
      <c r="E50" s="45">
        <v>6</v>
      </c>
      <c r="F50" s="45">
        <v>1351</v>
      </c>
      <c r="G50" s="46" t="s">
        <v>193</v>
      </c>
      <c r="K50" s="47"/>
      <c r="L50" s="47"/>
      <c r="M50" s="47"/>
      <c r="N50" s="47"/>
      <c r="O50" s="47"/>
      <c r="P50" s="12"/>
    </row>
    <row r="51" spans="1:16" ht="11.25" customHeight="1">
      <c r="A51" s="53" t="s">
        <v>194</v>
      </c>
      <c r="B51" s="45">
        <v>1</v>
      </c>
      <c r="C51" s="45">
        <v>2</v>
      </c>
      <c r="D51" s="45" t="s">
        <v>22</v>
      </c>
      <c r="E51" s="45">
        <v>4</v>
      </c>
      <c r="F51" s="45">
        <v>665</v>
      </c>
      <c r="G51" s="54" t="s">
        <v>195</v>
      </c>
      <c r="K51" s="47"/>
      <c r="L51" s="47"/>
      <c r="M51" s="47"/>
      <c r="N51" s="47"/>
      <c r="O51" s="47"/>
      <c r="P51" s="12"/>
    </row>
    <row r="52" spans="1:16" ht="11.25" customHeight="1">
      <c r="A52" s="52" t="s">
        <v>196</v>
      </c>
      <c r="B52" s="45">
        <v>5</v>
      </c>
      <c r="C52" s="45">
        <v>64</v>
      </c>
      <c r="D52" s="45">
        <v>3</v>
      </c>
      <c r="E52" s="45">
        <v>62</v>
      </c>
      <c r="F52" s="45">
        <v>2890</v>
      </c>
      <c r="G52" s="46" t="s">
        <v>197</v>
      </c>
      <c r="K52" s="47"/>
      <c r="L52" s="47"/>
      <c r="M52" s="47"/>
      <c r="N52" s="47"/>
      <c r="O52" s="47"/>
      <c r="P52" s="12"/>
    </row>
    <row r="53" spans="1:16" ht="11.25" customHeight="1">
      <c r="A53" s="52" t="s">
        <v>198</v>
      </c>
      <c r="B53" s="45">
        <v>4</v>
      </c>
      <c r="C53" s="45">
        <v>35</v>
      </c>
      <c r="D53" s="45">
        <v>7</v>
      </c>
      <c r="E53" s="45">
        <v>37</v>
      </c>
      <c r="F53" s="45">
        <v>2482</v>
      </c>
      <c r="G53" s="46" t="s">
        <v>199</v>
      </c>
      <c r="K53" s="47"/>
      <c r="L53" s="47"/>
      <c r="M53" s="47"/>
      <c r="N53" s="47"/>
      <c r="O53" s="47"/>
      <c r="P53" s="12"/>
    </row>
    <row r="54" spans="1:16" ht="11.25" customHeight="1">
      <c r="A54" s="55" t="s">
        <v>200</v>
      </c>
      <c r="B54" s="50">
        <f>SUM(B55:B61)</f>
        <v>93</v>
      </c>
      <c r="C54" s="50">
        <f>SUM(C55:C61)</f>
        <v>234</v>
      </c>
      <c r="D54" s="50">
        <f>SUM(D55:D61)</f>
        <v>11</v>
      </c>
      <c r="E54" s="50">
        <f>SUM(E55:E61)</f>
        <v>155</v>
      </c>
      <c r="F54" s="50">
        <f>SUM(F55:F61)</f>
        <v>10959</v>
      </c>
      <c r="G54" s="40" t="s">
        <v>201</v>
      </c>
      <c r="K54" s="47"/>
      <c r="L54" s="47"/>
      <c r="M54" s="47"/>
      <c r="N54" s="47"/>
      <c r="O54" s="47"/>
      <c r="P54" s="12"/>
    </row>
    <row r="55" spans="1:16" ht="11.25" customHeight="1">
      <c r="A55" s="52" t="s">
        <v>202</v>
      </c>
      <c r="B55" s="45">
        <v>33</v>
      </c>
      <c r="C55" s="45">
        <v>49</v>
      </c>
      <c r="D55" s="45">
        <v>9</v>
      </c>
      <c r="E55" s="45">
        <v>83</v>
      </c>
      <c r="F55" s="45">
        <v>1979</v>
      </c>
      <c r="G55" s="46" t="s">
        <v>203</v>
      </c>
    </row>
    <row r="56" spans="1:16" ht="11.25" customHeight="1">
      <c r="A56" s="82" t="s">
        <v>204</v>
      </c>
      <c r="B56" s="45" t="s">
        <v>22</v>
      </c>
      <c r="C56" s="45">
        <v>14</v>
      </c>
      <c r="D56" s="45" t="s">
        <v>22</v>
      </c>
      <c r="E56" s="45">
        <v>2</v>
      </c>
      <c r="F56" s="45">
        <v>200</v>
      </c>
      <c r="G56" s="46" t="s">
        <v>205</v>
      </c>
    </row>
    <row r="57" spans="1:16" ht="11.25" customHeight="1">
      <c r="A57" s="52" t="s">
        <v>206</v>
      </c>
      <c r="B57" s="45">
        <v>2</v>
      </c>
      <c r="C57" s="45">
        <v>66</v>
      </c>
      <c r="D57" s="45">
        <v>1</v>
      </c>
      <c r="E57" s="45">
        <v>9</v>
      </c>
      <c r="F57" s="45">
        <v>2219</v>
      </c>
      <c r="G57" s="46" t="s">
        <v>207</v>
      </c>
      <c r="K57" s="47"/>
      <c r="L57" s="47"/>
      <c r="M57" s="47"/>
      <c r="N57" s="47"/>
      <c r="O57" s="47"/>
      <c r="P57" s="12"/>
    </row>
    <row r="58" spans="1:16" ht="11.25" customHeight="1">
      <c r="A58" s="52" t="s">
        <v>208</v>
      </c>
      <c r="B58" s="45" t="s">
        <v>22</v>
      </c>
      <c r="C58" s="45">
        <v>12</v>
      </c>
      <c r="D58" s="45" t="s">
        <v>22</v>
      </c>
      <c r="E58" s="45" t="s">
        <v>22</v>
      </c>
      <c r="F58" s="45">
        <v>610</v>
      </c>
      <c r="G58" s="46" t="s">
        <v>209</v>
      </c>
      <c r="J58" s="48"/>
      <c r="K58" s="47"/>
      <c r="L58" s="47"/>
      <c r="M58" s="47"/>
      <c r="N58" s="47"/>
      <c r="O58" s="47"/>
      <c r="P58" s="12"/>
    </row>
    <row r="59" spans="1:16" ht="11.25" customHeight="1">
      <c r="A59" s="83" t="s">
        <v>210</v>
      </c>
      <c r="B59" s="45">
        <v>3</v>
      </c>
      <c r="C59" s="45">
        <v>8</v>
      </c>
      <c r="D59" s="45" t="s">
        <v>22</v>
      </c>
      <c r="E59" s="45">
        <v>17</v>
      </c>
      <c r="F59" s="45">
        <v>1531</v>
      </c>
      <c r="G59" s="54" t="s">
        <v>211</v>
      </c>
      <c r="J59" s="48"/>
      <c r="K59" s="47"/>
      <c r="L59" s="47"/>
      <c r="M59" s="47"/>
      <c r="N59" s="47"/>
      <c r="O59" s="47"/>
      <c r="P59" s="12"/>
    </row>
    <row r="60" spans="1:16" ht="11.25" customHeight="1">
      <c r="A60" s="44" t="s">
        <v>212</v>
      </c>
      <c r="B60" s="45">
        <v>38</v>
      </c>
      <c r="C60" s="45">
        <v>45</v>
      </c>
      <c r="D60" s="45" t="s">
        <v>22</v>
      </c>
      <c r="E60" s="45">
        <v>41</v>
      </c>
      <c r="F60" s="45">
        <v>2528</v>
      </c>
      <c r="G60" s="84" t="s">
        <v>213</v>
      </c>
      <c r="K60" s="47"/>
      <c r="L60" s="47"/>
      <c r="M60" s="47"/>
      <c r="N60" s="47"/>
      <c r="O60" s="47"/>
      <c r="P60" s="12"/>
    </row>
    <row r="61" spans="1:16" ht="11.25" customHeight="1">
      <c r="A61" s="52" t="s">
        <v>214</v>
      </c>
      <c r="B61" s="45">
        <v>17</v>
      </c>
      <c r="C61" s="45">
        <v>40</v>
      </c>
      <c r="D61" s="45">
        <v>1</v>
      </c>
      <c r="E61" s="45">
        <v>3</v>
      </c>
      <c r="F61" s="45">
        <v>1892</v>
      </c>
      <c r="G61" s="46" t="s">
        <v>215</v>
      </c>
      <c r="J61" s="48"/>
      <c r="K61" s="47"/>
      <c r="L61" s="47"/>
      <c r="M61" s="47"/>
      <c r="N61" s="47"/>
      <c r="O61" s="47"/>
      <c r="P61" s="12"/>
    </row>
    <row r="62" spans="1:16" ht="12.75" customHeight="1">
      <c r="A62" s="85"/>
      <c r="B62" s="86"/>
      <c r="C62" s="86"/>
      <c r="D62" s="86"/>
      <c r="E62" s="87"/>
      <c r="F62" s="87"/>
      <c r="G62" s="81"/>
      <c r="J62" s="48"/>
    </row>
    <row r="63" spans="1:16" ht="12.75" customHeight="1">
      <c r="A63" s="88" t="s">
        <v>216</v>
      </c>
      <c r="B63" s="87">
        <f>SUM(B54,B49,B44,B37,B33,B28,B23,B11,'[3]18'!B50,'[3]18'!B43,'[3]18'!B38,'[3]18'!B34,'[3]18'!B24,'[3]18'!B18,'[3]18'!B14,'[3]18'!B12)</f>
        <v>674</v>
      </c>
      <c r="C63" s="87">
        <f>SUM(C54,C49,C44,C37,C33,C28,C23,C11,'[3]18'!C50,'[3]18'!C43,'[3]18'!C38,'[3]18'!C34,'[3]18'!C24,'[3]18'!C18,'[3]18'!C14,'[3]18'!C12)</f>
        <v>2285</v>
      </c>
      <c r="D63" s="87">
        <f>SUM(D54,D49,D44,D37,D33,D28,D23,D11,'[3]18'!D50,'[3]18'!D43,'[3]18'!D38,'[3]18'!D34,'[3]18'!D24,'[3]18'!D18,'[3]18'!D14,'[3]18'!D12)</f>
        <v>165</v>
      </c>
      <c r="E63" s="87">
        <f>SUM(E54,E49,E44,E37,E33,E28,E23,E11,'[3]18'!E50,'[3]18'!E43,'[3]18'!E38,'[3]18'!E34,'[3]18'!E24,'[3]18'!E18,'[3]18'!E14,'[3]18'!E12)</f>
        <v>1805</v>
      </c>
      <c r="F63" s="87">
        <f>SUM(F54,F49,F44,F37,F33,F28,F23,F11,'[3]18'!F50,'[3]18'!F43,'[3]18'!F38,'[3]18'!F34,'[3]18'!F24,'[3]18'!F18,'[3]18'!F14,'[3]18'!F12)</f>
        <v>153453</v>
      </c>
      <c r="G63" s="58" t="s">
        <v>217</v>
      </c>
      <c r="K63" s="47"/>
      <c r="L63" s="47"/>
      <c r="M63" s="47"/>
      <c r="N63" s="47"/>
      <c r="O63" s="47"/>
      <c r="P63" s="12"/>
    </row>
    <row r="64" spans="1:16" ht="12.75" customHeight="1">
      <c r="A64" s="88"/>
      <c r="B64" s="87"/>
      <c r="C64" s="87"/>
      <c r="D64" s="87"/>
      <c r="E64" s="87"/>
      <c r="F64" s="87"/>
      <c r="G64" s="58"/>
      <c r="K64" s="47"/>
      <c r="L64" s="47"/>
      <c r="M64" s="47"/>
      <c r="N64" s="47"/>
      <c r="O64" s="47"/>
      <c r="P64" s="12"/>
    </row>
    <row r="65" spans="1:16" ht="12.75" customHeight="1">
      <c r="A65" s="89" t="s">
        <v>218</v>
      </c>
      <c r="B65" s="87"/>
      <c r="C65" s="87"/>
      <c r="D65" s="87"/>
      <c r="E65" s="87"/>
      <c r="F65" s="87"/>
      <c r="G65" s="58"/>
      <c r="K65" s="47"/>
      <c r="L65" s="47"/>
      <c r="M65" s="47"/>
      <c r="N65" s="47"/>
      <c r="O65" s="47"/>
      <c r="P65" s="12"/>
    </row>
    <row r="66" spans="1:16" ht="12.75" customHeight="1">
      <c r="A66" s="89" t="s">
        <v>219</v>
      </c>
      <c r="B66" s="87"/>
      <c r="C66" s="87"/>
      <c r="D66" s="87"/>
      <c r="E66" s="87"/>
      <c r="F66" s="87"/>
      <c r="G66" s="90" t="s">
        <v>220</v>
      </c>
      <c r="K66" s="47"/>
      <c r="L66" s="47"/>
      <c r="M66" s="47"/>
      <c r="N66" s="47"/>
      <c r="O66" s="47"/>
      <c r="P66" s="12"/>
    </row>
    <row r="67" spans="1:16" s="92" customFormat="1" ht="12.75" customHeight="1">
      <c r="A67" s="89" t="s">
        <v>221</v>
      </c>
      <c r="B67" s="91"/>
      <c r="C67" s="91"/>
      <c r="D67" s="91"/>
      <c r="E67" s="91"/>
      <c r="G67" s="93" t="s">
        <v>222</v>
      </c>
      <c r="H67" s="94"/>
      <c r="I67" s="94"/>
      <c r="J67" s="94"/>
      <c r="K67" s="94"/>
      <c r="L67" s="95"/>
    </row>
    <row r="68" spans="1:16" ht="12.75" customHeight="1">
      <c r="A68" s="96"/>
      <c r="B68" s="96"/>
      <c r="C68" s="96"/>
      <c r="D68" s="96"/>
      <c r="E68" s="96"/>
      <c r="F68" s="96"/>
      <c r="G68" s="96"/>
    </row>
    <row r="69" spans="1:16" ht="12.75" customHeight="1">
      <c r="A69" s="32"/>
      <c r="B69" s="12"/>
      <c r="C69" s="12"/>
    </row>
    <row r="70" spans="1:16" ht="12.75" customHeight="1">
      <c r="A70" s="32"/>
      <c r="B70" s="12"/>
      <c r="C70" s="12"/>
      <c r="D70" s="12"/>
    </row>
    <row r="71" spans="1:16" ht="12.75" customHeight="1">
      <c r="A71" s="32"/>
      <c r="B71" s="12"/>
      <c r="C71" s="12"/>
      <c r="D71" s="12"/>
    </row>
    <row r="72" spans="1:16" ht="15.75">
      <c r="A72" s="64"/>
      <c r="B72" s="12"/>
      <c r="C72" s="12"/>
      <c r="D72" s="12"/>
    </row>
    <row r="73" spans="1:16" ht="15.75">
      <c r="A73" s="65"/>
      <c r="B73" s="12"/>
      <c r="C73" s="12"/>
      <c r="D73" s="12"/>
    </row>
    <row r="74" spans="1:16">
      <c r="A74" s="12"/>
      <c r="B74" s="12"/>
      <c r="C74" s="12"/>
      <c r="D74" s="12"/>
    </row>
    <row r="75" spans="1:16" ht="15" customHeight="1">
      <c r="A75" s="12"/>
      <c r="B75" s="12"/>
      <c r="C75" s="12"/>
      <c r="D75" s="12"/>
    </row>
    <row r="76" spans="1:16" ht="15" customHeight="1">
      <c r="A76" s="12"/>
      <c r="B76" s="12"/>
      <c r="C76" s="12"/>
      <c r="D76" s="12"/>
    </row>
    <row r="77" spans="1:16" ht="11.1" customHeight="1">
      <c r="A77" s="66"/>
      <c r="B77" s="12"/>
      <c r="C77" s="12"/>
      <c r="D77" s="12"/>
    </row>
    <row r="78" spans="1:16" ht="11.1" customHeight="1">
      <c r="A78" s="32"/>
      <c r="B78" s="12"/>
      <c r="C78" s="12"/>
      <c r="D78" s="12"/>
    </row>
    <row r="79" spans="1:16" ht="11.1" customHeight="1">
      <c r="A79" s="32"/>
      <c r="B79" s="12"/>
      <c r="C79" s="12"/>
      <c r="D79" s="12"/>
    </row>
    <row r="80" spans="1:16" ht="11.1" customHeight="1">
      <c r="A80" s="32"/>
      <c r="B80" s="12"/>
      <c r="C80" s="12"/>
      <c r="D80" s="12"/>
    </row>
    <row r="81" spans="1:4" ht="11.1" customHeight="1">
      <c r="A81" s="32"/>
      <c r="B81" s="12"/>
      <c r="C81" s="12"/>
      <c r="D81" s="12"/>
    </row>
    <row r="82" spans="1:4" ht="11.1" customHeight="1">
      <c r="A82" s="32"/>
      <c r="B82" s="12"/>
      <c r="C82" s="12"/>
      <c r="D82" s="12"/>
    </row>
    <row r="83" spans="1:4" ht="11.1" customHeight="1">
      <c r="A83" s="32"/>
      <c r="B83" s="12"/>
      <c r="C83" s="12"/>
      <c r="D83" s="12"/>
    </row>
    <row r="84" spans="1:4" ht="11.1" customHeight="1">
      <c r="A84" s="32"/>
      <c r="B84" s="12"/>
      <c r="C84" s="12"/>
      <c r="D84" s="12"/>
    </row>
    <row r="85" spans="1:4" ht="11.1" customHeight="1">
      <c r="A85" s="32"/>
      <c r="B85" s="12"/>
      <c r="C85" s="12"/>
      <c r="D85" s="12"/>
    </row>
    <row r="86" spans="1:4" ht="11.1" customHeight="1">
      <c r="A86" s="32"/>
      <c r="B86" s="12"/>
      <c r="C86" s="12"/>
      <c r="D86" s="12"/>
    </row>
    <row r="87" spans="1:4" ht="11.1" customHeight="1">
      <c r="A87" s="32"/>
      <c r="B87" s="12"/>
      <c r="C87" s="12"/>
      <c r="D87" s="12"/>
    </row>
    <row r="88" spans="1:4" ht="11.1" customHeight="1">
      <c r="A88" s="32"/>
      <c r="B88" s="12"/>
      <c r="C88" s="12"/>
      <c r="D88" s="12"/>
    </row>
    <row r="89" spans="1:4" ht="11.1" customHeight="1">
      <c r="A89" s="32"/>
      <c r="B89" s="12"/>
      <c r="C89" s="12"/>
      <c r="D89" s="12"/>
    </row>
    <row r="90" spans="1:4" ht="11.1" customHeight="1">
      <c r="A90" s="32"/>
      <c r="B90" s="12"/>
      <c r="C90" s="12"/>
      <c r="D90" s="12"/>
    </row>
    <row r="91" spans="1:4" ht="11.1" customHeight="1">
      <c r="A91" s="32"/>
      <c r="B91" s="12"/>
      <c r="C91" s="12"/>
      <c r="D91" s="12"/>
    </row>
    <row r="92" spans="1:4" ht="11.1" customHeight="1">
      <c r="A92" s="66"/>
      <c r="B92" s="12"/>
      <c r="C92" s="12"/>
      <c r="D92" s="12"/>
    </row>
    <row r="93" spans="1:4" ht="11.1" customHeight="1">
      <c r="A93" s="32"/>
      <c r="B93" s="12"/>
      <c r="C93" s="12"/>
      <c r="D93" s="12"/>
    </row>
    <row r="94" spans="1:4" ht="11.1" customHeight="1">
      <c r="A94" s="32"/>
      <c r="B94" s="12"/>
      <c r="C94" s="12"/>
      <c r="D94" s="12"/>
    </row>
    <row r="95" spans="1:4" ht="11.1" customHeight="1">
      <c r="A95" s="32"/>
      <c r="B95" s="12"/>
      <c r="C95" s="12"/>
      <c r="D95" s="12"/>
    </row>
    <row r="96" spans="1:4" ht="11.1" customHeight="1">
      <c r="A96" s="32"/>
      <c r="B96" s="12"/>
      <c r="C96" s="12"/>
      <c r="D96" s="12"/>
    </row>
    <row r="97" spans="1:4" ht="11.1" customHeight="1">
      <c r="A97" s="32"/>
      <c r="B97" s="12"/>
      <c r="C97" s="12"/>
      <c r="D97" s="12"/>
    </row>
    <row r="98" spans="1:4" ht="11.1" customHeight="1">
      <c r="A98" s="32"/>
      <c r="B98" s="12"/>
      <c r="C98" s="12"/>
      <c r="D98" s="12"/>
    </row>
    <row r="99" spans="1:4" ht="11.1" customHeight="1">
      <c r="A99" s="32"/>
      <c r="B99" s="12"/>
      <c r="C99" s="12"/>
      <c r="D99" s="12"/>
    </row>
    <row r="100" spans="1:4" ht="11.1" customHeight="1">
      <c r="A100" s="66"/>
      <c r="B100" s="12"/>
      <c r="C100" s="12"/>
      <c r="D100" s="12"/>
    </row>
    <row r="101" spans="1:4" ht="11.1" customHeight="1">
      <c r="A101" s="32"/>
      <c r="B101" s="12"/>
      <c r="C101" s="12"/>
      <c r="D101" s="12"/>
    </row>
    <row r="102" spans="1:4" ht="11.1" customHeight="1">
      <c r="A102" s="32"/>
      <c r="B102" s="12"/>
      <c r="C102" s="12"/>
      <c r="D102" s="12"/>
    </row>
    <row r="103" spans="1:4" ht="11.1" customHeight="1">
      <c r="A103" s="32"/>
      <c r="B103" s="12"/>
      <c r="C103" s="12"/>
      <c r="D103" s="12"/>
    </row>
    <row r="104" spans="1:4" ht="11.1" customHeight="1">
      <c r="A104" s="32"/>
      <c r="B104" s="12"/>
      <c r="C104" s="12"/>
      <c r="D104" s="12"/>
    </row>
    <row r="105" spans="1:4" ht="11.1" customHeight="1">
      <c r="A105" s="32"/>
      <c r="B105" s="12"/>
      <c r="C105" s="12"/>
      <c r="D105" s="12"/>
    </row>
    <row r="106" spans="1:4" ht="11.1" customHeight="1">
      <c r="A106" s="32"/>
      <c r="B106" s="12"/>
      <c r="C106" s="12"/>
      <c r="D106" s="12"/>
    </row>
    <row r="107" spans="1:4" ht="11.1" customHeight="1">
      <c r="A107" s="32"/>
      <c r="B107" s="12"/>
      <c r="C107" s="12"/>
      <c r="D107" s="12"/>
    </row>
    <row r="108" spans="1:4" ht="11.1" customHeight="1">
      <c r="A108" s="32"/>
      <c r="B108" s="12"/>
      <c r="C108" s="12"/>
      <c r="D108" s="12"/>
    </row>
    <row r="109" spans="1:4" ht="11.1" customHeight="1">
      <c r="A109" s="32"/>
      <c r="B109" s="12"/>
      <c r="C109" s="12"/>
      <c r="D109" s="12"/>
    </row>
    <row r="110" spans="1:4" ht="11.1" customHeight="1">
      <c r="A110" s="32"/>
      <c r="B110" s="12"/>
      <c r="C110" s="12"/>
      <c r="D110" s="12"/>
    </row>
    <row r="111" spans="1:4" ht="11.1" customHeight="1">
      <c r="A111" s="32"/>
      <c r="B111" s="12"/>
      <c r="C111" s="12"/>
      <c r="D111" s="12"/>
    </row>
    <row r="112" spans="1:4" ht="11.1" customHeight="1">
      <c r="A112" s="32"/>
      <c r="B112" s="12"/>
      <c r="C112" s="12"/>
      <c r="D112" s="12"/>
    </row>
    <row r="113" spans="1:4" ht="11.1" customHeight="1">
      <c r="A113" s="32"/>
      <c r="B113" s="12"/>
      <c r="C113" s="12"/>
      <c r="D113" s="12"/>
    </row>
    <row r="114" spans="1:4" ht="11.1" customHeight="1">
      <c r="A114" s="66"/>
      <c r="B114" s="12"/>
      <c r="C114" s="12"/>
      <c r="D114" s="12"/>
    </row>
    <row r="115" spans="1:4" ht="11.1" customHeight="1">
      <c r="A115" s="32"/>
      <c r="B115" s="12"/>
      <c r="C115" s="12"/>
      <c r="D115" s="12"/>
    </row>
    <row r="116" spans="1:4" ht="11.1" customHeight="1">
      <c r="A116" s="32"/>
      <c r="B116" s="12"/>
      <c r="C116" s="12"/>
      <c r="D116" s="12"/>
    </row>
    <row r="117" spans="1:4" ht="11.1" customHeight="1">
      <c r="A117" s="32"/>
      <c r="B117" s="12"/>
      <c r="C117" s="12"/>
      <c r="D117" s="12"/>
    </row>
    <row r="118" spans="1:4" ht="11.1" customHeight="1">
      <c r="A118" s="32"/>
      <c r="B118" s="12"/>
      <c r="C118" s="12"/>
      <c r="D118" s="12"/>
    </row>
    <row r="119" spans="1:4" ht="11.1" customHeight="1">
      <c r="A119" s="32"/>
      <c r="B119" s="12"/>
      <c r="C119" s="12"/>
      <c r="D119" s="12"/>
    </row>
    <row r="120" spans="1:4" ht="11.1" customHeight="1">
      <c r="A120" s="32"/>
      <c r="B120" s="12"/>
      <c r="C120" s="12"/>
      <c r="D120" s="12"/>
    </row>
    <row r="121" spans="1:4" ht="11.1" customHeight="1">
      <c r="A121" s="32"/>
      <c r="B121" s="12"/>
      <c r="C121" s="12"/>
      <c r="D121" s="12"/>
    </row>
    <row r="122" spans="1:4" ht="11.1" customHeight="1">
      <c r="A122" s="32"/>
      <c r="B122" s="12"/>
      <c r="C122" s="12"/>
      <c r="D122" s="12"/>
    </row>
    <row r="123" spans="1:4" ht="11.1" customHeight="1">
      <c r="A123" s="32"/>
      <c r="B123" s="12"/>
      <c r="C123" s="12"/>
      <c r="D123" s="12"/>
    </row>
    <row r="124" spans="1:4" ht="11.1" customHeight="1">
      <c r="A124" s="32"/>
      <c r="B124" s="12"/>
      <c r="C124" s="12"/>
      <c r="D124" s="12"/>
    </row>
    <row r="125" spans="1:4" ht="11.1" customHeight="1">
      <c r="A125" s="66"/>
      <c r="B125" s="12"/>
      <c r="C125" s="12"/>
      <c r="D125" s="12"/>
    </row>
    <row r="126" spans="1:4" ht="11.1" customHeight="1">
      <c r="A126" s="32"/>
      <c r="B126" s="12"/>
      <c r="C126" s="12"/>
      <c r="D126" s="12"/>
    </row>
    <row r="127" spans="1:4" ht="11.1" customHeight="1">
      <c r="A127" s="32"/>
      <c r="B127" s="12"/>
      <c r="C127" s="12"/>
      <c r="D127" s="12"/>
    </row>
    <row r="128" spans="1:4" ht="11.1" customHeight="1">
      <c r="A128" s="32"/>
      <c r="B128" s="12"/>
      <c r="C128" s="12"/>
      <c r="D128" s="12"/>
    </row>
    <row r="129" spans="1:7" ht="11.1" customHeight="1">
      <c r="A129" s="32"/>
      <c r="B129" s="12"/>
      <c r="C129" s="12"/>
      <c r="D129" s="12"/>
    </row>
    <row r="130" spans="1:7" ht="11.1" customHeight="1">
      <c r="A130" s="32"/>
      <c r="B130" s="12"/>
      <c r="C130" s="12"/>
      <c r="D130" s="12"/>
    </row>
    <row r="131" spans="1:7" ht="11.1" customHeight="1">
      <c r="A131" s="32"/>
      <c r="B131" s="12"/>
      <c r="C131" s="12"/>
      <c r="D131" s="12"/>
    </row>
    <row r="132" spans="1:7" ht="11.1" customHeight="1">
      <c r="A132" s="32"/>
      <c r="B132" s="12"/>
      <c r="C132" s="12"/>
      <c r="D132" s="12"/>
    </row>
    <row r="133" spans="1:7" ht="11.1" customHeight="1">
      <c r="A133" s="32"/>
      <c r="B133" s="12"/>
      <c r="C133" s="12"/>
      <c r="D133" s="12"/>
    </row>
    <row r="134" spans="1:7" ht="11.1" customHeight="1">
      <c r="A134" s="66"/>
      <c r="B134" s="12"/>
      <c r="C134" s="12"/>
      <c r="D134" s="12"/>
    </row>
    <row r="135" spans="1:7" ht="11.1" customHeight="1">
      <c r="A135" s="32"/>
      <c r="B135" s="12"/>
      <c r="C135" s="12"/>
      <c r="D135" s="12"/>
      <c r="E135" s="12"/>
      <c r="F135" s="12"/>
    </row>
    <row r="136" spans="1:7" ht="11.1" customHeight="1">
      <c r="A136" s="32"/>
      <c r="B136" s="12"/>
      <c r="C136" s="12"/>
      <c r="D136" s="12"/>
      <c r="E136" s="12"/>
      <c r="F136" s="12"/>
      <c r="G136" s="12"/>
    </row>
    <row r="137" spans="1:7" ht="11.1" customHeight="1">
      <c r="A137" s="32"/>
      <c r="B137" s="12"/>
      <c r="C137" s="12"/>
      <c r="D137" s="12"/>
      <c r="E137" s="12"/>
      <c r="F137" s="12"/>
      <c r="G137" s="12"/>
    </row>
    <row r="138" spans="1:7" ht="11.1" customHeight="1">
      <c r="A138" s="32"/>
      <c r="B138" s="12"/>
      <c r="C138" s="12"/>
      <c r="D138" s="12"/>
      <c r="E138" s="12"/>
      <c r="F138" s="12"/>
      <c r="G138" s="12"/>
    </row>
    <row r="139" spans="1:7" ht="11.1" customHeight="1">
      <c r="A139" s="32"/>
      <c r="B139" s="12"/>
      <c r="C139" s="12"/>
      <c r="D139" s="12"/>
      <c r="E139" s="12"/>
      <c r="F139" s="12"/>
      <c r="G139" s="12"/>
    </row>
    <row r="140" spans="1:7" ht="11.1" customHeight="1">
      <c r="A140" s="66"/>
      <c r="B140" s="12"/>
      <c r="C140" s="12"/>
      <c r="D140" s="12"/>
      <c r="E140" s="12"/>
      <c r="F140" s="12"/>
      <c r="G140" s="12"/>
    </row>
    <row r="141" spans="1:7" ht="11.1" customHeight="1">
      <c r="A141" s="32"/>
      <c r="B141" s="12"/>
      <c r="C141" s="12"/>
      <c r="D141" s="12"/>
      <c r="E141" s="12"/>
      <c r="F141" s="12"/>
      <c r="G141" s="12"/>
    </row>
    <row r="142" spans="1:7" ht="11.1" customHeight="1">
      <c r="A142" s="32"/>
      <c r="B142" s="12"/>
      <c r="C142" s="12"/>
      <c r="D142" s="12"/>
      <c r="E142" s="12"/>
      <c r="F142" s="12"/>
      <c r="G142" s="12"/>
    </row>
    <row r="143" spans="1:7" ht="11.1" customHeight="1">
      <c r="A143" s="32"/>
      <c r="B143" s="12"/>
      <c r="C143" s="12"/>
      <c r="D143" s="12"/>
      <c r="E143" s="12"/>
      <c r="F143" s="12"/>
      <c r="G143" s="12"/>
    </row>
    <row r="144" spans="1:7" ht="11.1" customHeight="1">
      <c r="A144" s="32"/>
      <c r="B144" s="12"/>
      <c r="C144" s="12"/>
      <c r="D144" s="12"/>
      <c r="E144" s="12"/>
      <c r="F144" s="12"/>
      <c r="G144" s="12"/>
    </row>
    <row r="145" spans="1:7" ht="11.1" customHeight="1">
      <c r="A145" s="32"/>
      <c r="B145" s="12"/>
      <c r="C145" s="12"/>
      <c r="D145" s="12"/>
      <c r="E145" s="12"/>
      <c r="F145" s="12"/>
      <c r="G145" s="12"/>
    </row>
    <row r="146" spans="1:7" ht="11.1" customHeight="1">
      <c r="A146" s="32"/>
      <c r="B146" s="12"/>
      <c r="C146" s="12"/>
      <c r="D146" s="12"/>
      <c r="E146" s="12"/>
      <c r="F146" s="12"/>
      <c r="G146" s="12"/>
    </row>
    <row r="147" spans="1:7" ht="11.1" customHeight="1">
      <c r="A147" s="32"/>
      <c r="B147" s="12"/>
      <c r="C147" s="12"/>
      <c r="D147" s="12"/>
      <c r="E147" s="12"/>
      <c r="F147" s="12"/>
      <c r="G147" s="12"/>
    </row>
    <row r="148" spans="1:7" ht="11.1" customHeight="1">
      <c r="A148" s="32"/>
      <c r="B148" s="12"/>
      <c r="C148" s="12"/>
      <c r="D148" s="12"/>
      <c r="E148" s="12"/>
      <c r="F148" s="12"/>
      <c r="G148" s="12"/>
    </row>
    <row r="149" spans="1:7" ht="11.1" customHeight="1">
      <c r="A149" s="32"/>
      <c r="B149" s="12"/>
      <c r="C149" s="12"/>
      <c r="D149" s="12"/>
      <c r="E149" s="12"/>
      <c r="F149" s="12"/>
      <c r="G149" s="12"/>
    </row>
    <row r="150" spans="1:7" ht="11.1" customHeight="1">
      <c r="A150" s="32"/>
      <c r="B150" s="12"/>
      <c r="C150" s="12"/>
      <c r="D150" s="12"/>
      <c r="E150" s="12"/>
      <c r="F150" s="12"/>
      <c r="G150" s="12"/>
    </row>
    <row r="151" spans="1:7" ht="11.1" customHeight="1">
      <c r="A151" s="12"/>
      <c r="B151" s="12"/>
      <c r="C151" s="12"/>
      <c r="D151" s="12"/>
      <c r="E151" s="12"/>
      <c r="F151" s="12"/>
      <c r="G151" s="12"/>
    </row>
    <row r="152" spans="1:7" ht="11.1" customHeight="1">
      <c r="A152" s="32"/>
      <c r="B152" s="12"/>
      <c r="C152" s="12"/>
      <c r="D152" s="12"/>
      <c r="E152" s="12"/>
      <c r="F152" s="12"/>
      <c r="G152" s="12"/>
    </row>
    <row r="153" spans="1:7" ht="11.1" customHeight="1">
      <c r="A153" s="32"/>
      <c r="B153" s="12"/>
      <c r="C153" s="12"/>
      <c r="D153" s="12"/>
      <c r="E153" s="12"/>
      <c r="F153" s="12"/>
      <c r="G153" s="12"/>
    </row>
    <row r="154" spans="1:7" ht="11.1" customHeight="1">
      <c r="A154" s="32"/>
      <c r="B154" s="12"/>
      <c r="C154" s="12"/>
      <c r="D154" s="12"/>
      <c r="E154" s="12"/>
      <c r="F154" s="12"/>
      <c r="G154" s="12"/>
    </row>
    <row r="155" spans="1:7">
      <c r="A155" s="32"/>
      <c r="B155" s="12"/>
      <c r="C155" s="12"/>
      <c r="D155" s="12"/>
      <c r="E155" s="12"/>
      <c r="F155" s="12"/>
      <c r="G155" s="12"/>
    </row>
    <row r="156" spans="1:7">
      <c r="A156" s="32"/>
      <c r="B156" s="12"/>
      <c r="C156" s="12"/>
      <c r="D156" s="12"/>
      <c r="E156" s="12"/>
      <c r="F156" s="12"/>
      <c r="G156" s="12"/>
    </row>
    <row r="157" spans="1:7">
      <c r="A157" s="32"/>
      <c r="B157" s="12"/>
      <c r="C157" s="12"/>
      <c r="D157" s="12"/>
      <c r="E157" s="12"/>
      <c r="F157" s="12"/>
      <c r="G157" s="12"/>
    </row>
    <row r="158" spans="1:7">
      <c r="A158" s="32"/>
      <c r="B158" s="12"/>
      <c r="C158" s="12"/>
      <c r="D158" s="12"/>
      <c r="E158" s="12"/>
      <c r="F158" s="12"/>
      <c r="G158" s="12"/>
    </row>
    <row r="159" spans="1:7">
      <c r="A159" s="32"/>
      <c r="B159" s="12"/>
      <c r="C159" s="12"/>
      <c r="D159" s="12"/>
      <c r="E159" s="12"/>
      <c r="F159" s="12"/>
      <c r="G159" s="12"/>
    </row>
    <row r="160" spans="1:7">
      <c r="A160" s="32"/>
      <c r="B160" s="12"/>
      <c r="C160" s="12"/>
      <c r="D160" s="12"/>
      <c r="E160" s="12"/>
      <c r="F160" s="12"/>
      <c r="G160" s="12"/>
    </row>
    <row r="161" spans="1:10">
      <c r="A161" s="32"/>
      <c r="B161" s="12"/>
      <c r="C161" s="12"/>
      <c r="D161" s="12"/>
      <c r="E161" s="12"/>
      <c r="F161" s="12"/>
      <c r="G161" s="12"/>
    </row>
    <row r="162" spans="1:10">
      <c r="A162" s="32"/>
      <c r="B162" s="12"/>
      <c r="C162" s="12"/>
      <c r="D162" s="12"/>
      <c r="E162" s="12"/>
      <c r="F162" s="12"/>
      <c r="G162" s="12"/>
    </row>
    <row r="163" spans="1:10">
      <c r="A163" s="32"/>
      <c r="B163" s="12"/>
      <c r="C163" s="12"/>
      <c r="D163" s="12"/>
      <c r="E163" s="12"/>
      <c r="F163" s="12"/>
      <c r="G163" s="12"/>
    </row>
    <row r="164" spans="1:10">
      <c r="A164" s="32"/>
      <c r="B164" s="12"/>
      <c r="C164" s="12"/>
      <c r="D164" s="12"/>
      <c r="E164" s="12"/>
      <c r="F164" s="12"/>
      <c r="G164" s="12"/>
    </row>
    <row r="165" spans="1:10">
      <c r="A165" s="32"/>
      <c r="B165" s="12"/>
      <c r="C165" s="12"/>
      <c r="D165" s="12"/>
      <c r="E165" s="12"/>
      <c r="F165" s="12"/>
      <c r="G165" s="12"/>
    </row>
    <row r="166" spans="1:10">
      <c r="A166" s="32"/>
      <c r="B166" s="12"/>
      <c r="C166" s="12"/>
      <c r="D166" s="12"/>
      <c r="E166" s="12"/>
      <c r="F166" s="12"/>
      <c r="G166" s="12"/>
    </row>
    <row r="167" spans="1:10">
      <c r="A167" s="32"/>
      <c r="B167" s="12"/>
      <c r="C167" s="12"/>
      <c r="D167" s="12"/>
      <c r="E167" s="12"/>
      <c r="F167" s="12"/>
      <c r="G167" s="12"/>
    </row>
    <row r="168" spans="1:10">
      <c r="A168" s="32"/>
      <c r="B168" s="12"/>
      <c r="C168" s="12"/>
      <c r="D168" s="12"/>
      <c r="E168" s="12"/>
      <c r="F168" s="12"/>
      <c r="G168" s="12"/>
    </row>
    <row r="169" spans="1:10">
      <c r="A169" s="32"/>
      <c r="B169" s="12"/>
      <c r="C169" s="12"/>
      <c r="D169" s="12"/>
      <c r="E169" s="12"/>
      <c r="F169" s="12"/>
      <c r="G169" s="12"/>
    </row>
    <row r="170" spans="1:10">
      <c r="A170" s="32"/>
      <c r="B170" s="12"/>
      <c r="C170" s="12"/>
      <c r="D170" s="12"/>
      <c r="E170" s="12"/>
      <c r="F170" s="12"/>
      <c r="G170" s="12"/>
    </row>
    <row r="171" spans="1:10">
      <c r="A171" s="32"/>
      <c r="B171" s="12"/>
      <c r="C171" s="12"/>
      <c r="D171" s="12"/>
      <c r="E171" s="12"/>
      <c r="F171" s="12"/>
      <c r="G171" s="12"/>
    </row>
    <row r="172" spans="1:10">
      <c r="A172" s="32"/>
      <c r="B172" s="12"/>
      <c r="C172" s="12"/>
      <c r="D172" s="12"/>
      <c r="E172" s="12"/>
      <c r="F172" s="12"/>
      <c r="G172" s="12"/>
    </row>
    <row r="173" spans="1:10">
      <c r="A173" s="32"/>
      <c r="B173" s="12"/>
      <c r="C173" s="12"/>
      <c r="D173" s="12"/>
      <c r="E173" s="12"/>
      <c r="F173" s="12"/>
      <c r="G173" s="12"/>
    </row>
    <row r="174" spans="1:10">
      <c r="A174" s="32"/>
      <c r="B174" s="12"/>
      <c r="C174" s="12"/>
      <c r="D174" s="12"/>
      <c r="E174" s="12"/>
      <c r="F174" s="12"/>
      <c r="G174" s="12"/>
    </row>
    <row r="175" spans="1:10">
      <c r="A175" s="32"/>
      <c r="B175" s="12"/>
      <c r="C175" s="12"/>
      <c r="D175" s="12"/>
      <c r="E175" s="12"/>
      <c r="F175" s="12"/>
      <c r="G175" s="12"/>
      <c r="J175" s="67"/>
    </row>
    <row r="176" spans="1:10">
      <c r="A176" s="32"/>
      <c r="B176" s="12"/>
      <c r="C176" s="12"/>
      <c r="D176" s="12"/>
      <c r="E176" s="12"/>
      <c r="F176" s="12"/>
      <c r="G176" s="12"/>
      <c r="J176" s="67"/>
    </row>
    <row r="177" spans="1:72">
      <c r="A177" s="12"/>
      <c r="B177" s="12"/>
      <c r="C177" s="12"/>
      <c r="D177" s="12"/>
      <c r="E177" s="12"/>
      <c r="F177" s="12"/>
      <c r="G177" s="12"/>
      <c r="I177" s="12"/>
      <c r="J177" s="67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</row>
    <row r="178" spans="1:72">
      <c r="A178" s="12"/>
      <c r="B178" s="12"/>
      <c r="C178" s="12"/>
      <c r="D178" s="12"/>
      <c r="E178" s="12"/>
      <c r="F178" s="12"/>
      <c r="G178" s="12"/>
      <c r="H178" s="12"/>
      <c r="I178" s="12"/>
      <c r="J178" s="67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</row>
    <row r="179" spans="1:72">
      <c r="A179" s="12"/>
      <c r="B179" s="12"/>
      <c r="C179" s="12"/>
      <c r="D179" s="12"/>
      <c r="E179" s="12"/>
      <c r="F179" s="12"/>
      <c r="G179" s="12"/>
      <c r="H179" s="12"/>
      <c r="I179" s="12"/>
      <c r="J179" s="67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</row>
    <row r="180" spans="1:72">
      <c r="A180" s="12"/>
      <c r="B180" s="12"/>
      <c r="C180" s="12"/>
      <c r="D180" s="12"/>
      <c r="E180" s="12"/>
      <c r="F180" s="12"/>
      <c r="G180" s="12"/>
      <c r="H180" s="12"/>
      <c r="I180" s="12"/>
      <c r="J180" s="67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</row>
    <row r="181" spans="1:72">
      <c r="A181" s="12"/>
      <c r="B181" s="12"/>
      <c r="C181" s="12"/>
      <c r="D181" s="12"/>
      <c r="E181" s="12"/>
      <c r="F181" s="12"/>
      <c r="G181" s="12"/>
      <c r="H181" s="12"/>
      <c r="I181" s="12"/>
      <c r="J181" s="67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</row>
    <row r="182" spans="1:72">
      <c r="A182" s="12"/>
      <c r="B182" s="12"/>
      <c r="C182" s="12"/>
      <c r="D182" s="12"/>
      <c r="E182" s="12"/>
      <c r="F182" s="12"/>
      <c r="G182" s="12"/>
      <c r="H182" s="12"/>
      <c r="I182" s="12"/>
      <c r="J182" s="67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</row>
    <row r="183" spans="1:72">
      <c r="A183" s="12"/>
      <c r="B183" s="12"/>
      <c r="C183" s="12"/>
      <c r="D183" s="12"/>
      <c r="E183" s="12"/>
      <c r="F183" s="12"/>
      <c r="G183" s="12"/>
      <c r="H183" s="12"/>
      <c r="I183" s="12"/>
      <c r="J183" s="67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</row>
    <row r="184" spans="1:72">
      <c r="A184" s="12"/>
      <c r="B184" s="12"/>
      <c r="C184" s="12"/>
      <c r="D184" s="12"/>
      <c r="E184" s="12"/>
      <c r="F184" s="12"/>
      <c r="G184" s="12"/>
      <c r="H184" s="12"/>
      <c r="I184" s="12"/>
      <c r="J184" s="67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</row>
    <row r="185" spans="1:72">
      <c r="A185" s="12"/>
      <c r="B185" s="12"/>
      <c r="C185" s="12"/>
      <c r="D185" s="12"/>
      <c r="E185" s="12"/>
      <c r="F185" s="12"/>
      <c r="G185" s="12"/>
      <c r="H185" s="12"/>
      <c r="I185" s="12"/>
      <c r="J185" s="67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</row>
    <row r="186" spans="1:72">
      <c r="A186" s="12"/>
      <c r="B186" s="12"/>
      <c r="C186" s="12"/>
      <c r="D186" s="12"/>
      <c r="E186" s="12"/>
      <c r="F186" s="12"/>
      <c r="G186" s="12"/>
      <c r="H186" s="12"/>
      <c r="I186" s="12"/>
      <c r="J186" s="67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</row>
    <row r="187" spans="1:72">
      <c r="A187" s="12"/>
      <c r="B187" s="12"/>
      <c r="C187" s="12"/>
      <c r="D187" s="12"/>
      <c r="E187" s="12"/>
      <c r="F187" s="12"/>
      <c r="G187" s="12"/>
      <c r="H187" s="12"/>
      <c r="I187" s="12"/>
      <c r="J187" s="67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</row>
    <row r="188" spans="1:72">
      <c r="A188" s="12"/>
      <c r="B188" s="12"/>
      <c r="C188" s="12"/>
      <c r="D188" s="12"/>
      <c r="E188" s="12"/>
      <c r="F188" s="12"/>
      <c r="G188" s="12"/>
      <c r="H188" s="12"/>
      <c r="I188" s="12"/>
      <c r="J188" s="67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</row>
    <row r="189" spans="1:72">
      <c r="A189" s="12"/>
      <c r="B189" s="12"/>
      <c r="C189" s="12"/>
      <c r="D189" s="12"/>
      <c r="E189" s="12"/>
      <c r="F189" s="12"/>
      <c r="G189" s="12"/>
      <c r="H189" s="12"/>
      <c r="I189" s="12"/>
      <c r="J189" s="67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</row>
    <row r="190" spans="1:72">
      <c r="A190" s="12"/>
      <c r="B190" s="12"/>
      <c r="C190" s="12"/>
      <c r="D190" s="12"/>
      <c r="E190" s="12"/>
      <c r="F190" s="12"/>
      <c r="G190" s="12"/>
      <c r="H190" s="12"/>
      <c r="I190" s="12"/>
      <c r="J190" s="67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</row>
    <row r="191" spans="1:72">
      <c r="A191" s="12"/>
      <c r="B191" s="12"/>
      <c r="C191" s="12"/>
      <c r="D191" s="12"/>
      <c r="E191" s="12"/>
      <c r="F191" s="12"/>
      <c r="G191" s="12"/>
      <c r="H191" s="12"/>
      <c r="I191" s="12"/>
      <c r="J191" s="67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</row>
    <row r="192" spans="1:72">
      <c r="A192" s="12"/>
      <c r="B192" s="12"/>
      <c r="C192" s="12"/>
      <c r="D192" s="12"/>
      <c r="E192" s="12"/>
      <c r="F192" s="12"/>
      <c r="G192" s="12"/>
      <c r="H192" s="12"/>
      <c r="I192" s="12"/>
      <c r="J192" s="67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</row>
    <row r="193" spans="1:72">
      <c r="A193" s="12"/>
      <c r="B193" s="12"/>
      <c r="C193" s="12"/>
      <c r="D193" s="12"/>
      <c r="E193" s="12"/>
      <c r="F193" s="12"/>
      <c r="G193" s="12"/>
      <c r="H193" s="12"/>
      <c r="I193" s="12"/>
      <c r="J193" s="67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</row>
    <row r="194" spans="1:72">
      <c r="A194" s="12"/>
      <c r="B194" s="12"/>
      <c r="C194" s="12"/>
      <c r="D194" s="12"/>
      <c r="E194" s="12"/>
      <c r="F194" s="12"/>
      <c r="G194" s="12"/>
      <c r="H194" s="12"/>
      <c r="I194" s="12"/>
      <c r="J194" s="67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</row>
    <row r="195" spans="1:72">
      <c r="A195" s="12"/>
      <c r="B195" s="12"/>
      <c r="C195" s="12"/>
      <c r="D195" s="12"/>
      <c r="E195" s="12"/>
      <c r="F195" s="12"/>
      <c r="G195" s="12"/>
      <c r="H195" s="12"/>
      <c r="I195" s="12"/>
      <c r="J195" s="67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</row>
    <row r="196" spans="1:72">
      <c r="A196" s="12"/>
      <c r="B196" s="12"/>
      <c r="C196" s="12"/>
      <c r="D196" s="12"/>
      <c r="E196" s="12"/>
      <c r="F196" s="12"/>
      <c r="G196" s="12"/>
      <c r="H196" s="12"/>
      <c r="I196" s="12"/>
      <c r="J196" s="67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</row>
    <row r="197" spans="1:72">
      <c r="A197" s="12"/>
      <c r="B197" s="12"/>
      <c r="C197" s="12"/>
      <c r="D197" s="12"/>
      <c r="E197" s="12"/>
      <c r="F197" s="12"/>
      <c r="G197" s="12"/>
      <c r="H197" s="12"/>
      <c r="I197" s="12"/>
      <c r="J197" s="67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</row>
    <row r="198" spans="1:72">
      <c r="A198" s="12"/>
      <c r="B198" s="12"/>
      <c r="C198" s="12"/>
      <c r="D198" s="12"/>
      <c r="E198" s="12"/>
      <c r="F198" s="12"/>
      <c r="G198" s="12"/>
      <c r="H198" s="12"/>
      <c r="I198" s="12"/>
      <c r="J198" s="67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</row>
    <row r="199" spans="1:72">
      <c r="A199" s="12"/>
      <c r="B199" s="12"/>
      <c r="C199" s="12"/>
      <c r="D199" s="12"/>
      <c r="E199" s="12"/>
      <c r="F199" s="12"/>
      <c r="G199" s="12"/>
      <c r="H199" s="12"/>
      <c r="I199" s="12"/>
      <c r="J199" s="67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</row>
    <row r="200" spans="1:72">
      <c r="A200" s="12"/>
      <c r="B200" s="12"/>
      <c r="C200" s="12"/>
      <c r="D200" s="12"/>
      <c r="E200" s="12"/>
      <c r="F200" s="12"/>
      <c r="G200" s="12"/>
      <c r="H200" s="12"/>
      <c r="I200" s="12"/>
      <c r="J200" s="67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</row>
    <row r="201" spans="1:72">
      <c r="A201" s="12"/>
      <c r="B201" s="12"/>
      <c r="C201" s="12"/>
      <c r="D201" s="12"/>
      <c r="E201" s="12"/>
      <c r="F201" s="12"/>
      <c r="G201" s="12"/>
      <c r="H201" s="12"/>
      <c r="I201" s="12"/>
      <c r="J201" s="67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</row>
    <row r="202" spans="1:72">
      <c r="A202" s="12"/>
      <c r="B202" s="12"/>
      <c r="C202" s="12"/>
      <c r="D202" s="12"/>
      <c r="E202" s="12"/>
      <c r="F202" s="12"/>
      <c r="G202" s="12"/>
      <c r="H202" s="12"/>
      <c r="I202" s="12"/>
      <c r="J202" s="67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</row>
    <row r="203" spans="1:72">
      <c r="A203" s="12"/>
      <c r="B203" s="12"/>
      <c r="C203" s="12"/>
      <c r="D203" s="12"/>
      <c r="E203" s="12"/>
      <c r="F203" s="12"/>
      <c r="G203" s="12"/>
      <c r="H203" s="12"/>
      <c r="I203" s="12"/>
      <c r="J203" s="67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</row>
    <row r="204" spans="1:72">
      <c r="A204" s="12"/>
      <c r="B204" s="12"/>
      <c r="C204" s="12"/>
      <c r="D204" s="12"/>
      <c r="E204" s="12"/>
      <c r="F204" s="12"/>
      <c r="G204" s="12"/>
      <c r="H204" s="12"/>
      <c r="I204" s="12"/>
      <c r="J204" s="67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</row>
    <row r="205" spans="1:72">
      <c r="A205" s="12"/>
      <c r="B205" s="12"/>
      <c r="C205" s="12"/>
      <c r="D205" s="12"/>
      <c r="E205" s="12"/>
      <c r="F205" s="12"/>
      <c r="G205" s="12"/>
      <c r="H205" s="12"/>
      <c r="I205" s="12"/>
      <c r="J205" s="67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</row>
    <row r="206" spans="1:72">
      <c r="A206" s="12"/>
      <c r="B206" s="12"/>
      <c r="C206" s="12"/>
      <c r="D206" s="12"/>
      <c r="E206" s="12"/>
      <c r="F206" s="12"/>
      <c r="G206" s="12"/>
      <c r="H206" s="12"/>
      <c r="I206" s="12"/>
      <c r="J206" s="67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</row>
    <row r="207" spans="1:72">
      <c r="A207" s="12"/>
      <c r="B207" s="12"/>
      <c r="C207" s="12"/>
      <c r="D207" s="12"/>
      <c r="E207" s="12"/>
      <c r="F207" s="12"/>
      <c r="G207" s="12"/>
      <c r="H207" s="12"/>
      <c r="I207" s="12"/>
      <c r="J207" s="67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</row>
    <row r="208" spans="1:72">
      <c r="A208" s="12"/>
      <c r="B208" s="12"/>
      <c r="C208" s="12"/>
      <c r="D208" s="12"/>
      <c r="E208" s="12"/>
      <c r="F208" s="12"/>
      <c r="G208" s="12"/>
      <c r="H208" s="12"/>
      <c r="I208" s="12"/>
      <c r="J208" s="67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</row>
    <row r="209" spans="1:72">
      <c r="A209" s="12"/>
      <c r="B209" s="12"/>
      <c r="C209" s="12"/>
      <c r="D209" s="12"/>
      <c r="E209" s="12"/>
      <c r="F209" s="12"/>
      <c r="G209" s="12"/>
      <c r="H209" s="12"/>
      <c r="I209" s="12"/>
      <c r="J209" s="67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</row>
    <row r="210" spans="1:72">
      <c r="A210" s="12"/>
      <c r="B210" s="12"/>
      <c r="C210" s="12"/>
      <c r="D210" s="12"/>
      <c r="E210" s="12"/>
      <c r="F210" s="12"/>
      <c r="G210" s="12"/>
      <c r="H210" s="12"/>
      <c r="I210" s="12"/>
      <c r="J210" s="67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</row>
    <row r="211" spans="1:72">
      <c r="A211" s="12"/>
      <c r="B211" s="12"/>
      <c r="C211" s="12"/>
      <c r="D211" s="12"/>
      <c r="E211" s="12"/>
      <c r="F211" s="12"/>
      <c r="G211" s="12"/>
      <c r="H211" s="12"/>
      <c r="I211" s="12"/>
      <c r="J211" s="67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</row>
    <row r="212" spans="1:72">
      <c r="A212" s="12"/>
      <c r="B212" s="12"/>
      <c r="C212" s="12"/>
      <c r="D212" s="12"/>
      <c r="E212" s="12"/>
      <c r="F212" s="12"/>
      <c r="G212" s="12"/>
      <c r="H212" s="12"/>
      <c r="I212" s="12"/>
      <c r="J212" s="67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</row>
    <row r="213" spans="1:72">
      <c r="A213" s="12"/>
      <c r="B213" s="12"/>
      <c r="C213" s="12"/>
      <c r="D213" s="12"/>
      <c r="E213" s="12"/>
      <c r="F213" s="12"/>
      <c r="G213" s="12"/>
      <c r="H213" s="12"/>
      <c r="I213" s="12"/>
      <c r="J213" s="67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</row>
    <row r="214" spans="1:72">
      <c r="A214" s="12"/>
      <c r="B214" s="12"/>
      <c r="C214" s="12"/>
      <c r="D214" s="12"/>
      <c r="E214" s="12"/>
      <c r="F214" s="12"/>
      <c r="G214" s="12"/>
      <c r="H214" s="12"/>
      <c r="I214" s="12"/>
      <c r="J214" s="67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</row>
    <row r="215" spans="1:72">
      <c r="A215" s="12"/>
      <c r="B215" s="12"/>
      <c r="C215" s="12"/>
      <c r="D215" s="12"/>
      <c r="E215" s="12"/>
      <c r="F215" s="12"/>
      <c r="G215" s="12"/>
      <c r="H215" s="12"/>
      <c r="I215" s="12"/>
      <c r="J215" s="67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  <c r="BT215" s="12"/>
    </row>
    <row r="216" spans="1:72">
      <c r="A216" s="12"/>
      <c r="B216" s="12"/>
      <c r="C216" s="12"/>
      <c r="D216" s="12"/>
      <c r="E216" s="12"/>
      <c r="F216" s="12"/>
      <c r="G216" s="12"/>
      <c r="H216" s="12"/>
      <c r="I216" s="12"/>
      <c r="J216" s="67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</row>
    <row r="217" spans="1:72">
      <c r="A217" s="12"/>
      <c r="B217" s="12"/>
      <c r="C217" s="12"/>
      <c r="D217" s="12"/>
      <c r="E217" s="12"/>
      <c r="F217" s="12"/>
      <c r="G217" s="12"/>
      <c r="H217" s="12"/>
      <c r="I217" s="12"/>
      <c r="J217" s="67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</row>
    <row r="218" spans="1:72">
      <c r="A218" s="12"/>
      <c r="B218" s="12"/>
      <c r="C218" s="12"/>
      <c r="D218" s="12"/>
      <c r="E218" s="12"/>
      <c r="F218" s="12"/>
      <c r="G218" s="12"/>
      <c r="H218" s="12"/>
      <c r="I218" s="12"/>
      <c r="J218" s="67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</row>
    <row r="219" spans="1:72">
      <c r="A219" s="12"/>
      <c r="B219" s="12"/>
      <c r="C219" s="12"/>
      <c r="D219" s="12"/>
      <c r="E219" s="12"/>
      <c r="F219" s="12"/>
      <c r="G219" s="12"/>
      <c r="H219" s="12"/>
      <c r="I219" s="12"/>
      <c r="J219" s="67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</row>
    <row r="220" spans="1:72">
      <c r="A220" s="12"/>
      <c r="B220" s="12"/>
      <c r="C220" s="12"/>
      <c r="D220" s="12"/>
      <c r="E220" s="12"/>
      <c r="F220" s="12"/>
      <c r="G220" s="12"/>
      <c r="H220" s="12"/>
      <c r="I220" s="12"/>
      <c r="J220" s="67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</row>
    <row r="221" spans="1:72">
      <c r="A221" s="12"/>
      <c r="B221" s="12"/>
      <c r="C221" s="12"/>
      <c r="D221" s="12"/>
      <c r="E221" s="12"/>
      <c r="F221" s="12"/>
      <c r="G221" s="12"/>
      <c r="H221" s="12"/>
      <c r="I221" s="12"/>
      <c r="J221" s="67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</row>
    <row r="222" spans="1:72">
      <c r="A222" s="12"/>
      <c r="B222" s="12"/>
      <c r="C222" s="12"/>
      <c r="D222" s="12"/>
      <c r="E222" s="12"/>
      <c r="F222" s="12"/>
      <c r="G222" s="12"/>
      <c r="H222" s="12"/>
      <c r="I222" s="12"/>
      <c r="J222" s="67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</row>
    <row r="223" spans="1:72">
      <c r="A223" s="12"/>
      <c r="B223" s="12"/>
      <c r="C223" s="12"/>
      <c r="D223" s="12"/>
      <c r="E223" s="12"/>
      <c r="F223" s="12"/>
      <c r="G223" s="12"/>
      <c r="H223" s="12"/>
      <c r="I223" s="12"/>
      <c r="J223" s="67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</row>
    <row r="224" spans="1:72">
      <c r="A224" s="12"/>
      <c r="B224" s="12"/>
      <c r="C224" s="12"/>
      <c r="D224" s="12"/>
      <c r="E224" s="12"/>
      <c r="F224" s="12"/>
      <c r="G224" s="12"/>
      <c r="H224" s="12"/>
      <c r="I224" s="12"/>
      <c r="J224" s="67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</row>
    <row r="225" spans="1:72">
      <c r="A225" s="12"/>
      <c r="B225" s="12"/>
      <c r="C225" s="12"/>
      <c r="D225" s="12"/>
      <c r="E225" s="12"/>
      <c r="F225" s="12"/>
      <c r="G225" s="12"/>
      <c r="H225" s="12"/>
      <c r="I225" s="12"/>
      <c r="J225" s="67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</row>
    <row r="226" spans="1:72">
      <c r="A226" s="12"/>
      <c r="B226" s="12"/>
      <c r="C226" s="12"/>
      <c r="D226" s="12"/>
      <c r="E226" s="12"/>
      <c r="F226" s="12"/>
      <c r="G226" s="12"/>
      <c r="H226" s="12"/>
      <c r="I226" s="12"/>
      <c r="J226" s="67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</row>
    <row r="227" spans="1:72">
      <c r="A227" s="12"/>
      <c r="B227" s="12"/>
      <c r="C227" s="12"/>
      <c r="D227" s="12"/>
      <c r="E227" s="12"/>
      <c r="F227" s="12"/>
      <c r="G227" s="12"/>
      <c r="H227" s="12"/>
      <c r="I227" s="12"/>
      <c r="J227" s="67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</row>
    <row r="228" spans="1:72">
      <c r="A228" s="12"/>
      <c r="B228" s="12"/>
      <c r="C228" s="12"/>
      <c r="D228" s="12"/>
      <c r="E228" s="12"/>
      <c r="F228" s="12"/>
      <c r="G228" s="12"/>
      <c r="H228" s="12"/>
      <c r="I228" s="12"/>
      <c r="J228" s="67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</row>
    <row r="229" spans="1:72">
      <c r="A229" s="12"/>
      <c r="B229" s="12"/>
      <c r="C229" s="12"/>
      <c r="D229" s="12"/>
      <c r="E229" s="12"/>
      <c r="F229" s="12"/>
      <c r="G229" s="12"/>
      <c r="H229" s="12"/>
      <c r="I229" s="12"/>
      <c r="J229" s="67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</row>
    <row r="230" spans="1:72">
      <c r="A230" s="12"/>
      <c r="B230" s="12"/>
      <c r="C230" s="12"/>
      <c r="D230" s="12"/>
      <c r="E230" s="12"/>
      <c r="F230" s="12"/>
      <c r="G230" s="12"/>
      <c r="H230" s="12"/>
      <c r="I230" s="12"/>
      <c r="J230" s="67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</row>
    <row r="231" spans="1:72">
      <c r="A231" s="12"/>
      <c r="B231" s="12"/>
      <c r="C231" s="12"/>
      <c r="D231" s="12"/>
      <c r="E231" s="12"/>
      <c r="F231" s="12"/>
      <c r="G231" s="12"/>
      <c r="H231" s="12"/>
      <c r="I231" s="12"/>
      <c r="J231" s="67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</row>
    <row r="232" spans="1:72">
      <c r="A232" s="12"/>
      <c r="B232" s="12"/>
      <c r="C232" s="12"/>
      <c r="D232" s="12"/>
      <c r="E232" s="12"/>
      <c r="F232" s="12"/>
      <c r="G232" s="12"/>
      <c r="H232" s="12"/>
      <c r="I232" s="12"/>
      <c r="J232" s="67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</row>
    <row r="233" spans="1:72">
      <c r="A233" s="12"/>
      <c r="B233" s="12"/>
      <c r="C233" s="12"/>
      <c r="D233" s="12"/>
      <c r="E233" s="12"/>
      <c r="F233" s="12"/>
      <c r="G233" s="12"/>
      <c r="H233" s="12"/>
      <c r="I233" s="12"/>
      <c r="J233" s="67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</row>
    <row r="234" spans="1:72">
      <c r="A234" s="12"/>
      <c r="B234" s="12"/>
      <c r="C234" s="12"/>
      <c r="D234" s="12"/>
      <c r="E234" s="12"/>
      <c r="F234" s="12"/>
      <c r="G234" s="12"/>
      <c r="H234" s="12"/>
      <c r="I234" s="12"/>
      <c r="J234" s="67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  <c r="BT234" s="12"/>
    </row>
    <row r="235" spans="1:72">
      <c r="A235" s="12"/>
      <c r="B235" s="12"/>
      <c r="C235" s="12"/>
      <c r="D235" s="12"/>
      <c r="E235" s="12"/>
      <c r="F235" s="12"/>
      <c r="G235" s="12"/>
      <c r="H235" s="12"/>
      <c r="I235" s="12"/>
      <c r="J235" s="67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  <c r="BT235" s="12"/>
    </row>
    <row r="236" spans="1:72">
      <c r="A236" s="12"/>
      <c r="B236" s="12"/>
      <c r="C236" s="12"/>
      <c r="D236" s="12"/>
      <c r="E236" s="12"/>
      <c r="F236" s="12"/>
      <c r="G236" s="12"/>
      <c r="H236" s="12"/>
      <c r="I236" s="12"/>
      <c r="J236" s="67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  <c r="BT236" s="12"/>
    </row>
    <row r="237" spans="1:72">
      <c r="A237" s="12"/>
      <c r="B237" s="12"/>
      <c r="C237" s="12"/>
      <c r="D237" s="12"/>
      <c r="E237" s="12"/>
      <c r="F237" s="12"/>
      <c r="G237" s="12"/>
      <c r="H237" s="12"/>
      <c r="I237" s="12"/>
      <c r="J237" s="67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</row>
    <row r="238" spans="1:72">
      <c r="A238" s="12"/>
      <c r="B238" s="12"/>
      <c r="C238" s="12"/>
      <c r="D238" s="12"/>
      <c r="E238" s="12"/>
      <c r="F238" s="12"/>
      <c r="G238" s="12"/>
      <c r="H238" s="12"/>
      <c r="I238" s="12"/>
      <c r="J238" s="67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  <c r="BT238" s="12"/>
    </row>
    <row r="239" spans="1:72">
      <c r="A239" s="12"/>
      <c r="B239" s="12"/>
      <c r="C239" s="12"/>
      <c r="D239" s="12"/>
      <c r="E239" s="12"/>
      <c r="F239" s="12"/>
      <c r="G239" s="12"/>
      <c r="H239" s="12"/>
      <c r="I239" s="12"/>
      <c r="J239" s="67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  <c r="BT239" s="12"/>
    </row>
    <row r="240" spans="1:72">
      <c r="A240" s="12"/>
      <c r="B240" s="12"/>
      <c r="C240" s="12"/>
      <c r="D240" s="12"/>
      <c r="E240" s="12"/>
      <c r="F240" s="12"/>
      <c r="G240" s="12"/>
      <c r="H240" s="12"/>
      <c r="I240" s="12"/>
      <c r="J240" s="67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</row>
    <row r="241" spans="1:72">
      <c r="A241" s="12"/>
      <c r="B241" s="12"/>
      <c r="C241" s="12"/>
      <c r="D241" s="12"/>
      <c r="E241" s="12"/>
      <c r="F241" s="12"/>
      <c r="G241" s="12"/>
      <c r="H241" s="12"/>
      <c r="I241" s="12"/>
      <c r="J241" s="67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</row>
    <row r="242" spans="1:72">
      <c r="A242" s="12"/>
      <c r="B242" s="12"/>
      <c r="C242" s="12"/>
      <c r="D242" s="12"/>
      <c r="E242" s="12"/>
      <c r="F242" s="12"/>
      <c r="G242" s="12"/>
      <c r="H242" s="12"/>
      <c r="I242" s="12"/>
      <c r="J242" s="67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2"/>
      <c r="BO242" s="12"/>
      <c r="BP242" s="12"/>
      <c r="BQ242" s="12"/>
      <c r="BR242" s="12"/>
      <c r="BS242" s="12"/>
      <c r="BT242" s="12"/>
    </row>
    <row r="243" spans="1:72">
      <c r="A243" s="12"/>
      <c r="B243" s="12"/>
      <c r="C243" s="12"/>
      <c r="D243" s="12"/>
      <c r="E243" s="12"/>
      <c r="F243" s="12"/>
      <c r="G243" s="12"/>
      <c r="H243" s="12"/>
      <c r="I243" s="12"/>
      <c r="J243" s="67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  <c r="BT243" s="12"/>
    </row>
    <row r="244" spans="1:72">
      <c r="A244" s="12"/>
      <c r="B244" s="12"/>
      <c r="C244" s="12"/>
      <c r="D244" s="12"/>
      <c r="E244" s="12"/>
      <c r="F244" s="12"/>
      <c r="G244" s="12"/>
      <c r="H244" s="12"/>
      <c r="I244" s="12"/>
      <c r="J244" s="67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  <c r="BT244" s="12"/>
    </row>
    <row r="245" spans="1:72">
      <c r="A245" s="12"/>
      <c r="B245" s="12"/>
      <c r="C245" s="12"/>
      <c r="D245" s="12"/>
      <c r="E245" s="12"/>
      <c r="F245" s="12"/>
      <c r="G245" s="12"/>
      <c r="H245" s="12"/>
      <c r="I245" s="12"/>
      <c r="J245" s="67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  <c r="BT245" s="12"/>
    </row>
    <row r="246" spans="1:72">
      <c r="A246" s="12"/>
      <c r="B246" s="12"/>
      <c r="C246" s="12"/>
      <c r="D246" s="12"/>
      <c r="E246" s="12"/>
      <c r="F246" s="12"/>
      <c r="G246" s="12"/>
      <c r="H246" s="12"/>
      <c r="I246" s="12"/>
      <c r="J246" s="67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</row>
    <row r="247" spans="1:72">
      <c r="A247" s="12"/>
      <c r="B247" s="12"/>
      <c r="C247" s="12"/>
      <c r="D247" s="12"/>
      <c r="E247" s="12"/>
      <c r="F247" s="12"/>
      <c r="G247" s="12"/>
      <c r="H247" s="12"/>
      <c r="I247" s="12"/>
      <c r="J247" s="67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</row>
    <row r="248" spans="1:72">
      <c r="A248" s="12"/>
      <c r="B248" s="12"/>
      <c r="C248" s="12"/>
      <c r="D248" s="12"/>
      <c r="E248" s="12"/>
      <c r="F248" s="12"/>
      <c r="G248" s="12"/>
      <c r="H248" s="12"/>
      <c r="I248" s="12"/>
      <c r="J248" s="67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2"/>
      <c r="BP248" s="12"/>
      <c r="BQ248" s="12"/>
      <c r="BR248" s="12"/>
      <c r="BS248" s="12"/>
      <c r="BT248" s="12"/>
    </row>
    <row r="249" spans="1:72">
      <c r="A249" s="12"/>
      <c r="B249" s="12"/>
      <c r="C249" s="12"/>
      <c r="D249" s="12"/>
      <c r="E249" s="12"/>
      <c r="F249" s="12"/>
      <c r="G249" s="12"/>
      <c r="H249" s="12"/>
      <c r="I249" s="12"/>
      <c r="J249" s="67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  <c r="BJ249" s="12"/>
      <c r="BK249" s="12"/>
      <c r="BL249" s="12"/>
      <c r="BM249" s="12"/>
      <c r="BN249" s="12"/>
      <c r="BO249" s="12"/>
      <c r="BP249" s="12"/>
      <c r="BQ249" s="12"/>
      <c r="BR249" s="12"/>
      <c r="BS249" s="12"/>
      <c r="BT249" s="12"/>
    </row>
    <row r="250" spans="1:72">
      <c r="A250" s="12"/>
      <c r="B250" s="12"/>
      <c r="C250" s="12"/>
      <c r="D250" s="12"/>
      <c r="E250" s="12"/>
      <c r="F250" s="12"/>
      <c r="G250" s="12"/>
      <c r="H250" s="12"/>
      <c r="I250" s="12"/>
      <c r="J250" s="67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2"/>
      <c r="BQ250" s="12"/>
      <c r="BR250" s="12"/>
      <c r="BS250" s="12"/>
      <c r="BT250" s="12"/>
    </row>
    <row r="251" spans="1:72">
      <c r="A251" s="12"/>
      <c r="B251" s="12"/>
      <c r="C251" s="12"/>
      <c r="D251" s="12"/>
      <c r="E251" s="12"/>
      <c r="F251" s="12"/>
      <c r="G251" s="12"/>
      <c r="H251" s="12"/>
      <c r="I251" s="12"/>
      <c r="J251" s="67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2"/>
      <c r="BO251" s="12"/>
      <c r="BP251" s="12"/>
      <c r="BQ251" s="12"/>
      <c r="BR251" s="12"/>
      <c r="BS251" s="12"/>
      <c r="BT251" s="12"/>
    </row>
    <row r="252" spans="1:72">
      <c r="A252" s="12"/>
      <c r="B252" s="12"/>
      <c r="C252" s="12"/>
      <c r="D252" s="12"/>
      <c r="E252" s="12"/>
      <c r="F252" s="12"/>
      <c r="G252" s="12"/>
      <c r="H252" s="12"/>
      <c r="I252" s="12"/>
      <c r="J252" s="67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2"/>
      <c r="BO252" s="12"/>
      <c r="BP252" s="12"/>
      <c r="BQ252" s="12"/>
      <c r="BR252" s="12"/>
      <c r="BS252" s="12"/>
      <c r="BT252" s="12"/>
    </row>
    <row r="253" spans="1:72">
      <c r="A253" s="12"/>
      <c r="B253" s="12"/>
      <c r="C253" s="12"/>
      <c r="D253" s="12"/>
      <c r="E253" s="12"/>
      <c r="F253" s="12"/>
      <c r="G253" s="12"/>
      <c r="H253" s="12"/>
      <c r="I253" s="12"/>
      <c r="J253" s="67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2"/>
      <c r="BR253" s="12"/>
      <c r="BS253" s="12"/>
      <c r="BT253" s="12"/>
    </row>
    <row r="254" spans="1:72">
      <c r="A254" s="12"/>
      <c r="B254" s="12"/>
      <c r="C254" s="12"/>
      <c r="D254" s="12"/>
      <c r="E254" s="12"/>
      <c r="F254" s="12"/>
      <c r="G254" s="12"/>
      <c r="H254" s="12"/>
      <c r="I254" s="12"/>
      <c r="J254" s="67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2"/>
      <c r="BO254" s="12"/>
      <c r="BP254" s="12"/>
      <c r="BQ254" s="12"/>
      <c r="BR254" s="12"/>
      <c r="BS254" s="12"/>
      <c r="BT254" s="12"/>
    </row>
    <row r="255" spans="1:72">
      <c r="A255" s="12"/>
      <c r="B255" s="12"/>
      <c r="C255" s="12"/>
      <c r="D255" s="12"/>
      <c r="E255" s="12"/>
      <c r="F255" s="12"/>
      <c r="G255" s="12"/>
      <c r="H255" s="12"/>
      <c r="I255" s="12"/>
      <c r="J255" s="67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</row>
    <row r="256" spans="1:72">
      <c r="A256" s="12"/>
      <c r="B256" s="12"/>
      <c r="C256" s="12"/>
      <c r="D256" s="12"/>
      <c r="E256" s="12"/>
      <c r="F256" s="12"/>
      <c r="G256" s="12"/>
      <c r="H256" s="12"/>
      <c r="I256" s="12"/>
      <c r="J256" s="67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</row>
    <row r="257" spans="1:72">
      <c r="A257" s="12"/>
      <c r="B257" s="12"/>
      <c r="C257" s="12"/>
      <c r="D257" s="12"/>
      <c r="E257" s="12"/>
      <c r="F257" s="12"/>
      <c r="G257" s="12"/>
      <c r="H257" s="12"/>
      <c r="I257" s="12"/>
      <c r="J257" s="67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2"/>
      <c r="BO257" s="12"/>
      <c r="BP257" s="12"/>
      <c r="BQ257" s="12"/>
      <c r="BR257" s="12"/>
      <c r="BS257" s="12"/>
      <c r="BT257" s="12"/>
    </row>
    <row r="258" spans="1:72">
      <c r="A258" s="12"/>
      <c r="B258" s="12"/>
      <c r="C258" s="12"/>
      <c r="D258" s="12"/>
      <c r="E258" s="12"/>
      <c r="F258" s="12"/>
      <c r="G258" s="12"/>
      <c r="H258" s="12"/>
      <c r="I258" s="12"/>
      <c r="J258" s="67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2"/>
      <c r="BO258" s="12"/>
      <c r="BP258" s="12"/>
      <c r="BQ258" s="12"/>
      <c r="BR258" s="12"/>
      <c r="BS258" s="12"/>
      <c r="BT258" s="12"/>
    </row>
    <row r="259" spans="1:72">
      <c r="A259" s="12"/>
      <c r="B259" s="12"/>
      <c r="C259" s="12"/>
      <c r="D259" s="12"/>
      <c r="E259" s="12"/>
      <c r="F259" s="12"/>
      <c r="G259" s="12"/>
      <c r="H259" s="12"/>
      <c r="I259" s="12"/>
      <c r="J259" s="67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2"/>
      <c r="BQ259" s="12"/>
      <c r="BR259" s="12"/>
      <c r="BS259" s="12"/>
      <c r="BT259" s="12"/>
    </row>
    <row r="260" spans="1:72">
      <c r="A260" s="12"/>
      <c r="B260" s="12"/>
      <c r="C260" s="12"/>
      <c r="D260" s="12"/>
      <c r="E260" s="12"/>
      <c r="F260" s="12"/>
      <c r="G260" s="12"/>
      <c r="H260" s="12"/>
      <c r="I260" s="12"/>
      <c r="J260" s="67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2"/>
      <c r="BO260" s="12"/>
      <c r="BP260" s="12"/>
      <c r="BQ260" s="12"/>
      <c r="BR260" s="12"/>
      <c r="BS260" s="12"/>
      <c r="BT260" s="12"/>
    </row>
    <row r="261" spans="1:72">
      <c r="A261" s="12"/>
      <c r="B261" s="12"/>
      <c r="C261" s="12"/>
      <c r="D261" s="12"/>
      <c r="E261" s="12"/>
      <c r="F261" s="12"/>
      <c r="G261" s="12"/>
      <c r="H261" s="12"/>
      <c r="I261" s="12"/>
      <c r="J261" s="67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2"/>
      <c r="BR261" s="12"/>
      <c r="BS261" s="12"/>
      <c r="BT261" s="12"/>
    </row>
    <row r="262" spans="1:72">
      <c r="A262" s="12"/>
      <c r="B262" s="12"/>
      <c r="C262" s="12"/>
      <c r="D262" s="12"/>
      <c r="E262" s="12"/>
      <c r="F262" s="12"/>
      <c r="G262" s="12"/>
      <c r="H262" s="12"/>
      <c r="I262" s="12"/>
      <c r="J262" s="67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2"/>
      <c r="BQ262" s="12"/>
      <c r="BR262" s="12"/>
      <c r="BS262" s="12"/>
      <c r="BT262" s="12"/>
    </row>
    <row r="263" spans="1:72">
      <c r="A263" s="12"/>
      <c r="B263" s="12"/>
      <c r="C263" s="12"/>
      <c r="D263" s="12"/>
      <c r="E263" s="12"/>
      <c r="F263" s="12"/>
      <c r="G263" s="12"/>
      <c r="H263" s="12"/>
      <c r="I263" s="12"/>
      <c r="J263" s="67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  <c r="BT263" s="12"/>
    </row>
    <row r="264" spans="1:72">
      <c r="A264" s="12"/>
      <c r="B264" s="12"/>
      <c r="C264" s="12"/>
      <c r="D264" s="12"/>
      <c r="E264" s="12"/>
      <c r="F264" s="12"/>
      <c r="G264" s="12"/>
      <c r="H264" s="12"/>
      <c r="I264" s="12"/>
      <c r="J264" s="67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  <c r="BT264" s="12"/>
    </row>
    <row r="265" spans="1:72">
      <c r="A265" s="12"/>
      <c r="B265" s="12"/>
      <c r="C265" s="12"/>
      <c r="D265" s="12"/>
      <c r="E265" s="12"/>
      <c r="F265" s="12"/>
      <c r="G265" s="12"/>
      <c r="H265" s="12"/>
      <c r="I265" s="12"/>
      <c r="J265" s="67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2"/>
      <c r="BO265" s="12"/>
      <c r="BP265" s="12"/>
      <c r="BQ265" s="12"/>
      <c r="BR265" s="12"/>
      <c r="BS265" s="12"/>
      <c r="BT265" s="12"/>
    </row>
    <row r="266" spans="1:72">
      <c r="A266" s="12"/>
      <c r="B266" s="12"/>
      <c r="C266" s="12"/>
      <c r="D266" s="12"/>
      <c r="E266" s="12"/>
      <c r="F266" s="12"/>
      <c r="G266" s="12"/>
      <c r="H266" s="12"/>
      <c r="I266" s="12"/>
      <c r="J266" s="67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</row>
    <row r="267" spans="1:72">
      <c r="A267" s="12"/>
      <c r="B267" s="12"/>
      <c r="C267" s="12"/>
      <c r="D267" s="12"/>
      <c r="E267" s="12"/>
      <c r="F267" s="12"/>
      <c r="G267" s="12"/>
      <c r="H267" s="12"/>
      <c r="I267" s="12"/>
      <c r="J267" s="67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</row>
    <row r="268" spans="1:72">
      <c r="A268" s="12"/>
      <c r="B268" s="12"/>
      <c r="C268" s="12"/>
      <c r="D268" s="12"/>
      <c r="E268" s="12"/>
      <c r="F268" s="12"/>
      <c r="G268" s="12"/>
      <c r="H268" s="12"/>
      <c r="I268" s="12"/>
      <c r="J268" s="67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</row>
    <row r="269" spans="1:72">
      <c r="A269" s="12"/>
      <c r="B269" s="12"/>
      <c r="C269" s="12"/>
      <c r="D269" s="12"/>
      <c r="E269" s="12"/>
      <c r="F269" s="12"/>
      <c r="G269" s="12"/>
      <c r="H269" s="12"/>
      <c r="I269" s="12"/>
      <c r="J269" s="67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</row>
    <row r="270" spans="1:72">
      <c r="A270" s="12"/>
      <c r="B270" s="12"/>
      <c r="C270" s="12"/>
      <c r="D270" s="12"/>
      <c r="E270" s="12"/>
      <c r="F270" s="12"/>
      <c r="G270" s="12"/>
      <c r="H270" s="12"/>
      <c r="I270" s="12"/>
      <c r="J270" s="67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</row>
    <row r="271" spans="1:72">
      <c r="A271" s="12"/>
      <c r="B271" s="12"/>
      <c r="C271" s="12"/>
      <c r="D271" s="12"/>
      <c r="E271" s="12"/>
      <c r="F271" s="12"/>
      <c r="G271" s="12"/>
      <c r="H271" s="12"/>
      <c r="I271" s="12"/>
      <c r="J271" s="67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</row>
    <row r="272" spans="1:72">
      <c r="A272" s="12"/>
      <c r="B272" s="12"/>
      <c r="C272" s="12"/>
      <c r="D272" s="12"/>
      <c r="E272" s="12"/>
      <c r="F272" s="12"/>
      <c r="G272" s="12"/>
      <c r="H272" s="12"/>
      <c r="I272" s="12"/>
      <c r="J272" s="67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</row>
    <row r="273" spans="1:72">
      <c r="A273" s="12"/>
      <c r="B273" s="12"/>
      <c r="C273" s="12"/>
      <c r="D273" s="12"/>
      <c r="E273" s="12"/>
      <c r="F273" s="12"/>
      <c r="G273" s="12"/>
      <c r="H273" s="12"/>
      <c r="I273" s="12"/>
      <c r="J273" s="67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</row>
    <row r="274" spans="1:72">
      <c r="A274" s="12"/>
      <c r="B274" s="12"/>
      <c r="C274" s="12"/>
      <c r="D274" s="12"/>
      <c r="E274" s="12"/>
      <c r="F274" s="12"/>
      <c r="G274" s="12"/>
      <c r="H274" s="12"/>
      <c r="I274" s="12"/>
      <c r="J274" s="67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</row>
    <row r="275" spans="1:72">
      <c r="A275" s="12"/>
      <c r="B275" s="12"/>
      <c r="C275" s="12"/>
      <c r="D275" s="12"/>
      <c r="E275" s="12"/>
      <c r="F275" s="12"/>
      <c r="G275" s="12"/>
      <c r="H275" s="12"/>
      <c r="I275" s="12"/>
      <c r="J275" s="67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</row>
    <row r="276" spans="1:72">
      <c r="A276" s="12"/>
      <c r="B276" s="12"/>
      <c r="C276" s="12"/>
      <c r="D276" s="12"/>
      <c r="E276" s="12"/>
      <c r="F276" s="12"/>
      <c r="G276" s="12"/>
      <c r="H276" s="12"/>
      <c r="I276" s="12"/>
      <c r="J276" s="67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</row>
    <row r="277" spans="1:72">
      <c r="A277" s="12"/>
      <c r="B277" s="12"/>
      <c r="C277" s="12"/>
      <c r="D277" s="12"/>
      <c r="E277" s="12"/>
      <c r="F277" s="12"/>
      <c r="G277" s="12"/>
      <c r="H277" s="12"/>
      <c r="I277" s="12"/>
      <c r="J277" s="67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  <c r="BT277" s="12"/>
    </row>
    <row r="278" spans="1:72">
      <c r="A278" s="12"/>
      <c r="B278" s="12"/>
      <c r="C278" s="12"/>
      <c r="D278" s="12"/>
      <c r="E278" s="12"/>
      <c r="F278" s="12"/>
      <c r="G278" s="12"/>
      <c r="H278" s="12"/>
      <c r="I278" s="12"/>
      <c r="J278" s="67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</row>
    <row r="279" spans="1:72">
      <c r="A279" s="12"/>
      <c r="B279" s="12"/>
      <c r="C279" s="12"/>
      <c r="D279" s="12"/>
      <c r="E279" s="12"/>
      <c r="F279" s="12"/>
      <c r="G279" s="12"/>
      <c r="H279" s="12"/>
      <c r="I279" s="12"/>
      <c r="J279" s="67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</row>
    <row r="280" spans="1:72">
      <c r="A280" s="12"/>
      <c r="B280" s="12"/>
      <c r="C280" s="12"/>
      <c r="D280" s="12"/>
      <c r="E280" s="12"/>
      <c r="F280" s="12"/>
      <c r="G280" s="12"/>
      <c r="H280" s="12"/>
      <c r="I280" s="12"/>
      <c r="J280" s="67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</row>
    <row r="281" spans="1:72">
      <c r="A281" s="12"/>
      <c r="B281" s="12"/>
      <c r="C281" s="12"/>
      <c r="D281" s="12"/>
      <c r="E281" s="12"/>
      <c r="F281" s="12"/>
      <c r="G281" s="12"/>
      <c r="H281" s="12"/>
      <c r="I281" s="12"/>
      <c r="J281" s="67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  <c r="BT281" s="12"/>
    </row>
    <row r="282" spans="1:72">
      <c r="A282" s="12"/>
      <c r="B282" s="12"/>
      <c r="C282" s="12"/>
      <c r="D282" s="12"/>
      <c r="E282" s="12"/>
      <c r="F282" s="12"/>
      <c r="G282" s="12"/>
      <c r="H282" s="12"/>
      <c r="I282" s="12"/>
      <c r="J282" s="67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  <c r="BT282" s="12"/>
    </row>
    <row r="283" spans="1:72">
      <c r="A283" s="12"/>
      <c r="B283" s="12"/>
      <c r="C283" s="12"/>
      <c r="D283" s="12"/>
      <c r="E283" s="12"/>
      <c r="F283" s="12"/>
      <c r="G283" s="12"/>
      <c r="H283" s="12"/>
      <c r="I283" s="12"/>
      <c r="J283" s="67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  <c r="BT283" s="12"/>
    </row>
    <row r="284" spans="1:72">
      <c r="A284" s="12"/>
      <c r="B284" s="12"/>
      <c r="C284" s="12"/>
      <c r="D284" s="12"/>
      <c r="E284" s="12"/>
      <c r="F284" s="12"/>
      <c r="G284" s="12"/>
      <c r="H284" s="12"/>
      <c r="I284" s="12"/>
      <c r="J284" s="67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</row>
    <row r="285" spans="1:72">
      <c r="A285" s="12"/>
      <c r="B285" s="12"/>
      <c r="C285" s="12"/>
      <c r="D285" s="12"/>
      <c r="E285" s="12"/>
      <c r="F285" s="12"/>
      <c r="G285" s="12"/>
      <c r="H285" s="12"/>
      <c r="I285" s="12"/>
      <c r="J285" s="67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  <c r="BR285" s="12"/>
      <c r="BS285" s="12"/>
      <c r="BT285" s="12"/>
    </row>
    <row r="286" spans="1:72">
      <c r="A286" s="12"/>
      <c r="B286" s="12"/>
      <c r="C286" s="12"/>
      <c r="D286" s="12"/>
      <c r="E286" s="12"/>
      <c r="F286" s="12"/>
      <c r="G286" s="12"/>
      <c r="H286" s="12"/>
      <c r="I286" s="12"/>
      <c r="J286" s="67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  <c r="BT286" s="12"/>
    </row>
    <row r="287" spans="1:72">
      <c r="A287" s="12"/>
      <c r="B287" s="12"/>
      <c r="C287" s="12"/>
      <c r="D287" s="12"/>
      <c r="E287" s="12"/>
      <c r="F287" s="12"/>
      <c r="G287" s="12"/>
      <c r="H287" s="12"/>
      <c r="I287" s="12"/>
      <c r="J287" s="67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  <c r="BJ287" s="12"/>
      <c r="BK287" s="12"/>
      <c r="BL287" s="12"/>
      <c r="BM287" s="12"/>
      <c r="BN287" s="12"/>
      <c r="BO287" s="12"/>
      <c r="BP287" s="12"/>
      <c r="BQ287" s="12"/>
      <c r="BR287" s="12"/>
      <c r="BS287" s="12"/>
      <c r="BT287" s="12"/>
    </row>
    <row r="288" spans="1:72">
      <c r="A288" s="12"/>
      <c r="B288" s="12"/>
      <c r="C288" s="12"/>
      <c r="D288" s="12"/>
      <c r="E288" s="12"/>
      <c r="F288" s="12"/>
      <c r="G288" s="12"/>
      <c r="H288" s="12"/>
      <c r="I288" s="12"/>
      <c r="J288" s="67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2"/>
      <c r="BQ288" s="12"/>
      <c r="BR288" s="12"/>
      <c r="BS288" s="12"/>
      <c r="BT288" s="12"/>
    </row>
    <row r="289" spans="1:72">
      <c r="A289" s="12"/>
      <c r="B289" s="12"/>
      <c r="C289" s="12"/>
      <c r="D289" s="12"/>
      <c r="E289" s="12"/>
      <c r="F289" s="12"/>
      <c r="G289" s="12"/>
      <c r="H289" s="12"/>
      <c r="I289" s="12"/>
      <c r="J289" s="67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  <c r="BT289" s="12"/>
    </row>
    <row r="290" spans="1:72">
      <c r="A290" s="12"/>
      <c r="B290" s="12"/>
      <c r="C290" s="12"/>
      <c r="D290" s="12"/>
      <c r="E290" s="12"/>
      <c r="F290" s="12"/>
      <c r="G290" s="12"/>
      <c r="H290" s="12"/>
      <c r="I290" s="12"/>
      <c r="J290" s="67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  <c r="BR290" s="12"/>
      <c r="BS290" s="12"/>
      <c r="BT290" s="12"/>
    </row>
    <row r="291" spans="1:72">
      <c r="A291" s="12"/>
      <c r="B291" s="12"/>
      <c r="C291" s="12"/>
      <c r="D291" s="12"/>
      <c r="E291" s="12"/>
      <c r="F291" s="12"/>
      <c r="G291" s="12"/>
      <c r="H291" s="12"/>
      <c r="I291" s="12"/>
      <c r="J291" s="67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  <c r="BT291" s="12"/>
    </row>
    <row r="292" spans="1:72">
      <c r="A292" s="12"/>
      <c r="B292" s="12"/>
      <c r="C292" s="12"/>
      <c r="D292" s="12"/>
      <c r="E292" s="12"/>
      <c r="F292" s="12"/>
      <c r="G292" s="12"/>
      <c r="H292" s="12"/>
      <c r="I292" s="12"/>
      <c r="J292" s="67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  <c r="BR292" s="12"/>
      <c r="BS292" s="12"/>
      <c r="BT292" s="12"/>
    </row>
    <row r="293" spans="1:72">
      <c r="A293" s="12"/>
      <c r="B293" s="12"/>
      <c r="C293" s="12"/>
      <c r="D293" s="12"/>
      <c r="E293" s="12"/>
      <c r="F293" s="12"/>
      <c r="G293" s="12"/>
      <c r="H293" s="12"/>
      <c r="I293" s="12"/>
      <c r="J293" s="67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  <c r="BT293" s="12"/>
    </row>
    <row r="294" spans="1:72">
      <c r="A294" s="12"/>
      <c r="B294" s="12"/>
      <c r="C294" s="12"/>
      <c r="D294" s="12"/>
      <c r="E294" s="12"/>
      <c r="F294" s="12"/>
      <c r="G294" s="12"/>
      <c r="H294" s="12"/>
      <c r="I294" s="12"/>
      <c r="J294" s="67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  <c r="BJ294" s="12"/>
      <c r="BK294" s="12"/>
      <c r="BL294" s="12"/>
      <c r="BM294" s="12"/>
      <c r="BN294" s="12"/>
      <c r="BO294" s="12"/>
      <c r="BP294" s="12"/>
      <c r="BQ294" s="12"/>
      <c r="BR294" s="12"/>
      <c r="BS294" s="12"/>
      <c r="BT294" s="12"/>
    </row>
    <row r="295" spans="1:72">
      <c r="A295" s="12"/>
      <c r="B295" s="12"/>
      <c r="C295" s="12"/>
      <c r="D295" s="12"/>
      <c r="E295" s="12"/>
      <c r="F295" s="12"/>
      <c r="G295" s="12"/>
      <c r="H295" s="12"/>
      <c r="I295" s="12"/>
      <c r="J295" s="67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2"/>
      <c r="BL295" s="12"/>
      <c r="BM295" s="12"/>
      <c r="BN295" s="12"/>
      <c r="BO295" s="12"/>
      <c r="BP295" s="12"/>
      <c r="BQ295" s="12"/>
      <c r="BR295" s="12"/>
      <c r="BS295" s="12"/>
      <c r="BT295" s="12"/>
    </row>
    <row r="296" spans="1:72">
      <c r="A296" s="12"/>
      <c r="B296" s="12"/>
      <c r="C296" s="12"/>
      <c r="D296" s="12"/>
      <c r="E296" s="12"/>
      <c r="F296" s="12"/>
      <c r="G296" s="12"/>
      <c r="H296" s="12"/>
      <c r="I296" s="12"/>
      <c r="J296" s="67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  <c r="BJ296" s="12"/>
      <c r="BK296" s="12"/>
      <c r="BL296" s="12"/>
      <c r="BM296" s="12"/>
      <c r="BN296" s="12"/>
      <c r="BO296" s="12"/>
      <c r="BP296" s="12"/>
      <c r="BQ296" s="12"/>
      <c r="BR296" s="12"/>
      <c r="BS296" s="12"/>
      <c r="BT296" s="12"/>
    </row>
    <row r="297" spans="1:72">
      <c r="A297" s="12"/>
      <c r="B297" s="12"/>
      <c r="C297" s="12"/>
      <c r="D297" s="12"/>
      <c r="E297" s="12"/>
      <c r="F297" s="12"/>
      <c r="G297" s="12"/>
      <c r="H297" s="12"/>
      <c r="I297" s="12"/>
      <c r="J297" s="67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  <c r="BJ297" s="12"/>
      <c r="BK297" s="12"/>
      <c r="BL297" s="12"/>
      <c r="BM297" s="12"/>
      <c r="BN297" s="12"/>
      <c r="BO297" s="12"/>
      <c r="BP297" s="12"/>
      <c r="BQ297" s="12"/>
      <c r="BR297" s="12"/>
      <c r="BS297" s="12"/>
      <c r="BT297" s="12"/>
    </row>
    <row r="298" spans="1:72">
      <c r="A298" s="12"/>
      <c r="B298" s="12"/>
      <c r="C298" s="12"/>
      <c r="D298" s="12"/>
      <c r="E298" s="12"/>
      <c r="F298" s="12"/>
      <c r="G298" s="12"/>
      <c r="H298" s="12"/>
      <c r="I298" s="12"/>
      <c r="J298" s="67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2"/>
      <c r="BL298" s="12"/>
      <c r="BM298" s="12"/>
      <c r="BN298" s="12"/>
      <c r="BO298" s="12"/>
      <c r="BP298" s="12"/>
      <c r="BQ298" s="12"/>
      <c r="BR298" s="12"/>
      <c r="BS298" s="12"/>
      <c r="BT298" s="12"/>
    </row>
    <row r="299" spans="1:72">
      <c r="A299" s="12"/>
      <c r="B299" s="12"/>
      <c r="C299" s="12"/>
      <c r="D299" s="12"/>
      <c r="E299" s="12"/>
      <c r="F299" s="12"/>
      <c r="G299" s="12"/>
      <c r="H299" s="12"/>
      <c r="I299" s="12"/>
      <c r="J299" s="67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  <c r="BJ299" s="12"/>
      <c r="BK299" s="12"/>
      <c r="BL299" s="12"/>
      <c r="BM299" s="12"/>
      <c r="BN299" s="12"/>
      <c r="BO299" s="12"/>
      <c r="BP299" s="12"/>
      <c r="BQ299" s="12"/>
      <c r="BR299" s="12"/>
      <c r="BS299" s="12"/>
      <c r="BT299" s="12"/>
    </row>
    <row r="300" spans="1:72">
      <c r="A300" s="12"/>
      <c r="B300" s="12"/>
      <c r="C300" s="12"/>
      <c r="D300" s="12"/>
      <c r="E300" s="12"/>
      <c r="F300" s="12"/>
      <c r="G300" s="12"/>
      <c r="H300" s="12"/>
      <c r="I300" s="12"/>
      <c r="J300" s="67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  <c r="BJ300" s="12"/>
      <c r="BK300" s="12"/>
      <c r="BL300" s="12"/>
      <c r="BM300" s="12"/>
      <c r="BN300" s="12"/>
      <c r="BO300" s="12"/>
      <c r="BP300" s="12"/>
      <c r="BQ300" s="12"/>
      <c r="BR300" s="12"/>
      <c r="BS300" s="12"/>
      <c r="BT300" s="12"/>
    </row>
    <row r="301" spans="1:72">
      <c r="A301" s="12"/>
      <c r="B301" s="12"/>
      <c r="C301" s="12"/>
      <c r="D301" s="12"/>
      <c r="E301" s="12"/>
      <c r="F301" s="12"/>
      <c r="G301" s="12"/>
      <c r="H301" s="12"/>
      <c r="I301" s="12"/>
      <c r="J301" s="67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  <c r="BT301" s="12"/>
    </row>
    <row r="302" spans="1:72">
      <c r="A302" s="12"/>
      <c r="B302" s="12"/>
      <c r="C302" s="12"/>
      <c r="D302" s="12"/>
      <c r="E302" s="12"/>
      <c r="F302" s="12"/>
      <c r="G302" s="12"/>
      <c r="H302" s="12"/>
      <c r="I302" s="12"/>
      <c r="J302" s="67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  <c r="BJ302" s="12"/>
      <c r="BK302" s="12"/>
      <c r="BL302" s="12"/>
      <c r="BM302" s="12"/>
      <c r="BN302" s="12"/>
      <c r="BO302" s="12"/>
      <c r="BP302" s="12"/>
      <c r="BQ302" s="12"/>
      <c r="BR302" s="12"/>
      <c r="BS302" s="12"/>
      <c r="BT302" s="12"/>
    </row>
    <row r="303" spans="1:72">
      <c r="A303" s="12"/>
      <c r="B303" s="12"/>
      <c r="C303" s="12"/>
      <c r="D303" s="12"/>
      <c r="E303" s="12"/>
      <c r="F303" s="12"/>
      <c r="G303" s="12"/>
      <c r="H303" s="12"/>
      <c r="I303" s="12"/>
      <c r="J303" s="67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  <c r="BJ303" s="12"/>
      <c r="BK303" s="12"/>
      <c r="BL303" s="12"/>
      <c r="BM303" s="12"/>
      <c r="BN303" s="12"/>
      <c r="BO303" s="12"/>
      <c r="BP303" s="12"/>
      <c r="BQ303" s="12"/>
      <c r="BR303" s="12"/>
      <c r="BS303" s="12"/>
      <c r="BT303" s="12"/>
    </row>
    <row r="304" spans="1:72">
      <c r="A304" s="12"/>
      <c r="B304" s="12"/>
      <c r="C304" s="12"/>
      <c r="D304" s="12"/>
      <c r="E304" s="12"/>
      <c r="F304" s="12"/>
      <c r="G304" s="12"/>
      <c r="H304" s="12"/>
      <c r="I304" s="12"/>
      <c r="J304" s="67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2"/>
      <c r="BL304" s="12"/>
      <c r="BM304" s="12"/>
      <c r="BN304" s="12"/>
      <c r="BO304" s="12"/>
      <c r="BP304" s="12"/>
      <c r="BQ304" s="12"/>
      <c r="BR304" s="12"/>
      <c r="BS304" s="12"/>
      <c r="BT304" s="12"/>
    </row>
    <row r="305" spans="1:72">
      <c r="A305" s="12"/>
      <c r="B305" s="12"/>
      <c r="C305" s="12"/>
      <c r="D305" s="12"/>
      <c r="E305" s="12"/>
      <c r="F305" s="12"/>
      <c r="G305" s="12"/>
      <c r="H305" s="12"/>
      <c r="I305" s="12"/>
      <c r="J305" s="67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  <c r="BJ305" s="12"/>
      <c r="BK305" s="12"/>
      <c r="BL305" s="12"/>
      <c r="BM305" s="12"/>
      <c r="BN305" s="12"/>
      <c r="BO305" s="12"/>
      <c r="BP305" s="12"/>
      <c r="BQ305" s="12"/>
      <c r="BR305" s="12"/>
      <c r="BS305" s="12"/>
      <c r="BT305" s="12"/>
    </row>
    <row r="306" spans="1:72">
      <c r="A306" s="12"/>
      <c r="B306" s="12"/>
      <c r="C306" s="12"/>
      <c r="D306" s="12"/>
      <c r="E306" s="12"/>
      <c r="F306" s="12"/>
      <c r="G306" s="12"/>
      <c r="H306" s="12"/>
      <c r="I306" s="12"/>
      <c r="J306" s="67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  <c r="BJ306" s="12"/>
      <c r="BK306" s="12"/>
      <c r="BL306" s="12"/>
      <c r="BM306" s="12"/>
      <c r="BN306" s="12"/>
      <c r="BO306" s="12"/>
      <c r="BP306" s="12"/>
      <c r="BQ306" s="12"/>
      <c r="BR306" s="12"/>
      <c r="BS306" s="12"/>
      <c r="BT306" s="12"/>
    </row>
    <row r="307" spans="1:72">
      <c r="A307" s="12"/>
      <c r="B307" s="12"/>
      <c r="C307" s="12"/>
      <c r="D307" s="12"/>
      <c r="E307" s="12"/>
      <c r="F307" s="12"/>
      <c r="G307" s="12"/>
      <c r="H307" s="12"/>
      <c r="I307" s="12"/>
      <c r="J307" s="67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2"/>
      <c r="BL307" s="12"/>
      <c r="BM307" s="12"/>
      <c r="BN307" s="12"/>
      <c r="BO307" s="12"/>
      <c r="BP307" s="12"/>
      <c r="BQ307" s="12"/>
      <c r="BR307" s="12"/>
      <c r="BS307" s="12"/>
      <c r="BT307" s="12"/>
    </row>
    <row r="308" spans="1:72">
      <c r="A308" s="12"/>
      <c r="B308" s="12"/>
      <c r="C308" s="12"/>
      <c r="D308" s="12"/>
      <c r="E308" s="12"/>
      <c r="F308" s="12"/>
      <c r="G308" s="12"/>
      <c r="H308" s="12"/>
      <c r="I308" s="12"/>
      <c r="J308" s="67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  <c r="BJ308" s="12"/>
      <c r="BK308" s="12"/>
      <c r="BL308" s="12"/>
      <c r="BM308" s="12"/>
      <c r="BN308" s="12"/>
      <c r="BO308" s="12"/>
      <c r="BP308" s="12"/>
      <c r="BQ308" s="12"/>
      <c r="BR308" s="12"/>
      <c r="BS308" s="12"/>
      <c r="BT308" s="12"/>
    </row>
    <row r="309" spans="1:72">
      <c r="A309" s="12"/>
      <c r="B309" s="12"/>
      <c r="C309" s="12"/>
      <c r="D309" s="12"/>
      <c r="E309" s="12"/>
      <c r="F309" s="12"/>
      <c r="G309" s="12"/>
      <c r="H309" s="12"/>
      <c r="I309" s="12"/>
      <c r="J309" s="67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  <c r="BJ309" s="12"/>
      <c r="BK309" s="12"/>
      <c r="BL309" s="12"/>
      <c r="BM309" s="12"/>
      <c r="BN309" s="12"/>
      <c r="BO309" s="12"/>
      <c r="BP309" s="12"/>
      <c r="BQ309" s="12"/>
      <c r="BR309" s="12"/>
      <c r="BS309" s="12"/>
      <c r="BT309" s="12"/>
    </row>
    <row r="310" spans="1:72">
      <c r="A310" s="12"/>
      <c r="B310" s="12"/>
      <c r="C310" s="12"/>
      <c r="D310" s="12"/>
      <c r="E310" s="12"/>
      <c r="F310" s="12"/>
      <c r="G310" s="12"/>
      <c r="H310" s="12"/>
      <c r="I310" s="12"/>
      <c r="J310" s="67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2"/>
      <c r="BL310" s="12"/>
      <c r="BM310" s="12"/>
      <c r="BN310" s="12"/>
      <c r="BO310" s="12"/>
      <c r="BP310" s="12"/>
      <c r="BQ310" s="12"/>
      <c r="BR310" s="12"/>
      <c r="BS310" s="12"/>
      <c r="BT310" s="12"/>
    </row>
    <row r="311" spans="1:72">
      <c r="A311" s="12"/>
      <c r="C311" s="12"/>
      <c r="D311" s="12"/>
      <c r="E311" s="12"/>
      <c r="F311" s="12"/>
      <c r="G311" s="12"/>
      <c r="H311" s="12"/>
      <c r="I311" s="12"/>
      <c r="J311" s="67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  <c r="BJ311" s="12"/>
      <c r="BK311" s="12"/>
      <c r="BL311" s="12"/>
      <c r="BM311" s="12"/>
      <c r="BN311" s="12"/>
      <c r="BO311" s="12"/>
      <c r="BP311" s="12"/>
      <c r="BQ311" s="12"/>
      <c r="BR311" s="12"/>
      <c r="BS311" s="12"/>
      <c r="BT311" s="12"/>
    </row>
    <row r="312" spans="1:72">
      <c r="A312" s="12"/>
      <c r="G312" s="12"/>
      <c r="H312" s="12"/>
      <c r="I312" s="12"/>
      <c r="J312" s="67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  <c r="BJ312" s="12"/>
      <c r="BK312" s="12"/>
      <c r="BL312" s="12"/>
      <c r="BM312" s="12"/>
      <c r="BN312" s="12"/>
      <c r="BO312" s="12"/>
      <c r="BP312" s="12"/>
      <c r="BQ312" s="12"/>
      <c r="BR312" s="12"/>
      <c r="BS312" s="12"/>
      <c r="BT312" s="12"/>
    </row>
    <row r="313" spans="1:72">
      <c r="A313" s="12"/>
      <c r="H313" s="12"/>
      <c r="I313" s="12"/>
      <c r="J313" s="67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2"/>
      <c r="BL313" s="12"/>
      <c r="BM313" s="12"/>
      <c r="BN313" s="12"/>
      <c r="BO313" s="12"/>
      <c r="BP313" s="12"/>
      <c r="BQ313" s="12"/>
      <c r="BR313" s="12"/>
      <c r="BS313" s="12"/>
      <c r="BT313" s="12"/>
    </row>
    <row r="314" spans="1:72">
      <c r="A314" s="12"/>
      <c r="H314" s="12"/>
      <c r="I314" s="12"/>
      <c r="J314" s="67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  <c r="BJ314" s="12"/>
      <c r="BK314" s="12"/>
      <c r="BL314" s="12"/>
      <c r="BM314" s="12"/>
      <c r="BN314" s="12"/>
      <c r="BO314" s="12"/>
      <c r="BP314" s="12"/>
      <c r="BQ314" s="12"/>
      <c r="BR314" s="12"/>
      <c r="BS314" s="12"/>
      <c r="BT314" s="12"/>
    </row>
    <row r="315" spans="1:72">
      <c r="A315" s="12"/>
      <c r="H315" s="12"/>
      <c r="I315" s="12"/>
      <c r="J315" s="67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  <c r="BJ315" s="12"/>
      <c r="BK315" s="12"/>
      <c r="BL315" s="12"/>
      <c r="BM315" s="12"/>
      <c r="BN315" s="12"/>
      <c r="BO315" s="12"/>
      <c r="BP315" s="12"/>
      <c r="BQ315" s="12"/>
      <c r="BR315" s="12"/>
      <c r="BS315" s="12"/>
      <c r="BT315" s="12"/>
    </row>
    <row r="316" spans="1:72">
      <c r="A316" s="12"/>
      <c r="H316" s="12"/>
      <c r="I316" s="12"/>
      <c r="J316" s="67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2"/>
      <c r="BL316" s="12"/>
      <c r="BM316" s="12"/>
      <c r="BN316" s="12"/>
      <c r="BO316" s="12"/>
      <c r="BP316" s="12"/>
      <c r="BQ316" s="12"/>
      <c r="BR316" s="12"/>
      <c r="BS316" s="12"/>
      <c r="BT316" s="12"/>
    </row>
    <row r="317" spans="1:72">
      <c r="A317" s="12"/>
      <c r="H317" s="12"/>
      <c r="I317" s="12"/>
      <c r="J317" s="67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  <c r="BJ317" s="12"/>
      <c r="BK317" s="12"/>
      <c r="BL317" s="12"/>
      <c r="BM317" s="12"/>
      <c r="BN317" s="12"/>
      <c r="BO317" s="12"/>
      <c r="BP317" s="12"/>
      <c r="BQ317" s="12"/>
      <c r="BR317" s="12"/>
      <c r="BS317" s="12"/>
      <c r="BT317" s="12"/>
    </row>
    <row r="318" spans="1:72">
      <c r="A318" s="12"/>
      <c r="H318" s="12"/>
      <c r="I318" s="12"/>
      <c r="J318" s="67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  <c r="BJ318" s="12"/>
      <c r="BK318" s="12"/>
      <c r="BL318" s="12"/>
      <c r="BM318" s="12"/>
      <c r="BN318" s="12"/>
      <c r="BO318" s="12"/>
      <c r="BP318" s="12"/>
      <c r="BQ318" s="12"/>
      <c r="BR318" s="12"/>
      <c r="BS318" s="12"/>
      <c r="BT318" s="12"/>
    </row>
    <row r="319" spans="1:72">
      <c r="A319" s="12"/>
      <c r="H319" s="12"/>
      <c r="I319" s="12"/>
      <c r="J319" s="67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2"/>
      <c r="BL319" s="12"/>
      <c r="BM319" s="12"/>
      <c r="BN319" s="12"/>
      <c r="BO319" s="12"/>
      <c r="BP319" s="12"/>
      <c r="BQ319" s="12"/>
      <c r="BR319" s="12"/>
      <c r="BS319" s="12"/>
      <c r="BT319" s="12"/>
    </row>
    <row r="320" spans="1:72">
      <c r="A320" s="12"/>
      <c r="H320" s="12"/>
      <c r="I320" s="12"/>
      <c r="J320" s="67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  <c r="BJ320" s="12"/>
      <c r="BK320" s="12"/>
      <c r="BL320" s="12"/>
      <c r="BM320" s="12"/>
      <c r="BN320" s="12"/>
      <c r="BO320" s="12"/>
      <c r="BP320" s="12"/>
      <c r="BQ320" s="12"/>
      <c r="BR320" s="12"/>
      <c r="BS320" s="12"/>
      <c r="BT320" s="12"/>
    </row>
    <row r="321" spans="1:72">
      <c r="A321" s="12"/>
      <c r="H321" s="12"/>
      <c r="I321" s="12"/>
      <c r="J321" s="67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  <c r="BJ321" s="12"/>
      <c r="BK321" s="12"/>
      <c r="BL321" s="12"/>
      <c r="BM321" s="12"/>
      <c r="BN321" s="12"/>
      <c r="BO321" s="12"/>
      <c r="BP321" s="12"/>
      <c r="BQ321" s="12"/>
      <c r="BR321" s="12"/>
      <c r="BS321" s="12"/>
      <c r="BT321" s="12"/>
    </row>
    <row r="322" spans="1:72">
      <c r="A322" s="12"/>
      <c r="H322" s="12"/>
      <c r="I322" s="12"/>
      <c r="J322" s="67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2"/>
      <c r="BL322" s="12"/>
      <c r="BM322" s="12"/>
      <c r="BN322" s="12"/>
      <c r="BO322" s="12"/>
      <c r="BP322" s="12"/>
      <c r="BQ322" s="12"/>
      <c r="BR322" s="12"/>
      <c r="BS322" s="12"/>
      <c r="BT322" s="12"/>
    </row>
    <row r="323" spans="1:72">
      <c r="A323" s="12"/>
      <c r="H323" s="12"/>
      <c r="I323" s="12"/>
      <c r="J323" s="67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  <c r="BJ323" s="12"/>
      <c r="BK323" s="12"/>
      <c r="BL323" s="12"/>
      <c r="BM323" s="12"/>
      <c r="BN323" s="12"/>
      <c r="BO323" s="12"/>
      <c r="BP323" s="12"/>
      <c r="BQ323" s="12"/>
      <c r="BR323" s="12"/>
      <c r="BS323" s="12"/>
      <c r="BT323" s="12"/>
    </row>
    <row r="324" spans="1:72">
      <c r="A324" s="12"/>
      <c r="H324" s="12"/>
      <c r="I324" s="12"/>
      <c r="J324" s="67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</row>
    <row r="325" spans="1:72">
      <c r="A325" s="12"/>
      <c r="H325" s="12"/>
      <c r="I325" s="12"/>
      <c r="J325" s="67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</row>
    <row r="326" spans="1:72">
      <c r="A326" s="12"/>
      <c r="H326" s="12"/>
      <c r="I326" s="12"/>
      <c r="J326" s="67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2"/>
      <c r="BO326" s="12"/>
      <c r="BP326" s="12"/>
      <c r="BQ326" s="12"/>
      <c r="BR326" s="12"/>
      <c r="BS326" s="12"/>
      <c r="BT326" s="12"/>
    </row>
    <row r="327" spans="1:72">
      <c r="A327" s="12"/>
      <c r="H327" s="12"/>
      <c r="I327" s="12"/>
      <c r="J327" s="67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2"/>
      <c r="BO327" s="12"/>
      <c r="BP327" s="12"/>
      <c r="BQ327" s="12"/>
      <c r="BR327" s="12"/>
      <c r="BS327" s="12"/>
      <c r="BT327" s="12"/>
    </row>
    <row r="328" spans="1:72">
      <c r="A328" s="12"/>
      <c r="H328" s="12"/>
      <c r="I328" s="12"/>
      <c r="J328" s="67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2"/>
      <c r="BO328" s="12"/>
      <c r="BP328" s="12"/>
      <c r="BQ328" s="12"/>
      <c r="BR328" s="12"/>
      <c r="BS328" s="12"/>
      <c r="BT328" s="12"/>
    </row>
    <row r="329" spans="1:72">
      <c r="A329" s="12"/>
      <c r="H329" s="12"/>
      <c r="I329" s="12"/>
      <c r="J329" s="67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2"/>
      <c r="BO329" s="12"/>
      <c r="BP329" s="12"/>
      <c r="BQ329" s="12"/>
      <c r="BR329" s="12"/>
      <c r="BS329" s="12"/>
      <c r="BT329" s="12"/>
    </row>
    <row r="330" spans="1:72">
      <c r="A330" s="12"/>
      <c r="H330" s="12"/>
      <c r="I330" s="12"/>
      <c r="J330" s="67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2"/>
      <c r="BO330" s="12"/>
      <c r="BP330" s="12"/>
      <c r="BQ330" s="12"/>
      <c r="BR330" s="12"/>
      <c r="BS330" s="12"/>
      <c r="BT330" s="12"/>
    </row>
    <row r="331" spans="1:72">
      <c r="A331" s="12"/>
      <c r="H331" s="12"/>
      <c r="I331" s="12"/>
      <c r="J331" s="67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2"/>
      <c r="BO331" s="12"/>
      <c r="BP331" s="12"/>
      <c r="BQ331" s="12"/>
      <c r="BR331" s="12"/>
      <c r="BS331" s="12"/>
      <c r="BT331" s="12"/>
    </row>
    <row r="332" spans="1:72">
      <c r="A332" s="12"/>
      <c r="H332" s="12"/>
      <c r="I332" s="12"/>
      <c r="J332" s="67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2"/>
      <c r="BO332" s="12"/>
      <c r="BP332" s="12"/>
      <c r="BQ332" s="12"/>
      <c r="BR332" s="12"/>
      <c r="BS332" s="12"/>
      <c r="BT332" s="12"/>
    </row>
    <row r="333" spans="1:72">
      <c r="A333" s="12"/>
      <c r="H333" s="12"/>
      <c r="I333" s="12"/>
      <c r="J333" s="67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  <c r="BJ333" s="12"/>
      <c r="BK333" s="12"/>
      <c r="BL333" s="12"/>
      <c r="BM333" s="12"/>
      <c r="BN333" s="12"/>
      <c r="BO333" s="12"/>
      <c r="BP333" s="12"/>
      <c r="BQ333" s="12"/>
      <c r="BR333" s="12"/>
      <c r="BS333" s="12"/>
      <c r="BT333" s="12"/>
    </row>
    <row r="334" spans="1:72">
      <c r="A334" s="12"/>
      <c r="H334" s="12"/>
      <c r="I334" s="12"/>
      <c r="J334" s="67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  <c r="BJ334" s="12"/>
      <c r="BK334" s="12"/>
      <c r="BL334" s="12"/>
      <c r="BM334" s="12"/>
      <c r="BN334" s="12"/>
      <c r="BO334" s="12"/>
      <c r="BP334" s="12"/>
      <c r="BQ334" s="12"/>
      <c r="BR334" s="12"/>
      <c r="BS334" s="12"/>
      <c r="BT334" s="12"/>
    </row>
    <row r="335" spans="1:72">
      <c r="A335" s="12"/>
      <c r="H335" s="12"/>
      <c r="I335" s="12"/>
      <c r="J335" s="67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  <c r="BJ335" s="12"/>
      <c r="BK335" s="12"/>
      <c r="BL335" s="12"/>
      <c r="BM335" s="12"/>
      <c r="BN335" s="12"/>
      <c r="BO335" s="12"/>
      <c r="BP335" s="12"/>
      <c r="BQ335" s="12"/>
      <c r="BR335" s="12"/>
      <c r="BS335" s="12"/>
      <c r="BT335" s="12"/>
    </row>
    <row r="336" spans="1:72">
      <c r="A336" s="12"/>
      <c r="H336" s="12"/>
      <c r="I336" s="12"/>
      <c r="J336" s="67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  <c r="BJ336" s="12"/>
      <c r="BK336" s="12"/>
      <c r="BL336" s="12"/>
      <c r="BM336" s="12"/>
      <c r="BN336" s="12"/>
      <c r="BO336" s="12"/>
      <c r="BP336" s="12"/>
      <c r="BQ336" s="12"/>
      <c r="BR336" s="12"/>
      <c r="BS336" s="12"/>
      <c r="BT336" s="12"/>
    </row>
    <row r="337" spans="1:72">
      <c r="A337" s="12"/>
      <c r="H337" s="12"/>
      <c r="I337" s="12"/>
      <c r="J337" s="67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</row>
    <row r="338" spans="1:72">
      <c r="A338" s="12"/>
      <c r="H338" s="12"/>
      <c r="I338" s="12"/>
      <c r="J338" s="67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2"/>
      <c r="BP338" s="12"/>
      <c r="BQ338" s="12"/>
      <c r="BR338" s="12"/>
      <c r="BS338" s="12"/>
      <c r="BT338" s="12"/>
    </row>
    <row r="339" spans="1:72">
      <c r="A339" s="12"/>
      <c r="H339" s="12"/>
      <c r="I339" s="12"/>
      <c r="J339" s="67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2"/>
      <c r="BP339" s="12"/>
      <c r="BQ339" s="12"/>
      <c r="BR339" s="12"/>
      <c r="BS339" s="12"/>
      <c r="BT339" s="12"/>
    </row>
    <row r="340" spans="1:72">
      <c r="A340" s="12"/>
      <c r="H340" s="12"/>
      <c r="I340" s="12"/>
      <c r="J340" s="67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2"/>
      <c r="BP340" s="12"/>
      <c r="BQ340" s="12"/>
      <c r="BR340" s="12"/>
      <c r="BS340" s="12"/>
      <c r="BT340" s="12"/>
    </row>
    <row r="341" spans="1:72">
      <c r="A341" s="12"/>
      <c r="H341" s="12"/>
      <c r="I341" s="12"/>
      <c r="J341" s="67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2"/>
      <c r="BP341" s="12"/>
      <c r="BQ341" s="12"/>
      <c r="BR341" s="12"/>
      <c r="BS341" s="12"/>
      <c r="BT341" s="12"/>
    </row>
    <row r="342" spans="1:72">
      <c r="A342" s="12"/>
      <c r="H342" s="12"/>
      <c r="I342" s="12"/>
      <c r="J342" s="67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2"/>
      <c r="BP342" s="12"/>
      <c r="BQ342" s="12"/>
      <c r="BR342" s="12"/>
      <c r="BS342" s="12"/>
      <c r="BT342" s="12"/>
    </row>
    <row r="343" spans="1:72">
      <c r="A343" s="12"/>
      <c r="H343" s="12"/>
      <c r="I343" s="12"/>
      <c r="J343" s="67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2"/>
      <c r="BP343" s="12"/>
      <c r="BQ343" s="12"/>
      <c r="BR343" s="12"/>
      <c r="BS343" s="12"/>
      <c r="BT343" s="12"/>
    </row>
    <row r="344" spans="1:72">
      <c r="A344" s="12"/>
      <c r="H344" s="12"/>
      <c r="I344" s="12"/>
      <c r="J344" s="67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2"/>
      <c r="BP344" s="12"/>
      <c r="BQ344" s="12"/>
      <c r="BR344" s="12"/>
      <c r="BS344" s="12"/>
      <c r="BT344" s="12"/>
    </row>
    <row r="345" spans="1:72">
      <c r="A345" s="12"/>
      <c r="H345" s="12"/>
      <c r="I345" s="12"/>
      <c r="J345" s="67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2"/>
      <c r="BP345" s="12"/>
      <c r="BQ345" s="12"/>
      <c r="BR345" s="12"/>
      <c r="BS345" s="12"/>
      <c r="BT345" s="12"/>
    </row>
    <row r="346" spans="1:72">
      <c r="A346" s="12"/>
      <c r="H346" s="12"/>
      <c r="I346" s="12"/>
      <c r="J346" s="67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2"/>
      <c r="BQ346" s="12"/>
      <c r="BR346" s="12"/>
      <c r="BS346" s="12"/>
      <c r="BT346" s="12"/>
    </row>
    <row r="347" spans="1:72">
      <c r="A347" s="12"/>
      <c r="H347" s="12"/>
      <c r="I347" s="12"/>
      <c r="J347" s="67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2"/>
      <c r="BP347" s="12"/>
      <c r="BQ347" s="12"/>
      <c r="BR347" s="12"/>
      <c r="BS347" s="12"/>
      <c r="BT347" s="12"/>
    </row>
    <row r="348" spans="1:72">
      <c r="A348" s="12"/>
      <c r="H348" s="12"/>
      <c r="I348" s="12"/>
      <c r="J348" s="67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2"/>
      <c r="BP348" s="12"/>
      <c r="BQ348" s="12"/>
      <c r="BR348" s="12"/>
      <c r="BS348" s="12"/>
      <c r="BT348" s="12"/>
    </row>
    <row r="349" spans="1:72">
      <c r="A349" s="12"/>
      <c r="H349" s="12"/>
      <c r="I349" s="12"/>
      <c r="J349" s="67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2"/>
      <c r="BP349" s="12"/>
      <c r="BQ349" s="12"/>
      <c r="BR349" s="12"/>
      <c r="BS349" s="12"/>
      <c r="BT349" s="12"/>
    </row>
    <row r="350" spans="1:72">
      <c r="A350" s="12"/>
      <c r="H350" s="12"/>
      <c r="I350" s="12"/>
      <c r="J350" s="67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2"/>
      <c r="BP350" s="12"/>
      <c r="BQ350" s="12"/>
      <c r="BR350" s="12"/>
      <c r="BS350" s="12"/>
      <c r="BT350" s="12"/>
    </row>
    <row r="351" spans="1:72">
      <c r="A351" s="12"/>
      <c r="H351" s="12"/>
      <c r="I351" s="12"/>
      <c r="J351" s="67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2"/>
      <c r="BP351" s="12"/>
      <c r="BQ351" s="12"/>
      <c r="BR351" s="12"/>
      <c r="BS351" s="12"/>
      <c r="BT351" s="12"/>
    </row>
    <row r="352" spans="1:72">
      <c r="A352" s="12"/>
      <c r="H352" s="12"/>
      <c r="I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2"/>
      <c r="BP352" s="12"/>
      <c r="BQ352" s="12"/>
      <c r="BR352" s="12"/>
      <c r="BS352" s="12"/>
      <c r="BT352" s="12"/>
    </row>
    <row r="353" spans="1:72">
      <c r="A353" s="12"/>
      <c r="H353" s="12"/>
      <c r="I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2"/>
      <c r="BP353" s="12"/>
      <c r="BQ353" s="12"/>
      <c r="BR353" s="12"/>
      <c r="BS353" s="12"/>
      <c r="BT353" s="12"/>
    </row>
    <row r="354" spans="1:72">
      <c r="H354" s="12"/>
    </row>
  </sheetData>
  <mergeCells count="5">
    <mergeCell ref="D3:G3"/>
    <mergeCell ref="D4:G4"/>
    <mergeCell ref="D6:F6"/>
    <mergeCell ref="D7:F7"/>
    <mergeCell ref="A68:G68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18</vt:lpstr>
      <vt:lpstr>18(1)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2013-03-20T13:17:39Z</dcterms:created>
  <dcterms:modified xsi:type="dcterms:W3CDTF">2013-03-20T13:17:40Z</dcterms:modified>
</cp:coreProperties>
</file>