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9" sheetId="4" r:id="rId1"/>
    <sheet name="19 (1)" sheetId="5" r:id="rId2"/>
  </sheets>
  <externalReferences>
    <externalReference r:id="rId3"/>
    <externalReference r:id="rId4"/>
    <externalReference r:id="rId5"/>
  </externalReferences>
  <definedNames>
    <definedName name="__f100">#REF!</definedName>
    <definedName name="_f100">#REF!</definedName>
    <definedName name="_Key1" localSheetId="0" hidden="1">#REF!</definedName>
    <definedName name="_Key1" localSheetId="1" hidden="1">#REF!</definedName>
    <definedName name="_Key1" hidden="1">#REF!</definedName>
    <definedName name="_Key2" hidden="1">[3]litsexistants!#REF!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localSheetId="0" hidden="1">#REF!</definedName>
    <definedName name="_Sort" localSheetId="1" hidden="1">#REF!</definedName>
    <definedName name="_Sort" hidden="1">#REF!</definedName>
    <definedName name="Print_Area_MI" localSheetId="0">#REF!</definedName>
    <definedName name="Print_Area_MI" localSheetId="1">#REF!</definedName>
    <definedName name="Print_Area_MI">#REF!</definedName>
    <definedName name="Zone_impres_MI" localSheetId="0">#REF!</definedName>
    <definedName name="Zone_impres_MI" localSheetId="1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53" i="5"/>
  <c r="E61" s="1"/>
  <c r="D53"/>
  <c r="D61" s="1"/>
  <c r="C53"/>
  <c r="C61" s="1"/>
  <c r="B53"/>
  <c r="B61" s="1"/>
  <c r="E48"/>
  <c r="D48"/>
  <c r="C48"/>
  <c r="B48"/>
  <c r="E44"/>
  <c r="D44"/>
  <c r="C44"/>
  <c r="B44"/>
  <c r="E37"/>
  <c r="D37"/>
  <c r="C37"/>
  <c r="B37"/>
  <c r="E33"/>
  <c r="D33"/>
  <c r="C33"/>
  <c r="B33"/>
  <c r="E28"/>
  <c r="D28"/>
  <c r="C28"/>
  <c r="B28"/>
  <c r="E23"/>
  <c r="D23"/>
  <c r="C23"/>
  <c r="B23"/>
  <c r="E11"/>
  <c r="D11"/>
  <c r="C11"/>
  <c r="B11"/>
  <c r="F48" i="4"/>
  <c r="E48"/>
  <c r="D48"/>
  <c r="C48"/>
  <c r="B48"/>
  <c r="F41"/>
  <c r="E41"/>
  <c r="D41"/>
  <c r="C41"/>
  <c r="B41"/>
  <c r="F36"/>
  <c r="E36"/>
  <c r="D36"/>
  <c r="C36"/>
  <c r="B36"/>
  <c r="F32"/>
  <c r="E32"/>
  <c r="D32"/>
  <c r="C32"/>
  <c r="B32"/>
  <c r="F22"/>
  <c r="E22"/>
  <c r="D22"/>
  <c r="C22"/>
  <c r="B22"/>
  <c r="F16"/>
  <c r="E16"/>
  <c r="D16"/>
  <c r="C16"/>
  <c r="B16"/>
  <c r="F13"/>
  <c r="E13"/>
  <c r="D13"/>
  <c r="C13"/>
  <c r="B13"/>
  <c r="F11"/>
  <c r="E11"/>
  <c r="D11"/>
  <c r="C11"/>
  <c r="B11"/>
</calcChain>
</file>

<file path=xl/sharedStrings.xml><?xml version="1.0" encoding="utf-8"?>
<sst xmlns="http://schemas.openxmlformats.org/spreadsheetml/2006/main" count="238" uniqueCount="219">
  <si>
    <t>Santé</t>
  </si>
  <si>
    <t>الصحة</t>
  </si>
  <si>
    <t xml:space="preserve">12 - 19 Mouvements des malades dans   </t>
  </si>
  <si>
    <t xml:space="preserve">12 - 19 حركات المرضى داخل المستشفيات  </t>
  </si>
  <si>
    <t xml:space="preserve">            les hôpitaux publics selon</t>
  </si>
  <si>
    <t xml:space="preserve">            العمومية  حسب الإقليم (أوالعمالة)</t>
  </si>
  <si>
    <t xml:space="preserve">            la province (ou la préfecture)  </t>
  </si>
  <si>
    <r>
      <t xml:space="preserve">            حسب الأقاليم والعمالات</t>
    </r>
    <r>
      <rPr>
        <sz val="10"/>
        <rFont val="Times New Roman"/>
        <family val="1"/>
      </rPr>
      <t xml:space="preserve"> (تلبع) (1) (2)</t>
    </r>
  </si>
  <si>
    <t xml:space="preserve">           </t>
  </si>
  <si>
    <t>Année 2011</t>
  </si>
  <si>
    <t xml:space="preserve">أيام الإستشفاء  </t>
  </si>
  <si>
    <t>الدخول</t>
  </si>
  <si>
    <r>
      <t xml:space="preserve"> عدد الأسرة </t>
    </r>
    <r>
      <rPr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</t>
    </r>
  </si>
  <si>
    <t xml:space="preserve"> عدد المؤسسات </t>
  </si>
  <si>
    <t>2011 سنة</t>
  </si>
  <si>
    <t>Journées</t>
  </si>
  <si>
    <t>Entrées</t>
  </si>
  <si>
    <t>Nombre</t>
  </si>
  <si>
    <t>d'hospitalisation</t>
  </si>
  <si>
    <r>
      <t xml:space="preserve">de lits </t>
    </r>
    <r>
      <rPr>
        <sz val="10"/>
        <rFont val="Times New Roman"/>
        <family val="1"/>
      </rPr>
      <t>(1)</t>
    </r>
  </si>
  <si>
    <t>d'établissements</t>
  </si>
  <si>
    <t>Oued Ed-Dahab - Lagouira</t>
  </si>
  <si>
    <t>وادي الذهب ــ لكويرة</t>
  </si>
  <si>
    <t xml:space="preserve">   Oued Ed-Dahab</t>
  </si>
  <si>
    <t xml:space="preserve">  وادي الذهب </t>
  </si>
  <si>
    <t>Laâyoune - Boujdour - S.El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</si>
  <si>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</si>
  <si>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</si>
  <si>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</si>
  <si>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</si>
  <si>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</si>
  <si>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</si>
  <si>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</si>
  <si>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</si>
  <si>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</si>
  <si>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</si>
  <si>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</si>
  <si>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</si>
  <si>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</si>
  <si>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</si>
  <si>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</si>
  <si>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</si>
  <si>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</si>
  <si>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</si>
  <si>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</si>
  <si>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 Agadir-Ida-Ou-Tanane</t>
  </si>
  <si>
    <t xml:space="preserve">  أكاديرــ إداوتنان</t>
  </si>
  <si>
    <t xml:space="preserve">   Chtouka-Aït Baha</t>
  </si>
  <si>
    <t xml:space="preserve">  اشتوكة ــ أيت باها</t>
  </si>
  <si>
    <t xml:space="preserve">   Inezgane-Aït Melloul</t>
  </si>
  <si>
    <t xml:space="preserve">  إنزكان ــ أيت ملول</t>
  </si>
  <si>
    <t xml:space="preserve">   Ouarzazate</t>
  </si>
  <si>
    <t xml:space="preserve">  ورزازات </t>
  </si>
  <si>
    <t xml:space="preserve">   Sidi Ifni</t>
  </si>
  <si>
    <t xml:space="preserve">  سيدي افني </t>
  </si>
  <si>
    <t xml:space="preserve">   Taroudannt</t>
  </si>
  <si>
    <t xml:space="preserve">  تارودانت</t>
  </si>
  <si>
    <t xml:space="preserve">  Tinghir</t>
  </si>
  <si>
    <t xml:space="preserve">  تينغير</t>
  </si>
  <si>
    <t xml:space="preserve">   Tiznit</t>
  </si>
  <si>
    <t xml:space="preserve">  تيزنيت</t>
  </si>
  <si>
    <t xml:space="preserve">   Zagora </t>
  </si>
  <si>
    <t xml:space="preserve">  زاكورة</t>
  </si>
  <si>
    <t>Gharb - Chrarda - Béni Hssen</t>
  </si>
  <si>
    <t>الغرب ــ الشراردة ــ بني حسن</t>
  </si>
  <si>
    <t xml:space="preserve">    Kénitra </t>
  </si>
  <si>
    <t xml:space="preserve">  القنيطرة</t>
  </si>
  <si>
    <t xml:space="preserve">    Sidi Kacem</t>
  </si>
  <si>
    <t xml:space="preserve">  سيدي قاسم</t>
  </si>
  <si>
    <t xml:space="preserve">  Sidi Slimane</t>
  </si>
  <si>
    <t xml:space="preserve">  سيدي سليمان</t>
  </si>
  <si>
    <t>Chaouia - Ouardigha</t>
  </si>
  <si>
    <t>الشاوية ــ ورديغة</t>
  </si>
  <si>
    <t xml:space="preserve">    Benslimane </t>
  </si>
  <si>
    <t xml:space="preserve">  بنسليمان</t>
  </si>
  <si>
    <t xml:space="preserve">   Berrechid</t>
  </si>
  <si>
    <t xml:space="preserve">  برشيد</t>
  </si>
  <si>
    <t xml:space="preserve">    Khouribga </t>
  </si>
  <si>
    <t xml:space="preserve">  خريبكة</t>
  </si>
  <si>
    <t xml:space="preserve">    Settat 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</si>
  <si>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</si>
  <si>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</si>
  <si>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</si>
  <si>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</si>
  <si>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</si>
  <si>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Chichaoua</t>
  </si>
  <si>
    <t xml:space="preserve">  شيشاوة</t>
  </si>
  <si>
    <t xml:space="preserve">   El Kelâa des Sraghna </t>
  </si>
  <si>
    <t xml:space="preserve">  قلعة السراغنة</t>
  </si>
  <si>
    <t xml:space="preserve">   Essaouira </t>
  </si>
  <si>
    <t xml:space="preserve">  الصويرة</t>
  </si>
  <si>
    <t xml:space="preserve">   Marrakech</t>
  </si>
  <si>
    <t xml:space="preserve">  مراكش </t>
  </si>
  <si>
    <t xml:space="preserve">  Rehamna</t>
  </si>
  <si>
    <t xml:space="preserve">  الرحامنة </t>
  </si>
  <si>
    <t>Oriental</t>
  </si>
  <si>
    <t>الشرق</t>
  </si>
  <si>
    <t xml:space="preserve">   Berkane</t>
  </si>
  <si>
    <t xml:space="preserve">  بركان </t>
  </si>
  <si>
    <t xml:space="preserve">   Figuig</t>
  </si>
  <si>
    <t xml:space="preserve">  فجيج</t>
  </si>
  <si>
    <t xml:space="preserve">   Jerada </t>
  </si>
  <si>
    <t xml:space="preserve">  جرادة</t>
  </si>
  <si>
    <t xml:space="preserve">   Nador</t>
  </si>
  <si>
    <t xml:space="preserve">  الناضور</t>
  </si>
  <si>
    <t xml:space="preserve">   Oujda-Angad</t>
  </si>
  <si>
    <t xml:space="preserve">  وجدة-أنجاد</t>
  </si>
  <si>
    <t xml:space="preserve">   Taourirt</t>
  </si>
  <si>
    <t xml:space="preserve">  تاوريرت</t>
  </si>
  <si>
    <t xml:space="preserve"> </t>
  </si>
  <si>
    <t xml:space="preserve">12 - 19 Mouvements des malades dans </t>
  </si>
  <si>
    <r>
      <t xml:space="preserve">12 - 19 </t>
    </r>
    <r>
      <rPr>
        <b/>
        <sz val="16"/>
        <rFont val="Times New Roman"/>
        <family val="1"/>
      </rPr>
      <t>حركات المرضى داخل  المستشفيات</t>
    </r>
    <r>
      <rPr>
        <b/>
        <sz val="14"/>
        <rFont val="Times New Roman"/>
        <family val="1"/>
      </rPr>
      <t xml:space="preserve">  </t>
    </r>
  </si>
  <si>
    <t xml:space="preserve">           les hôpitaux publics selon </t>
  </si>
  <si>
    <r>
      <t xml:space="preserve">             العمومية حسب الإقليم (أوالعمالة) </t>
    </r>
    <r>
      <rPr>
        <sz val="11"/>
        <rFont val="Times New Roman"/>
        <family val="1"/>
      </rPr>
      <t>(تابع)</t>
    </r>
  </si>
  <si>
    <r>
      <t xml:space="preserve">          la province (ou la préfecture) </t>
    </r>
    <r>
      <rPr>
        <sz val="9"/>
        <rFont val="Times New Roman"/>
        <family val="1"/>
      </rPr>
      <t xml:space="preserve"> (suite)</t>
    </r>
  </si>
  <si>
    <t>Grand Casablanca</t>
  </si>
  <si>
    <t>الدار البيضاء الكبرى</t>
  </si>
  <si>
    <t xml:space="preserve">   AinChok</t>
  </si>
  <si>
    <t xml:space="preserve"> عين الشق </t>
  </si>
  <si>
    <t xml:space="preserve">   Aïn Sebaâ-Hay Mohammadi</t>
  </si>
  <si>
    <t xml:space="preserve"> عين السبع ــ الحي المحمدي</t>
  </si>
  <si>
    <t xml:space="preserve">   Al Fida-Mers Sultan</t>
  </si>
  <si>
    <t xml:space="preserve">  الفداء ــ مرس السلطان</t>
  </si>
  <si>
    <t xml:space="preserve">   Ben M'Sick</t>
  </si>
  <si>
    <t xml:space="preserve">  ابن امسيك </t>
  </si>
  <si>
    <t xml:space="preserve">   Casa Anfa</t>
  </si>
  <si>
    <t xml:space="preserve">  الدار البيضاء ــ أنفا</t>
  </si>
  <si>
    <t xml:space="preserve">   Hay Al Hassani</t>
  </si>
  <si>
    <t xml:space="preserve">  الحي الحسني</t>
  </si>
  <si>
    <t xml:space="preserve">   Mediouna</t>
  </si>
  <si>
    <t xml:space="preserve">  مديونة</t>
  </si>
  <si>
    <t xml:space="preserve">   Mohammadia</t>
  </si>
  <si>
    <t xml:space="preserve">  المحمدية</t>
  </si>
  <si>
    <t xml:space="preserve">   My Rchid Sidi Othmane</t>
  </si>
  <si>
    <t xml:space="preserve">  مولاي رشيد ــ سيدي عثمان</t>
  </si>
  <si>
    <t xml:space="preserve">   Nouacer</t>
  </si>
  <si>
    <t xml:space="preserve">  النواصر</t>
  </si>
  <si>
    <t xml:space="preserve">   Sidi Bernoussi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</si>
  <si>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</si>
  <si>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</si>
  <si>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</si>
  <si>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</si>
  <si>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</si>
  <si>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</si>
  <si>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</si>
  <si>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</si>
  <si>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</si>
  <si>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</si>
  <si>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</si>
  <si>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</si>
  <si>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</si>
  <si>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</si>
  <si>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</si>
  <si>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</t>
  </si>
  <si>
    <t xml:space="preserve">  آسفي</t>
  </si>
  <si>
    <t xml:space="preserve">   Sidi Bennour</t>
  </si>
  <si>
    <t xml:space="preserve">  سيدي بنور</t>
  </si>
  <si>
    <t xml:space="preserve">   Youssoufia</t>
  </si>
  <si>
    <t xml:space="preserve">  اليوسفية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</si>
  <si>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</si>
  <si>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</si>
  <si>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</si>
  <si>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</si>
  <si>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</si>
  <si>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</si>
  <si>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</si>
  <si>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الفقيه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</si>
  <si>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</si>
  <si>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</si>
  <si>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</si>
  <si>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</si>
  <si>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</si>
  <si>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</si>
  <si>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</si>
  <si>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</si>
  <si>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</si>
  <si>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</si>
  <si>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</t>
  </si>
  <si>
    <t xml:space="preserve">  مكناس </t>
  </si>
  <si>
    <t xml:space="preserve">   Midelt</t>
  </si>
  <si>
    <t xml:space="preserve">  ميدلت </t>
  </si>
  <si>
    <t>Fès - Boulemane</t>
  </si>
  <si>
    <t>فاس ــ بولمان</t>
  </si>
  <si>
    <t xml:space="preserve">   Boulemane</t>
  </si>
  <si>
    <t xml:space="preserve">  بولمان</t>
  </si>
  <si>
    <t xml:space="preserve">   Fès </t>
  </si>
  <si>
    <t xml:space="preserve">  فاس </t>
  </si>
  <si>
    <t xml:space="preserve">   Sefrou</t>
  </si>
  <si>
    <t xml:space="preserve">  صفرو</t>
  </si>
  <si>
    <t>Taza - Al Hoceima - Taounate</t>
  </si>
  <si>
    <t>تازة ــ الحسيمة ــ تاونات</t>
  </si>
  <si>
    <t xml:space="preserve">   Al Hoceima</t>
  </si>
  <si>
    <t xml:space="preserve">  الحسيمة</t>
  </si>
  <si>
    <t xml:space="preserve">   Guercif</t>
  </si>
  <si>
    <t xml:space="preserve">  جرسيف</t>
  </si>
  <si>
    <t xml:space="preserve">   Taounate</t>
  </si>
  <si>
    <t xml:space="preserve">  تاونات</t>
  </si>
  <si>
    <t xml:space="preserve">   Taza</t>
  </si>
  <si>
    <t xml:space="preserve">  تازة</t>
  </si>
  <si>
    <t>Tanger - Tétouan</t>
  </si>
  <si>
    <t>طنجة ــ تطوان</t>
  </si>
  <si>
    <t xml:space="preserve">   Chefchaouen</t>
  </si>
  <si>
    <t xml:space="preserve">  شفشاون</t>
  </si>
  <si>
    <t xml:space="preserve">   Larache</t>
  </si>
  <si>
    <t xml:space="preserve">  العرائش</t>
  </si>
  <si>
    <t xml:space="preserve">   M'Diq-Fnideq</t>
  </si>
  <si>
    <t xml:space="preserve">  المضيق- الفنيدق</t>
  </si>
  <si>
    <t xml:space="preserve">   Ouezzane</t>
  </si>
  <si>
    <t xml:space="preserve">  وزان</t>
  </si>
  <si>
    <t xml:space="preserve">   Tanger-Assilah</t>
  </si>
  <si>
    <t xml:space="preserve">  طنجة ــ أصيلة </t>
  </si>
  <si>
    <t xml:space="preserve">   Tétouan</t>
  </si>
  <si>
    <t xml:space="preserve">  تطوان</t>
  </si>
  <si>
    <t xml:space="preserve"> Ensemble</t>
  </si>
  <si>
    <t>المجموع</t>
  </si>
  <si>
    <t xml:space="preserve"> (1) Capacité fonctionnelle : lits disponibles pour l'hospitalisation des malades.</t>
  </si>
  <si>
    <t>(1) الآسرة  المتواجدة لاستشفاء المرضى.</t>
  </si>
  <si>
    <t xml:space="preserve">  Source :  Ministère de la Santé.</t>
  </si>
  <si>
    <t xml:space="preserve"> المصدر :  وزارة الصحة. </t>
  </si>
</sst>
</file>

<file path=xl/styles.xml><?xml version="1.0" encoding="utf-8"?>
<styleSheet xmlns="http://schemas.openxmlformats.org/spreadsheetml/2006/main">
  <numFmts count="12">
    <numFmt numFmtId="164" formatCode="0_)"/>
    <numFmt numFmtId="165" formatCode="General_)"/>
    <numFmt numFmtId="166" formatCode="#,###,###"/>
    <numFmt numFmtId="167" formatCode="#\ ###\ ###"/>
    <numFmt numFmtId="168" formatCode="#\ ###"/>
    <numFmt numFmtId="169" formatCode="_-* #,##0.00\ [$€-1]_-;\-* #,##0.00\ [$€-1]_-;_-* &quot;-&quot;??\ [$€-1]_-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  <numFmt numFmtId="174" formatCode="###\ ###\ ###"/>
    <numFmt numFmtId="175" formatCode="0;0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ourier"/>
      <family val="3"/>
    </font>
    <font>
      <sz val="10"/>
      <color theme="1"/>
      <name val="Times New Roman"/>
      <family val="1"/>
    </font>
    <font>
      <sz val="10"/>
      <name val="CG Times (W1)"/>
      <charset val="178"/>
    </font>
    <font>
      <sz val="10"/>
      <name val="Arial"/>
      <family val="2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6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164" fontId="2" fillId="0" borderId="0"/>
    <xf numFmtId="165" fontId="2" fillId="0" borderId="0"/>
    <xf numFmtId="165" fontId="2" fillId="0" borderId="0"/>
    <xf numFmtId="0" fontId="12" fillId="0" borderId="0"/>
    <xf numFmtId="165" fontId="2" fillId="0" borderId="0"/>
    <xf numFmtId="165" fontId="2" fillId="0" borderId="0"/>
    <xf numFmtId="0" fontId="14" fillId="0" borderId="0"/>
    <xf numFmtId="0" fontId="1" fillId="0" borderId="0"/>
    <xf numFmtId="0" fontId="15" fillId="0" borderId="0"/>
    <xf numFmtId="169" fontId="15" fillId="0" borderId="0" applyFont="0" applyFill="0" applyBorder="0" applyAlignment="0" applyProtection="0"/>
    <xf numFmtId="0" fontId="17" fillId="0" borderId="0" applyNumberFormat="0">
      <alignment horizontal="right"/>
    </xf>
    <xf numFmtId="165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165" fontId="12" fillId="0" borderId="0"/>
    <xf numFmtId="165" fontId="12" fillId="0" borderId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5" fillId="0" borderId="0" applyFont="0" applyFill="0" applyBorder="0" applyAlignment="0" applyProtection="0"/>
  </cellStyleXfs>
  <cellXfs count="149">
    <xf numFmtId="0" fontId="0" fillId="0" borderId="0" xfId="0"/>
    <xf numFmtId="164" fontId="3" fillId="0" borderId="0" xfId="1" applyFont="1" applyAlignment="1">
      <alignment vertical="center"/>
    </xf>
    <xf numFmtId="165" fontId="4" fillId="2" borderId="0" xfId="2" applyFont="1" applyFill="1" applyAlignment="1">
      <alignment horizontal="right" vertical="center"/>
    </xf>
    <xf numFmtId="165" fontId="5" fillId="2" borderId="0" xfId="2" applyFont="1" applyFill="1" applyAlignment="1">
      <alignment horizontal="right" vertical="center"/>
    </xf>
    <xf numFmtId="165" fontId="6" fillId="2" borderId="0" xfId="2" applyFont="1" applyFill="1" applyAlignment="1">
      <alignment vertical="center"/>
    </xf>
    <xf numFmtId="165" fontId="4" fillId="0" borderId="0" xfId="2" applyFont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5" fontId="6" fillId="2" borderId="0" xfId="2" applyFont="1" applyFill="1" applyAlignment="1">
      <alignment horizontal="right" vertical="center"/>
    </xf>
    <xf numFmtId="165" fontId="5" fillId="2" borderId="0" xfId="2" applyFont="1" applyFill="1" applyAlignment="1">
      <alignment vertical="center"/>
    </xf>
    <xf numFmtId="165" fontId="7" fillId="2" borderId="0" xfId="2" quotePrefix="1" applyFont="1" applyFill="1" applyAlignment="1" applyProtection="1">
      <alignment horizontal="left" vertical="center"/>
    </xf>
    <xf numFmtId="165" fontId="8" fillId="2" borderId="0" xfId="2" applyFont="1" applyFill="1" applyAlignment="1">
      <alignment horizontal="right" vertical="center"/>
    </xf>
    <xf numFmtId="165" fontId="7" fillId="2" borderId="0" xfId="2" applyFont="1" applyFill="1" applyAlignment="1">
      <alignment horizontal="right" vertical="center" readingOrder="2"/>
    </xf>
    <xf numFmtId="165" fontId="3" fillId="2" borderId="0" xfId="2" quotePrefix="1" applyFont="1" applyFill="1" applyAlignment="1">
      <alignment horizontal="right" vertical="center"/>
    </xf>
    <xf numFmtId="165" fontId="8" fillId="2" borderId="0" xfId="2" applyFont="1" applyFill="1" applyAlignment="1" applyProtection="1">
      <alignment horizontal="right" vertical="center"/>
    </xf>
    <xf numFmtId="165" fontId="3" fillId="2" borderId="0" xfId="2" quotePrefix="1" applyFont="1" applyFill="1" applyAlignment="1">
      <alignment horizontal="right" vertical="center" readingOrder="2"/>
    </xf>
    <xf numFmtId="166" fontId="4" fillId="0" borderId="0" xfId="2" applyNumberFormat="1" applyFont="1" applyAlignment="1">
      <alignment vertical="center"/>
    </xf>
    <xf numFmtId="165" fontId="7" fillId="2" borderId="0" xfId="2" applyFont="1" applyFill="1" applyBorder="1" applyAlignment="1">
      <alignment vertical="center"/>
    </xf>
    <xf numFmtId="165" fontId="8" fillId="2" borderId="0" xfId="2" applyFont="1" applyFill="1" applyBorder="1" applyAlignment="1">
      <alignment horizontal="right" vertical="center"/>
    </xf>
    <xf numFmtId="165" fontId="3" fillId="2" borderId="0" xfId="2" applyFont="1" applyFill="1" applyBorder="1" applyAlignment="1">
      <alignment horizontal="right" vertical="center"/>
    </xf>
    <xf numFmtId="165" fontId="3" fillId="2" borderId="0" xfId="2" quotePrefix="1" applyFont="1" applyFill="1" applyAlignment="1">
      <alignment horizontal="right" vertical="center" readingOrder="2"/>
    </xf>
    <xf numFmtId="165" fontId="9" fillId="2" borderId="0" xfId="2" applyFont="1" applyFill="1" applyBorder="1" applyAlignment="1">
      <alignment horizontal="right" vertical="center"/>
    </xf>
    <xf numFmtId="165" fontId="4" fillId="2" borderId="0" xfId="2" quotePrefix="1" applyFont="1" applyFill="1" applyBorder="1" applyAlignment="1" applyProtection="1">
      <alignment horizontal="left" vertical="center"/>
    </xf>
    <xf numFmtId="167" fontId="8" fillId="2" borderId="0" xfId="2" quotePrefix="1" applyNumberFormat="1" applyFont="1" applyFill="1" applyAlignment="1">
      <alignment horizontal="right" vertical="center"/>
    </xf>
    <xf numFmtId="167" fontId="8" fillId="2" borderId="0" xfId="2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5" fontId="8" fillId="2" borderId="0" xfId="2" quotePrefix="1" applyFont="1" applyFill="1" applyBorder="1" applyAlignment="1" applyProtection="1">
      <alignment horizontal="right" vertical="center"/>
    </xf>
    <xf numFmtId="165" fontId="8" fillId="2" borderId="0" xfId="2" applyFont="1" applyFill="1" applyBorder="1" applyAlignment="1" applyProtection="1">
      <alignment horizontal="right" vertical="center"/>
    </xf>
    <xf numFmtId="165" fontId="10" fillId="0" borderId="0" xfId="2" applyFont="1" applyBorder="1" applyAlignment="1">
      <alignment horizontal="center" vertical="center"/>
    </xf>
    <xf numFmtId="166" fontId="8" fillId="0" borderId="0" xfId="2" applyNumberFormat="1" applyFont="1" applyBorder="1" applyAlignment="1">
      <alignment horizontal="center" vertical="center"/>
    </xf>
    <xf numFmtId="165" fontId="5" fillId="2" borderId="0" xfId="2" applyFont="1" applyFill="1" applyBorder="1" applyAlignment="1">
      <alignment vertical="center"/>
    </xf>
    <xf numFmtId="165" fontId="4" fillId="2" borderId="0" xfId="2" applyFont="1" applyFill="1" applyBorder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67" fontId="11" fillId="0" borderId="0" xfId="2" applyNumberFormat="1" applyFont="1" applyAlignment="1">
      <alignment horizontal="right" vertical="center"/>
    </xf>
    <xf numFmtId="165" fontId="8" fillId="0" borderId="0" xfId="2" applyFont="1" applyBorder="1" applyAlignment="1">
      <alignment vertical="center"/>
    </xf>
    <xf numFmtId="166" fontId="8" fillId="0" borderId="0" xfId="2" applyNumberFormat="1" applyFont="1" applyBorder="1" applyAlignment="1">
      <alignment vertical="center"/>
    </xf>
    <xf numFmtId="165" fontId="4" fillId="2" borderId="0" xfId="2" applyFont="1" applyFill="1" applyAlignment="1">
      <alignment vertical="center"/>
    </xf>
    <xf numFmtId="167" fontId="8" fillId="0" borderId="0" xfId="3" quotePrefix="1" applyNumberFormat="1" applyFont="1" applyAlignment="1" applyProtection="1">
      <alignment horizontal="left" vertical="center"/>
    </xf>
    <xf numFmtId="3" fontId="8" fillId="0" borderId="0" xfId="4" applyNumberFormat="1" applyFont="1" applyBorder="1" applyAlignment="1">
      <alignment horizontal="right" vertical="center" wrapText="1"/>
    </xf>
    <xf numFmtId="0" fontId="10" fillId="0" borderId="0" xfId="4" quotePrefix="1" applyFont="1" applyAlignment="1">
      <alignment horizontal="right" vertical="center" readingOrder="2"/>
    </xf>
    <xf numFmtId="165" fontId="5" fillId="0" borderId="0" xfId="2" applyFont="1" applyBorder="1" applyAlignment="1">
      <alignment vertical="center"/>
    </xf>
    <xf numFmtId="166" fontId="4" fillId="0" borderId="0" xfId="2" applyNumberFormat="1" applyFont="1" applyBorder="1" applyAlignment="1">
      <alignment vertical="center"/>
    </xf>
    <xf numFmtId="165" fontId="10" fillId="0" borderId="0" xfId="2" applyFont="1" applyBorder="1" applyAlignment="1">
      <alignment vertical="center"/>
    </xf>
    <xf numFmtId="167" fontId="8" fillId="0" borderId="0" xfId="5" applyNumberFormat="1" applyFont="1" applyAlignment="1">
      <alignment horizontal="right" vertical="center"/>
    </xf>
    <xf numFmtId="167" fontId="4" fillId="0" borderId="0" xfId="3" quotePrefix="1" applyNumberFormat="1" applyFont="1" applyAlignment="1" applyProtection="1">
      <alignment horizontal="left" vertical="center"/>
    </xf>
    <xf numFmtId="3" fontId="13" fillId="0" borderId="0" xfId="4" applyNumberFormat="1" applyFont="1" applyBorder="1"/>
    <xf numFmtId="3" fontId="4" fillId="0" borderId="0" xfId="4" applyNumberFormat="1" applyFont="1" applyBorder="1" applyAlignment="1">
      <alignment horizontal="right" vertical="center"/>
    </xf>
    <xf numFmtId="0" fontId="11" fillId="0" borderId="0" xfId="4" applyFont="1" applyAlignment="1">
      <alignment horizontal="right" vertical="center" readingOrder="2"/>
    </xf>
    <xf numFmtId="167" fontId="11" fillId="0" borderId="0" xfId="3" quotePrefix="1" applyNumberFormat="1" applyFont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3" fontId="8" fillId="0" borderId="0" xfId="4" applyNumberFormat="1" applyFont="1" applyFill="1" applyBorder="1" applyAlignment="1">
      <alignment horizontal="right" vertical="center"/>
    </xf>
    <xf numFmtId="3" fontId="8" fillId="0" borderId="0" xfId="4" applyNumberFormat="1" applyFont="1" applyFill="1" applyBorder="1" applyAlignment="1">
      <alignment vertical="center"/>
    </xf>
    <xf numFmtId="165" fontId="11" fillId="0" borderId="0" xfId="2" quotePrefix="1" applyFont="1" applyBorder="1" applyAlignment="1">
      <alignment horizontal="right" vertical="center"/>
    </xf>
    <xf numFmtId="165" fontId="4" fillId="0" borderId="0" xfId="6" applyFont="1" applyAlignment="1" applyProtection="1">
      <alignment horizontal="left" vertical="center"/>
    </xf>
    <xf numFmtId="165" fontId="11" fillId="0" borderId="0" xfId="2" applyFont="1" applyBorder="1" applyAlignment="1">
      <alignment horizontal="right" vertical="center"/>
    </xf>
    <xf numFmtId="3" fontId="8" fillId="0" borderId="0" xfId="4" applyNumberFormat="1" applyFont="1" applyBorder="1" applyAlignment="1">
      <alignment horizontal="right" vertical="center"/>
    </xf>
    <xf numFmtId="165" fontId="4" fillId="0" borderId="0" xfId="6" quotePrefix="1" applyFont="1" applyAlignment="1" applyProtection="1">
      <alignment horizontal="left" vertical="center"/>
    </xf>
    <xf numFmtId="167" fontId="8" fillId="0" borderId="0" xfId="3" applyNumberFormat="1" applyFont="1" applyAlignment="1" applyProtection="1">
      <alignment horizontal="left" vertical="center"/>
    </xf>
    <xf numFmtId="168" fontId="4" fillId="0" borderId="0" xfId="2" quotePrefix="1" applyNumberFormat="1" applyFont="1" applyBorder="1" applyAlignment="1" applyProtection="1">
      <alignment horizontal="left" vertical="center"/>
    </xf>
    <xf numFmtId="165" fontId="10" fillId="0" borderId="0" xfId="2" applyFont="1" applyBorder="1" applyAlignment="1">
      <alignment horizontal="right" vertical="center"/>
    </xf>
    <xf numFmtId="167" fontId="4" fillId="0" borderId="0" xfId="7" quotePrefix="1" applyNumberFormat="1" applyFont="1" applyAlignment="1" applyProtection="1">
      <alignment horizontal="left" vertical="center"/>
    </xf>
    <xf numFmtId="1" fontId="11" fillId="0" borderId="0" xfId="8" applyNumberFormat="1" applyFont="1" applyAlignment="1">
      <alignment vertical="center"/>
    </xf>
    <xf numFmtId="167" fontId="4" fillId="0" borderId="0" xfId="5" quotePrefix="1" applyNumberFormat="1" applyFont="1" applyAlignment="1">
      <alignment horizontal="right" vertical="center"/>
    </xf>
    <xf numFmtId="167" fontId="11" fillId="0" borderId="0" xfId="3" applyNumberFormat="1" applyFont="1" applyAlignment="1">
      <alignment horizontal="right" vertical="center"/>
    </xf>
    <xf numFmtId="165" fontId="4" fillId="0" borderId="0" xfId="2" applyFont="1" applyAlignment="1" applyProtection="1">
      <alignment horizontal="left" vertical="center"/>
    </xf>
    <xf numFmtId="167" fontId="4" fillId="0" borderId="0" xfId="3" applyNumberFormat="1" applyFont="1" applyAlignment="1" applyProtection="1">
      <alignment horizontal="left" vertical="center"/>
    </xf>
    <xf numFmtId="0" fontId="10" fillId="0" borderId="0" xfId="4" applyFont="1" applyAlignment="1">
      <alignment horizontal="right" vertical="center" readingOrder="2"/>
    </xf>
    <xf numFmtId="0" fontId="5" fillId="0" borderId="0" xfId="9" applyFont="1" applyBorder="1" applyAlignment="1">
      <alignment vertical="center"/>
    </xf>
    <xf numFmtId="166" fontId="4" fillId="0" borderId="0" xfId="9" applyNumberFormat="1" applyFont="1" applyBorder="1" applyAlignment="1">
      <alignment horizontal="right" vertical="center"/>
    </xf>
    <xf numFmtId="165" fontId="4" fillId="0" borderId="0" xfId="2" quotePrefix="1" applyFont="1" applyAlignment="1">
      <alignment horizontal="left" vertical="center"/>
    </xf>
    <xf numFmtId="3" fontId="4" fillId="0" borderId="0" xfId="4" applyNumberFormat="1" applyFont="1" applyFill="1" applyBorder="1" applyAlignment="1">
      <alignment horizontal="right" vertical="center"/>
    </xf>
    <xf numFmtId="167" fontId="11" fillId="0" borderId="0" xfId="3" quotePrefix="1" applyNumberFormat="1" applyFont="1" applyAlignment="1" applyProtection="1">
      <alignment horizontal="left" vertical="center"/>
    </xf>
    <xf numFmtId="166" fontId="4" fillId="0" borderId="0" xfId="3" quotePrefix="1" applyNumberFormat="1" applyFont="1" applyAlignment="1" applyProtection="1">
      <alignment horizontal="left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2" quotePrefix="1" applyNumberFormat="1" applyFont="1" applyAlignment="1">
      <alignment horizontal="left" vertical="center"/>
    </xf>
    <xf numFmtId="166" fontId="4" fillId="0" borderId="0" xfId="4" applyNumberFormat="1" applyFont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165" fontId="11" fillId="0" borderId="0" xfId="2" applyFont="1" applyAlignment="1">
      <alignment horizontal="right" vertical="center"/>
    </xf>
    <xf numFmtId="165" fontId="11" fillId="0" borderId="0" xfId="2" quotePrefix="1" applyFont="1" applyAlignment="1">
      <alignment horizontal="right" vertical="center"/>
    </xf>
    <xf numFmtId="167" fontId="8" fillId="2" borderId="0" xfId="2" quotePrefix="1" applyNumberFormat="1" applyFont="1" applyFill="1" applyBorder="1" applyAlignment="1">
      <alignment horizontal="right" vertical="center"/>
    </xf>
    <xf numFmtId="167" fontId="4" fillId="2" borderId="0" xfId="2" quotePrefix="1" applyNumberFormat="1" applyFont="1" applyFill="1" applyBorder="1" applyAlignment="1">
      <alignment horizontal="right" vertical="center"/>
    </xf>
    <xf numFmtId="165" fontId="4" fillId="0" borderId="0" xfId="2" applyFont="1" applyAlignment="1">
      <alignment horizontal="right" vertical="center"/>
    </xf>
    <xf numFmtId="165" fontId="4" fillId="2" borderId="0" xfId="2" applyFont="1" applyFill="1" applyBorder="1" applyAlignment="1">
      <alignment horizontal="right" vertical="center"/>
    </xf>
    <xf numFmtId="165" fontId="5" fillId="2" borderId="0" xfId="2" applyFont="1" applyFill="1" applyBorder="1" applyAlignment="1">
      <alignment horizontal="right" vertical="center"/>
    </xf>
    <xf numFmtId="165" fontId="16" fillId="2" borderId="0" xfId="2" applyFont="1" applyFill="1" applyBorder="1" applyAlignment="1">
      <alignment horizontal="center" vertical="center"/>
    </xf>
    <xf numFmtId="165" fontId="5" fillId="2" borderId="0" xfId="2" applyFont="1" applyFill="1" applyBorder="1" applyAlignment="1" applyProtection="1">
      <alignment horizontal="left" vertical="center"/>
    </xf>
    <xf numFmtId="165" fontId="9" fillId="2" borderId="0" xfId="2" applyFont="1" applyFill="1" applyBorder="1" applyAlignment="1" applyProtection="1">
      <alignment horizontal="left" vertical="center"/>
    </xf>
    <xf numFmtId="166" fontId="8" fillId="2" borderId="0" xfId="2" applyNumberFormat="1" applyFont="1" applyFill="1" applyBorder="1" applyAlignment="1">
      <alignment vertical="center"/>
    </xf>
    <xf numFmtId="166" fontId="8" fillId="2" borderId="0" xfId="2" applyNumberFormat="1" applyFont="1" applyFill="1" applyBorder="1" applyAlignment="1">
      <alignment horizontal="right" vertical="center"/>
    </xf>
    <xf numFmtId="166" fontId="8" fillId="0" borderId="0" xfId="2" quotePrefix="1" applyNumberFormat="1" applyFont="1" applyAlignment="1">
      <alignment horizontal="left" vertical="center"/>
    </xf>
    <xf numFmtId="166" fontId="8" fillId="0" borderId="0" xfId="2" applyNumberFormat="1" applyFont="1" applyAlignment="1">
      <alignment vertical="center"/>
    </xf>
    <xf numFmtId="166" fontId="4" fillId="0" borderId="0" xfId="3" applyNumberFormat="1" applyFont="1" applyAlignment="1" applyProtection="1">
      <alignment horizontal="left" vertical="center"/>
    </xf>
    <xf numFmtId="166" fontId="8" fillId="0" borderId="0" xfId="3" applyNumberFormat="1" applyFont="1" applyAlignment="1" applyProtection="1">
      <alignment horizontal="left" vertical="center"/>
    </xf>
    <xf numFmtId="166" fontId="8" fillId="0" borderId="0" xfId="2" applyNumberFormat="1" applyFont="1" applyAlignment="1">
      <alignment horizontal="right" vertical="center"/>
    </xf>
    <xf numFmtId="167" fontId="11" fillId="0" borderId="0" xfId="3" quotePrefix="1" applyNumberFormat="1" applyFont="1" applyBorder="1" applyAlignment="1" applyProtection="1">
      <alignment horizontal="left" vertical="center"/>
    </xf>
    <xf numFmtId="174" fontId="4" fillId="0" borderId="0" xfId="2" applyNumberFormat="1" applyFont="1" applyBorder="1" applyAlignment="1">
      <alignment horizontal="right" vertical="center"/>
    </xf>
    <xf numFmtId="167" fontId="5" fillId="2" borderId="0" xfId="2" applyNumberFormat="1" applyFont="1" applyFill="1" applyBorder="1" applyAlignment="1">
      <alignment horizontal="right" vertical="center"/>
    </xf>
    <xf numFmtId="165" fontId="6" fillId="2" borderId="0" xfId="2" applyFont="1" applyFill="1" applyBorder="1" applyAlignment="1">
      <alignment horizontal="right" vertical="center"/>
    </xf>
    <xf numFmtId="165" fontId="4" fillId="0" borderId="0" xfId="2" applyFont="1" applyBorder="1" applyAlignment="1">
      <alignment vertical="center"/>
    </xf>
    <xf numFmtId="167" fontId="18" fillId="2" borderId="0" xfId="2" applyNumberFormat="1" applyFont="1" applyFill="1" applyBorder="1" applyAlignment="1">
      <alignment horizontal="right" vertical="center"/>
    </xf>
    <xf numFmtId="165" fontId="3" fillId="2" borderId="0" xfId="2" quotePrefix="1" applyFont="1" applyFill="1" applyBorder="1" applyAlignment="1">
      <alignment horizontal="right" vertical="center"/>
    </xf>
    <xf numFmtId="165" fontId="4" fillId="0" borderId="0" xfId="2" applyFont="1" applyBorder="1" applyAlignment="1">
      <alignment horizontal="right" vertical="center"/>
    </xf>
    <xf numFmtId="165" fontId="3" fillId="2" borderId="0" xfId="2" applyFont="1" applyFill="1" applyAlignment="1">
      <alignment horizontal="right" vertical="center" readingOrder="2"/>
    </xf>
    <xf numFmtId="168" fontId="4" fillId="0" borderId="0" xfId="2" quotePrefix="1" applyNumberFormat="1" applyFont="1" applyAlignment="1">
      <alignment horizontal="right" vertical="center"/>
    </xf>
    <xf numFmtId="167" fontId="10" fillId="2" borderId="0" xfId="2" quotePrefix="1" applyNumberFormat="1" applyFont="1" applyFill="1" applyBorder="1" applyAlignment="1">
      <alignment horizontal="right" vertical="center"/>
    </xf>
    <xf numFmtId="167" fontId="11" fillId="0" borderId="0" xfId="2" quotePrefix="1" applyNumberFormat="1" applyFont="1" applyAlignment="1">
      <alignment horizontal="left" vertical="center"/>
    </xf>
    <xf numFmtId="167" fontId="4" fillId="2" borderId="0" xfId="2" applyNumberFormat="1" applyFont="1" applyFill="1" applyBorder="1" applyAlignment="1">
      <alignment horizontal="right" vertical="center"/>
    </xf>
    <xf numFmtId="165" fontId="8" fillId="2" borderId="0" xfId="2" applyFont="1" applyFill="1" applyBorder="1" applyAlignment="1">
      <alignment vertical="center"/>
    </xf>
    <xf numFmtId="167" fontId="8" fillId="0" borderId="0" xfId="2" quotePrefix="1" applyNumberFormat="1" applyFont="1" applyAlignment="1">
      <alignment horizontal="left" vertical="center"/>
    </xf>
    <xf numFmtId="167" fontId="8" fillId="0" borderId="0" xfId="14" applyNumberFormat="1" applyFont="1" applyBorder="1" applyAlignment="1">
      <alignment horizontal="right" vertical="center"/>
    </xf>
    <xf numFmtId="165" fontId="11" fillId="0" borderId="0" xfId="2" applyFont="1" applyBorder="1" applyAlignment="1">
      <alignment vertical="center"/>
    </xf>
    <xf numFmtId="165" fontId="11" fillId="2" borderId="0" xfId="2" applyFont="1" applyFill="1" applyBorder="1" applyAlignment="1">
      <alignment vertical="center"/>
    </xf>
    <xf numFmtId="165" fontId="11" fillId="2" borderId="0" xfId="2" applyFont="1" applyFill="1" applyAlignment="1">
      <alignment vertical="center"/>
    </xf>
    <xf numFmtId="0" fontId="4" fillId="0" borderId="0" xfId="4" applyFont="1" applyBorder="1" applyAlignment="1">
      <alignment vertical="center"/>
    </xf>
    <xf numFmtId="0" fontId="11" fillId="0" borderId="0" xfId="4" quotePrefix="1" applyFont="1" applyAlignment="1">
      <alignment horizontal="right" vertical="center" readingOrder="2"/>
    </xf>
    <xf numFmtId="167" fontId="4" fillId="0" borderId="0" xfId="14" applyNumberFormat="1" applyFont="1" applyBorder="1" applyAlignment="1">
      <alignment horizontal="right" vertical="center"/>
    </xf>
    <xf numFmtId="165" fontId="4" fillId="0" borderId="0" xfId="12" quotePrefix="1" applyFont="1" applyAlignment="1" applyProtection="1">
      <alignment horizontal="left" vertical="center"/>
    </xf>
    <xf numFmtId="0" fontId="19" fillId="0" borderId="0" xfId="4" applyFont="1" applyBorder="1" applyAlignment="1">
      <alignment vertical="center" readingOrder="1"/>
    </xf>
    <xf numFmtId="0" fontId="20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quotePrefix="1" applyFont="1" applyAlignment="1">
      <alignment horizontal="left" vertical="center"/>
    </xf>
    <xf numFmtId="167" fontId="11" fillId="0" borderId="0" xfId="3" quotePrefix="1" applyNumberFormat="1" applyFont="1" applyBorder="1" applyAlignment="1">
      <alignment horizontal="right" vertical="center"/>
    </xf>
    <xf numFmtId="167" fontId="4" fillId="0" borderId="0" xfId="7" applyNumberFormat="1" applyFont="1" applyAlignment="1" applyProtection="1">
      <alignment horizontal="left" vertical="center"/>
    </xf>
    <xf numFmtId="167" fontId="8" fillId="0" borderId="0" xfId="13" applyNumberFormat="1" applyFont="1" applyBorder="1" applyAlignment="1">
      <alignment vertical="center"/>
    </xf>
    <xf numFmtId="165" fontId="10" fillId="0" borderId="0" xfId="2" quotePrefix="1" applyFont="1" applyBorder="1" applyAlignment="1">
      <alignment horizontal="right" vertical="center"/>
    </xf>
    <xf numFmtId="49" fontId="4" fillId="2" borderId="0" xfId="2" quotePrefix="1" applyNumberFormat="1" applyFont="1" applyFill="1" applyBorder="1" applyAlignment="1">
      <alignment horizontal="right" vertical="center"/>
    </xf>
    <xf numFmtId="49" fontId="4" fillId="0" borderId="0" xfId="2" quotePrefix="1" applyNumberFormat="1" applyFont="1" applyBorder="1" applyAlignment="1">
      <alignment horizontal="right" vertical="center"/>
    </xf>
    <xf numFmtId="165" fontId="11" fillId="0" borderId="0" xfId="2" applyFont="1" applyAlignment="1">
      <alignment vertical="center"/>
    </xf>
    <xf numFmtId="165" fontId="11" fillId="0" borderId="0" xfId="18" applyFont="1" applyAlignment="1">
      <alignment horizontal="right" vertical="center"/>
    </xf>
    <xf numFmtId="165" fontId="4" fillId="0" borderId="0" xfId="16" applyNumberFormat="1" applyFont="1" applyAlignment="1">
      <alignment vertical="center"/>
    </xf>
    <xf numFmtId="165" fontId="8" fillId="0" borderId="0" xfId="2" applyFont="1" applyBorder="1" applyAlignment="1">
      <alignment horizontal="right" vertical="center"/>
    </xf>
    <xf numFmtId="167" fontId="11" fillId="0" borderId="0" xfId="3" applyNumberFormat="1" applyFont="1" applyBorder="1" applyAlignment="1" applyProtection="1">
      <alignment horizontal="left" vertical="center"/>
    </xf>
    <xf numFmtId="167" fontId="11" fillId="2" borderId="0" xfId="2" applyNumberFormat="1" applyFont="1" applyFill="1" applyBorder="1" applyAlignment="1">
      <alignment horizontal="right" vertical="center"/>
    </xf>
    <xf numFmtId="3" fontId="4" fillId="2" borderId="0" xfId="2" applyNumberFormat="1" applyFont="1" applyFill="1" applyAlignment="1">
      <alignment horizontal="right" vertical="center"/>
    </xf>
    <xf numFmtId="165" fontId="4" fillId="0" borderId="0" xfId="17" applyFont="1" applyAlignment="1">
      <alignment vertical="center"/>
    </xf>
    <xf numFmtId="168" fontId="10" fillId="0" borderId="0" xfId="2" applyNumberFormat="1" applyFont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6" fontId="8" fillId="2" borderId="0" xfId="2" applyNumberFormat="1" applyFont="1" applyFill="1" applyBorder="1" applyAlignment="1" applyProtection="1">
      <alignment horizontal="right" vertical="center"/>
    </xf>
    <xf numFmtId="165" fontId="10" fillId="0" borderId="0" xfId="2" applyFont="1" applyAlignment="1">
      <alignment horizontal="right" vertical="center"/>
    </xf>
    <xf numFmtId="165" fontId="21" fillId="0" borderId="0" xfId="2" quotePrefix="1" applyFont="1" applyAlignment="1">
      <alignment horizontal="left" vertical="center"/>
    </xf>
    <xf numFmtId="165" fontId="4" fillId="2" borderId="0" xfId="2" applyFont="1" applyFill="1" applyAlignment="1">
      <alignment horizontal="right" vertical="center" readingOrder="2"/>
    </xf>
    <xf numFmtId="167" fontId="4" fillId="2" borderId="0" xfId="2" applyNumberFormat="1" applyFont="1" applyFill="1" applyBorder="1" applyAlignment="1">
      <alignment vertical="center"/>
    </xf>
    <xf numFmtId="165" fontId="21" fillId="0" borderId="0" xfId="17" quotePrefix="1" applyFont="1" applyAlignment="1" applyProtection="1">
      <alignment horizontal="left" vertical="center"/>
    </xf>
    <xf numFmtId="175" fontId="8" fillId="3" borderId="0" xfId="17" applyNumberFormat="1" applyFont="1" applyFill="1" applyBorder="1" applyAlignment="1" applyProtection="1">
      <alignment horizontal="right" vertical="center"/>
    </xf>
    <xf numFmtId="168" fontId="4" fillId="0" borderId="0" xfId="17" quotePrefix="1" applyNumberFormat="1" applyFont="1" applyAlignment="1">
      <alignment horizontal="right" vertical="center" readingOrder="2"/>
    </xf>
    <xf numFmtId="165" fontId="8" fillId="0" borderId="0" xfId="17" applyFont="1" applyBorder="1" applyAlignment="1">
      <alignment vertical="center"/>
    </xf>
    <xf numFmtId="167" fontId="8" fillId="0" borderId="0" xfId="17" applyNumberFormat="1" applyFont="1" applyBorder="1" applyAlignment="1" applyProtection="1">
      <alignment horizontal="right" vertical="center"/>
    </xf>
    <xf numFmtId="165" fontId="10" fillId="0" borderId="0" xfId="17" quotePrefix="1" applyFont="1" applyBorder="1" applyAlignment="1">
      <alignment horizontal="right" vertical="center"/>
    </xf>
  </cellXfs>
  <cellStyles count="23">
    <cellStyle name="Euro" xfId="10"/>
    <cellStyle name="MS_Arabic" xfId="11"/>
    <cellStyle name="Normal" xfId="0" builtinId="0"/>
    <cellStyle name="Normal 2" xfId="4"/>
    <cellStyle name="Normal 4" xfId="8"/>
    <cellStyle name="Normal_11_Santé1b-07" xfId="1"/>
    <cellStyle name="Normal_E18_sante1b" xfId="3"/>
    <cellStyle name="Normal_E27_sante1" xfId="12"/>
    <cellStyle name="Normal_E27_sante1b" xfId="6"/>
    <cellStyle name="Normal_E37_sante1b" xfId="5"/>
    <cellStyle name="Normal_Feuil1" xfId="7"/>
    <cellStyle name="Normal_HOSPDC 98 2" xfId="13"/>
    <cellStyle name="Normal_HOSPP98 (2) 2" xfId="14"/>
    <cellStyle name="عادي_agros99" xfId="15"/>
    <cellStyle name="عادي_HOSPP99 2" xfId="9"/>
    <cellStyle name="عادي_pop-2002" xfId="16"/>
    <cellStyle name="عادي_sante1" xfId="17"/>
    <cellStyle name="عادي_sante1b" xfId="18"/>
    <cellStyle name="عادي_sante1b_Santé1b-07" xfId="2"/>
    <cellStyle name="عملة [0]_Book1" xfId="19"/>
    <cellStyle name="عملة_Book1" xfId="20"/>
    <cellStyle name="فاصلة [0]_Book1" xfId="21"/>
    <cellStyle name="فاصلة_Book1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sant&#233;/sant&#233;%20de%2012-29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2"/>
      <sheetName val="12(2)"/>
      <sheetName val="13"/>
      <sheetName val="13 (1)"/>
      <sheetName val="14"/>
      <sheetName val="14(1)"/>
      <sheetName val="15"/>
      <sheetName val="15(1)"/>
      <sheetName val="16"/>
      <sheetName val="16(1)"/>
      <sheetName val="17"/>
      <sheetName val="17(1)"/>
      <sheetName val="17(2)"/>
      <sheetName val="17(3)"/>
      <sheetName val="18"/>
      <sheetName val="18(1)"/>
      <sheetName val="19"/>
      <sheetName val="19 (1)"/>
      <sheetName val="20"/>
      <sheetName val="20(1)"/>
      <sheetName val="21"/>
      <sheetName val="21 (1)"/>
      <sheetName val="22"/>
      <sheetName val="22(1)"/>
      <sheetName val="23"/>
      <sheetName val="23(1)"/>
      <sheetName val="23(2)"/>
      <sheetName val="23(3)"/>
      <sheetName val="24"/>
      <sheetName val="25"/>
      <sheetName val="26"/>
      <sheetName val="27"/>
      <sheetName val="28"/>
      <sheetName val="Santé Graph2011"/>
      <sheetName val="Santé Graph 2010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1">
          <cell r="B11">
            <v>8320</v>
          </cell>
          <cell r="C11">
            <v>2872</v>
          </cell>
          <cell r="D11">
            <v>51</v>
          </cell>
          <cell r="E11">
            <v>1</v>
          </cell>
        </row>
        <row r="13">
          <cell r="B13">
            <v>62755</v>
          </cell>
          <cell r="C13">
            <v>18795</v>
          </cell>
          <cell r="D13">
            <v>438</v>
          </cell>
          <cell r="E13">
            <v>3</v>
          </cell>
        </row>
        <row r="16">
          <cell r="B16">
            <v>38591</v>
          </cell>
          <cell r="C16">
            <v>14509</v>
          </cell>
          <cell r="D16">
            <v>331</v>
          </cell>
          <cell r="E16">
            <v>5</v>
          </cell>
        </row>
        <row r="22">
          <cell r="B22">
            <v>360116</v>
          </cell>
          <cell r="C22">
            <v>117021</v>
          </cell>
          <cell r="D22">
            <v>1891</v>
          </cell>
          <cell r="E22">
            <v>13</v>
          </cell>
        </row>
        <row r="32">
          <cell r="B32">
            <v>160127</v>
          </cell>
          <cell r="C32">
            <v>43833</v>
          </cell>
          <cell r="D32">
            <v>751</v>
          </cell>
          <cell r="E32">
            <v>4</v>
          </cell>
        </row>
        <row r="36">
          <cell r="B36">
            <v>230959</v>
          </cell>
          <cell r="C36">
            <v>50689</v>
          </cell>
          <cell r="D36">
            <v>1045</v>
          </cell>
          <cell r="E36">
            <v>8</v>
          </cell>
        </row>
        <row r="41">
          <cell r="B41">
            <v>512043</v>
          </cell>
          <cell r="C41">
            <v>114906</v>
          </cell>
          <cell r="D41">
            <v>2055</v>
          </cell>
          <cell r="E41">
            <v>12</v>
          </cell>
        </row>
        <row r="48">
          <cell r="B48">
            <v>286954</v>
          </cell>
          <cell r="C48">
            <v>94998</v>
          </cell>
          <cell r="D48">
            <v>1380</v>
          </cell>
          <cell r="E48">
            <v>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Felyousfi\ANNUAIRE2003\ann2002\sante\Sante1&#1576;.xls" TargetMode="External"/><Relationship Id="rId3" Type="http://schemas.openxmlformats.org/officeDocument/2006/relationships/externalLinkPath" Target="file:///\\Felyousfi\ANNUAIRE2003\ann2002\sante\Sante1&#1576;.xls" TargetMode="External"/><Relationship Id="rId7" Type="http://schemas.openxmlformats.org/officeDocument/2006/relationships/externalLinkPath" Target="file:///\\Felyousfi\ANNUAIRE2003\ann2002\sante\Sante1&#1576;.xls" TargetMode="External"/><Relationship Id="rId2" Type="http://schemas.openxmlformats.org/officeDocument/2006/relationships/externalLinkPath" Target="file:///\\Felyousfi\ANNUAIRE2003\ann2002\sante\Sante1&#1576;.xls" TargetMode="External"/><Relationship Id="rId1" Type="http://schemas.openxmlformats.org/officeDocument/2006/relationships/externalLinkPath" Target="file:///\\Felyousfi\ANNUAIRE2003\ann2002\sante\Sante1&#1576;.xls" TargetMode="External"/><Relationship Id="rId6" Type="http://schemas.openxmlformats.org/officeDocument/2006/relationships/externalLinkPath" Target="file:///\\Felyousfi\ANNUAIRE2003\ann2002\sante\Sante1&#1576;.xls" TargetMode="External"/><Relationship Id="rId5" Type="http://schemas.openxmlformats.org/officeDocument/2006/relationships/externalLinkPath" Target="file:///\\Felyousfi\ANNUAIRE2003\ann2002\sante\Sante1&#1576;.xls" TargetMode="External"/><Relationship Id="rId4" Type="http://schemas.openxmlformats.org/officeDocument/2006/relationships/externalLinkPath" Target="file:///\\Felyousfi\ANNUAIRE2003\ann2002\sante\Sante1&#1576;.xls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AG379"/>
  <sheetViews>
    <sheetView showGridLines="0" workbookViewId="0"/>
  </sheetViews>
  <sheetFormatPr baseColWidth="10" defaultColWidth="11" defaultRowHeight="12.75"/>
  <cols>
    <col min="1" max="1" width="32.7109375" style="9" customWidth="1"/>
    <col min="2" max="2" width="12.140625" style="2" customWidth="1"/>
    <col min="3" max="3" width="8.7109375" style="2" customWidth="1"/>
    <col min="4" max="4" width="11" style="2" customWidth="1"/>
    <col min="5" max="5" width="15" style="2" customWidth="1"/>
    <col min="6" max="6" width="15" style="3" hidden="1" customWidth="1"/>
    <col min="7" max="7" width="31.5703125" style="3" customWidth="1"/>
    <col min="8" max="8" width="9.85546875" style="5" customWidth="1"/>
    <col min="9" max="9" width="11" style="5" hidden="1" customWidth="1"/>
    <col min="10" max="10" width="17.85546875" style="6" hidden="1" customWidth="1"/>
    <col min="11" max="11" width="14.42578125" style="7" hidden="1" customWidth="1"/>
    <col min="12" max="12" width="14.42578125" style="6" hidden="1" customWidth="1"/>
    <col min="13" max="13" width="11" style="5" hidden="1" customWidth="1"/>
    <col min="14" max="14" width="33.85546875" style="9" hidden="1" customWidth="1"/>
    <col min="15" max="15" width="33.85546875" style="5" hidden="1" customWidth="1"/>
    <col min="16" max="19" width="11" style="9" hidden="1" customWidth="1"/>
    <col min="20" max="20" width="23.5703125" style="9" hidden="1" customWidth="1"/>
    <col min="21" max="33" width="11" style="9" hidden="1" customWidth="1"/>
    <col min="34" max="256" width="11" style="9"/>
    <col min="257" max="257" width="32.7109375" style="9" customWidth="1"/>
    <col min="258" max="258" width="12.140625" style="9" customWidth="1"/>
    <col min="259" max="259" width="8.7109375" style="9" customWidth="1"/>
    <col min="260" max="260" width="11" style="9" customWidth="1"/>
    <col min="261" max="261" width="15" style="9" customWidth="1"/>
    <col min="262" max="262" width="0" style="9" hidden="1" customWidth="1"/>
    <col min="263" max="263" width="31.5703125" style="9" customWidth="1"/>
    <col min="264" max="264" width="9.85546875" style="9" customWidth="1"/>
    <col min="265" max="289" width="0" style="9" hidden="1" customWidth="1"/>
    <col min="290" max="512" width="11" style="9"/>
    <col min="513" max="513" width="32.7109375" style="9" customWidth="1"/>
    <col min="514" max="514" width="12.140625" style="9" customWidth="1"/>
    <col min="515" max="515" width="8.7109375" style="9" customWidth="1"/>
    <col min="516" max="516" width="11" style="9" customWidth="1"/>
    <col min="517" max="517" width="15" style="9" customWidth="1"/>
    <col min="518" max="518" width="0" style="9" hidden="1" customWidth="1"/>
    <col min="519" max="519" width="31.5703125" style="9" customWidth="1"/>
    <col min="520" max="520" width="9.85546875" style="9" customWidth="1"/>
    <col min="521" max="545" width="0" style="9" hidden="1" customWidth="1"/>
    <col min="546" max="768" width="11" style="9"/>
    <col min="769" max="769" width="32.7109375" style="9" customWidth="1"/>
    <col min="770" max="770" width="12.140625" style="9" customWidth="1"/>
    <col min="771" max="771" width="8.7109375" style="9" customWidth="1"/>
    <col min="772" max="772" width="11" style="9" customWidth="1"/>
    <col min="773" max="773" width="15" style="9" customWidth="1"/>
    <col min="774" max="774" width="0" style="9" hidden="1" customWidth="1"/>
    <col min="775" max="775" width="31.5703125" style="9" customWidth="1"/>
    <col min="776" max="776" width="9.85546875" style="9" customWidth="1"/>
    <col min="777" max="801" width="0" style="9" hidden="1" customWidth="1"/>
    <col min="802" max="1024" width="11" style="9"/>
    <col min="1025" max="1025" width="32.7109375" style="9" customWidth="1"/>
    <col min="1026" max="1026" width="12.140625" style="9" customWidth="1"/>
    <col min="1027" max="1027" width="8.7109375" style="9" customWidth="1"/>
    <col min="1028" max="1028" width="11" style="9" customWidth="1"/>
    <col min="1029" max="1029" width="15" style="9" customWidth="1"/>
    <col min="1030" max="1030" width="0" style="9" hidden="1" customWidth="1"/>
    <col min="1031" max="1031" width="31.5703125" style="9" customWidth="1"/>
    <col min="1032" max="1032" width="9.85546875" style="9" customWidth="1"/>
    <col min="1033" max="1057" width="0" style="9" hidden="1" customWidth="1"/>
    <col min="1058" max="1280" width="11" style="9"/>
    <col min="1281" max="1281" width="32.7109375" style="9" customWidth="1"/>
    <col min="1282" max="1282" width="12.140625" style="9" customWidth="1"/>
    <col min="1283" max="1283" width="8.7109375" style="9" customWidth="1"/>
    <col min="1284" max="1284" width="11" style="9" customWidth="1"/>
    <col min="1285" max="1285" width="15" style="9" customWidth="1"/>
    <col min="1286" max="1286" width="0" style="9" hidden="1" customWidth="1"/>
    <col min="1287" max="1287" width="31.5703125" style="9" customWidth="1"/>
    <col min="1288" max="1288" width="9.85546875" style="9" customWidth="1"/>
    <col min="1289" max="1313" width="0" style="9" hidden="1" customWidth="1"/>
    <col min="1314" max="1536" width="11" style="9"/>
    <col min="1537" max="1537" width="32.7109375" style="9" customWidth="1"/>
    <col min="1538" max="1538" width="12.140625" style="9" customWidth="1"/>
    <col min="1539" max="1539" width="8.7109375" style="9" customWidth="1"/>
    <col min="1540" max="1540" width="11" style="9" customWidth="1"/>
    <col min="1541" max="1541" width="15" style="9" customWidth="1"/>
    <col min="1542" max="1542" width="0" style="9" hidden="1" customWidth="1"/>
    <col min="1543" max="1543" width="31.5703125" style="9" customWidth="1"/>
    <col min="1544" max="1544" width="9.85546875" style="9" customWidth="1"/>
    <col min="1545" max="1569" width="0" style="9" hidden="1" customWidth="1"/>
    <col min="1570" max="1792" width="11" style="9"/>
    <col min="1793" max="1793" width="32.7109375" style="9" customWidth="1"/>
    <col min="1794" max="1794" width="12.140625" style="9" customWidth="1"/>
    <col min="1795" max="1795" width="8.7109375" style="9" customWidth="1"/>
    <col min="1796" max="1796" width="11" style="9" customWidth="1"/>
    <col min="1797" max="1797" width="15" style="9" customWidth="1"/>
    <col min="1798" max="1798" width="0" style="9" hidden="1" customWidth="1"/>
    <col min="1799" max="1799" width="31.5703125" style="9" customWidth="1"/>
    <col min="1800" max="1800" width="9.85546875" style="9" customWidth="1"/>
    <col min="1801" max="1825" width="0" style="9" hidden="1" customWidth="1"/>
    <col min="1826" max="2048" width="11" style="9"/>
    <col min="2049" max="2049" width="32.7109375" style="9" customWidth="1"/>
    <col min="2050" max="2050" width="12.140625" style="9" customWidth="1"/>
    <col min="2051" max="2051" width="8.7109375" style="9" customWidth="1"/>
    <col min="2052" max="2052" width="11" style="9" customWidth="1"/>
    <col min="2053" max="2053" width="15" style="9" customWidth="1"/>
    <col min="2054" max="2054" width="0" style="9" hidden="1" customWidth="1"/>
    <col min="2055" max="2055" width="31.5703125" style="9" customWidth="1"/>
    <col min="2056" max="2056" width="9.85546875" style="9" customWidth="1"/>
    <col min="2057" max="2081" width="0" style="9" hidden="1" customWidth="1"/>
    <col min="2082" max="2304" width="11" style="9"/>
    <col min="2305" max="2305" width="32.7109375" style="9" customWidth="1"/>
    <col min="2306" max="2306" width="12.140625" style="9" customWidth="1"/>
    <col min="2307" max="2307" width="8.7109375" style="9" customWidth="1"/>
    <col min="2308" max="2308" width="11" style="9" customWidth="1"/>
    <col min="2309" max="2309" width="15" style="9" customWidth="1"/>
    <col min="2310" max="2310" width="0" style="9" hidden="1" customWidth="1"/>
    <col min="2311" max="2311" width="31.5703125" style="9" customWidth="1"/>
    <col min="2312" max="2312" width="9.85546875" style="9" customWidth="1"/>
    <col min="2313" max="2337" width="0" style="9" hidden="1" customWidth="1"/>
    <col min="2338" max="2560" width="11" style="9"/>
    <col min="2561" max="2561" width="32.7109375" style="9" customWidth="1"/>
    <col min="2562" max="2562" width="12.140625" style="9" customWidth="1"/>
    <col min="2563" max="2563" width="8.7109375" style="9" customWidth="1"/>
    <col min="2564" max="2564" width="11" style="9" customWidth="1"/>
    <col min="2565" max="2565" width="15" style="9" customWidth="1"/>
    <col min="2566" max="2566" width="0" style="9" hidden="1" customWidth="1"/>
    <col min="2567" max="2567" width="31.5703125" style="9" customWidth="1"/>
    <col min="2568" max="2568" width="9.85546875" style="9" customWidth="1"/>
    <col min="2569" max="2593" width="0" style="9" hidden="1" customWidth="1"/>
    <col min="2594" max="2816" width="11" style="9"/>
    <col min="2817" max="2817" width="32.7109375" style="9" customWidth="1"/>
    <col min="2818" max="2818" width="12.140625" style="9" customWidth="1"/>
    <col min="2819" max="2819" width="8.7109375" style="9" customWidth="1"/>
    <col min="2820" max="2820" width="11" style="9" customWidth="1"/>
    <col min="2821" max="2821" width="15" style="9" customWidth="1"/>
    <col min="2822" max="2822" width="0" style="9" hidden="1" customWidth="1"/>
    <col min="2823" max="2823" width="31.5703125" style="9" customWidth="1"/>
    <col min="2824" max="2824" width="9.85546875" style="9" customWidth="1"/>
    <col min="2825" max="2849" width="0" style="9" hidden="1" customWidth="1"/>
    <col min="2850" max="3072" width="11" style="9"/>
    <col min="3073" max="3073" width="32.7109375" style="9" customWidth="1"/>
    <col min="3074" max="3074" width="12.140625" style="9" customWidth="1"/>
    <col min="3075" max="3075" width="8.7109375" style="9" customWidth="1"/>
    <col min="3076" max="3076" width="11" style="9" customWidth="1"/>
    <col min="3077" max="3077" width="15" style="9" customWidth="1"/>
    <col min="3078" max="3078" width="0" style="9" hidden="1" customWidth="1"/>
    <col min="3079" max="3079" width="31.5703125" style="9" customWidth="1"/>
    <col min="3080" max="3080" width="9.85546875" style="9" customWidth="1"/>
    <col min="3081" max="3105" width="0" style="9" hidden="1" customWidth="1"/>
    <col min="3106" max="3328" width="11" style="9"/>
    <col min="3329" max="3329" width="32.7109375" style="9" customWidth="1"/>
    <col min="3330" max="3330" width="12.140625" style="9" customWidth="1"/>
    <col min="3331" max="3331" width="8.7109375" style="9" customWidth="1"/>
    <col min="3332" max="3332" width="11" style="9" customWidth="1"/>
    <col min="3333" max="3333" width="15" style="9" customWidth="1"/>
    <col min="3334" max="3334" width="0" style="9" hidden="1" customWidth="1"/>
    <col min="3335" max="3335" width="31.5703125" style="9" customWidth="1"/>
    <col min="3336" max="3336" width="9.85546875" style="9" customWidth="1"/>
    <col min="3337" max="3361" width="0" style="9" hidden="1" customWidth="1"/>
    <col min="3362" max="3584" width="11" style="9"/>
    <col min="3585" max="3585" width="32.7109375" style="9" customWidth="1"/>
    <col min="3586" max="3586" width="12.140625" style="9" customWidth="1"/>
    <col min="3587" max="3587" width="8.7109375" style="9" customWidth="1"/>
    <col min="3588" max="3588" width="11" style="9" customWidth="1"/>
    <col min="3589" max="3589" width="15" style="9" customWidth="1"/>
    <col min="3590" max="3590" width="0" style="9" hidden="1" customWidth="1"/>
    <col min="3591" max="3591" width="31.5703125" style="9" customWidth="1"/>
    <col min="3592" max="3592" width="9.85546875" style="9" customWidth="1"/>
    <col min="3593" max="3617" width="0" style="9" hidden="1" customWidth="1"/>
    <col min="3618" max="3840" width="11" style="9"/>
    <col min="3841" max="3841" width="32.7109375" style="9" customWidth="1"/>
    <col min="3842" max="3842" width="12.140625" style="9" customWidth="1"/>
    <col min="3843" max="3843" width="8.7109375" style="9" customWidth="1"/>
    <col min="3844" max="3844" width="11" style="9" customWidth="1"/>
    <col min="3845" max="3845" width="15" style="9" customWidth="1"/>
    <col min="3846" max="3846" width="0" style="9" hidden="1" customWidth="1"/>
    <col min="3847" max="3847" width="31.5703125" style="9" customWidth="1"/>
    <col min="3848" max="3848" width="9.85546875" style="9" customWidth="1"/>
    <col min="3849" max="3873" width="0" style="9" hidden="1" customWidth="1"/>
    <col min="3874" max="4096" width="11" style="9"/>
    <col min="4097" max="4097" width="32.7109375" style="9" customWidth="1"/>
    <col min="4098" max="4098" width="12.140625" style="9" customWidth="1"/>
    <col min="4099" max="4099" width="8.7109375" style="9" customWidth="1"/>
    <col min="4100" max="4100" width="11" style="9" customWidth="1"/>
    <col min="4101" max="4101" width="15" style="9" customWidth="1"/>
    <col min="4102" max="4102" width="0" style="9" hidden="1" customWidth="1"/>
    <col min="4103" max="4103" width="31.5703125" style="9" customWidth="1"/>
    <col min="4104" max="4104" width="9.85546875" style="9" customWidth="1"/>
    <col min="4105" max="4129" width="0" style="9" hidden="1" customWidth="1"/>
    <col min="4130" max="4352" width="11" style="9"/>
    <col min="4353" max="4353" width="32.7109375" style="9" customWidth="1"/>
    <col min="4354" max="4354" width="12.140625" style="9" customWidth="1"/>
    <col min="4355" max="4355" width="8.7109375" style="9" customWidth="1"/>
    <col min="4356" max="4356" width="11" style="9" customWidth="1"/>
    <col min="4357" max="4357" width="15" style="9" customWidth="1"/>
    <col min="4358" max="4358" width="0" style="9" hidden="1" customWidth="1"/>
    <col min="4359" max="4359" width="31.5703125" style="9" customWidth="1"/>
    <col min="4360" max="4360" width="9.85546875" style="9" customWidth="1"/>
    <col min="4361" max="4385" width="0" style="9" hidden="1" customWidth="1"/>
    <col min="4386" max="4608" width="11" style="9"/>
    <col min="4609" max="4609" width="32.7109375" style="9" customWidth="1"/>
    <col min="4610" max="4610" width="12.140625" style="9" customWidth="1"/>
    <col min="4611" max="4611" width="8.7109375" style="9" customWidth="1"/>
    <col min="4612" max="4612" width="11" style="9" customWidth="1"/>
    <col min="4613" max="4613" width="15" style="9" customWidth="1"/>
    <col min="4614" max="4614" width="0" style="9" hidden="1" customWidth="1"/>
    <col min="4615" max="4615" width="31.5703125" style="9" customWidth="1"/>
    <col min="4616" max="4616" width="9.85546875" style="9" customWidth="1"/>
    <col min="4617" max="4641" width="0" style="9" hidden="1" customWidth="1"/>
    <col min="4642" max="4864" width="11" style="9"/>
    <col min="4865" max="4865" width="32.7109375" style="9" customWidth="1"/>
    <col min="4866" max="4866" width="12.140625" style="9" customWidth="1"/>
    <col min="4867" max="4867" width="8.7109375" style="9" customWidth="1"/>
    <col min="4868" max="4868" width="11" style="9" customWidth="1"/>
    <col min="4869" max="4869" width="15" style="9" customWidth="1"/>
    <col min="4870" max="4870" width="0" style="9" hidden="1" customWidth="1"/>
    <col min="4871" max="4871" width="31.5703125" style="9" customWidth="1"/>
    <col min="4872" max="4872" width="9.85546875" style="9" customWidth="1"/>
    <col min="4873" max="4897" width="0" style="9" hidden="1" customWidth="1"/>
    <col min="4898" max="5120" width="11" style="9"/>
    <col min="5121" max="5121" width="32.7109375" style="9" customWidth="1"/>
    <col min="5122" max="5122" width="12.140625" style="9" customWidth="1"/>
    <col min="5123" max="5123" width="8.7109375" style="9" customWidth="1"/>
    <col min="5124" max="5124" width="11" style="9" customWidth="1"/>
    <col min="5125" max="5125" width="15" style="9" customWidth="1"/>
    <col min="5126" max="5126" width="0" style="9" hidden="1" customWidth="1"/>
    <col min="5127" max="5127" width="31.5703125" style="9" customWidth="1"/>
    <col min="5128" max="5128" width="9.85546875" style="9" customWidth="1"/>
    <col min="5129" max="5153" width="0" style="9" hidden="1" customWidth="1"/>
    <col min="5154" max="5376" width="11" style="9"/>
    <col min="5377" max="5377" width="32.7109375" style="9" customWidth="1"/>
    <col min="5378" max="5378" width="12.140625" style="9" customWidth="1"/>
    <col min="5379" max="5379" width="8.7109375" style="9" customWidth="1"/>
    <col min="5380" max="5380" width="11" style="9" customWidth="1"/>
    <col min="5381" max="5381" width="15" style="9" customWidth="1"/>
    <col min="5382" max="5382" width="0" style="9" hidden="1" customWidth="1"/>
    <col min="5383" max="5383" width="31.5703125" style="9" customWidth="1"/>
    <col min="5384" max="5384" width="9.85546875" style="9" customWidth="1"/>
    <col min="5385" max="5409" width="0" style="9" hidden="1" customWidth="1"/>
    <col min="5410" max="5632" width="11" style="9"/>
    <col min="5633" max="5633" width="32.7109375" style="9" customWidth="1"/>
    <col min="5634" max="5634" width="12.140625" style="9" customWidth="1"/>
    <col min="5635" max="5635" width="8.7109375" style="9" customWidth="1"/>
    <col min="5636" max="5636" width="11" style="9" customWidth="1"/>
    <col min="5637" max="5637" width="15" style="9" customWidth="1"/>
    <col min="5638" max="5638" width="0" style="9" hidden="1" customWidth="1"/>
    <col min="5639" max="5639" width="31.5703125" style="9" customWidth="1"/>
    <col min="5640" max="5640" width="9.85546875" style="9" customWidth="1"/>
    <col min="5641" max="5665" width="0" style="9" hidden="1" customWidth="1"/>
    <col min="5666" max="5888" width="11" style="9"/>
    <col min="5889" max="5889" width="32.7109375" style="9" customWidth="1"/>
    <col min="5890" max="5890" width="12.140625" style="9" customWidth="1"/>
    <col min="5891" max="5891" width="8.7109375" style="9" customWidth="1"/>
    <col min="5892" max="5892" width="11" style="9" customWidth="1"/>
    <col min="5893" max="5893" width="15" style="9" customWidth="1"/>
    <col min="5894" max="5894" width="0" style="9" hidden="1" customWidth="1"/>
    <col min="5895" max="5895" width="31.5703125" style="9" customWidth="1"/>
    <col min="5896" max="5896" width="9.85546875" style="9" customWidth="1"/>
    <col min="5897" max="5921" width="0" style="9" hidden="1" customWidth="1"/>
    <col min="5922" max="6144" width="11" style="9"/>
    <col min="6145" max="6145" width="32.7109375" style="9" customWidth="1"/>
    <col min="6146" max="6146" width="12.140625" style="9" customWidth="1"/>
    <col min="6147" max="6147" width="8.7109375" style="9" customWidth="1"/>
    <col min="6148" max="6148" width="11" style="9" customWidth="1"/>
    <col min="6149" max="6149" width="15" style="9" customWidth="1"/>
    <col min="6150" max="6150" width="0" style="9" hidden="1" customWidth="1"/>
    <col min="6151" max="6151" width="31.5703125" style="9" customWidth="1"/>
    <col min="6152" max="6152" width="9.85546875" style="9" customWidth="1"/>
    <col min="6153" max="6177" width="0" style="9" hidden="1" customWidth="1"/>
    <col min="6178" max="6400" width="11" style="9"/>
    <col min="6401" max="6401" width="32.7109375" style="9" customWidth="1"/>
    <col min="6402" max="6402" width="12.140625" style="9" customWidth="1"/>
    <col min="6403" max="6403" width="8.7109375" style="9" customWidth="1"/>
    <col min="6404" max="6404" width="11" style="9" customWidth="1"/>
    <col min="6405" max="6405" width="15" style="9" customWidth="1"/>
    <col min="6406" max="6406" width="0" style="9" hidden="1" customWidth="1"/>
    <col min="6407" max="6407" width="31.5703125" style="9" customWidth="1"/>
    <col min="6408" max="6408" width="9.85546875" style="9" customWidth="1"/>
    <col min="6409" max="6433" width="0" style="9" hidden="1" customWidth="1"/>
    <col min="6434" max="6656" width="11" style="9"/>
    <col min="6657" max="6657" width="32.7109375" style="9" customWidth="1"/>
    <col min="6658" max="6658" width="12.140625" style="9" customWidth="1"/>
    <col min="6659" max="6659" width="8.7109375" style="9" customWidth="1"/>
    <col min="6660" max="6660" width="11" style="9" customWidth="1"/>
    <col min="6661" max="6661" width="15" style="9" customWidth="1"/>
    <col min="6662" max="6662" width="0" style="9" hidden="1" customWidth="1"/>
    <col min="6663" max="6663" width="31.5703125" style="9" customWidth="1"/>
    <col min="6664" max="6664" width="9.85546875" style="9" customWidth="1"/>
    <col min="6665" max="6689" width="0" style="9" hidden="1" customWidth="1"/>
    <col min="6690" max="6912" width="11" style="9"/>
    <col min="6913" max="6913" width="32.7109375" style="9" customWidth="1"/>
    <col min="6914" max="6914" width="12.140625" style="9" customWidth="1"/>
    <col min="6915" max="6915" width="8.7109375" style="9" customWidth="1"/>
    <col min="6916" max="6916" width="11" style="9" customWidth="1"/>
    <col min="6917" max="6917" width="15" style="9" customWidth="1"/>
    <col min="6918" max="6918" width="0" style="9" hidden="1" customWidth="1"/>
    <col min="6919" max="6919" width="31.5703125" style="9" customWidth="1"/>
    <col min="6920" max="6920" width="9.85546875" style="9" customWidth="1"/>
    <col min="6921" max="6945" width="0" style="9" hidden="1" customWidth="1"/>
    <col min="6946" max="7168" width="11" style="9"/>
    <col min="7169" max="7169" width="32.7109375" style="9" customWidth="1"/>
    <col min="7170" max="7170" width="12.140625" style="9" customWidth="1"/>
    <col min="7171" max="7171" width="8.7109375" style="9" customWidth="1"/>
    <col min="7172" max="7172" width="11" style="9" customWidth="1"/>
    <col min="7173" max="7173" width="15" style="9" customWidth="1"/>
    <col min="7174" max="7174" width="0" style="9" hidden="1" customWidth="1"/>
    <col min="7175" max="7175" width="31.5703125" style="9" customWidth="1"/>
    <col min="7176" max="7176" width="9.85546875" style="9" customWidth="1"/>
    <col min="7177" max="7201" width="0" style="9" hidden="1" customWidth="1"/>
    <col min="7202" max="7424" width="11" style="9"/>
    <col min="7425" max="7425" width="32.7109375" style="9" customWidth="1"/>
    <col min="7426" max="7426" width="12.140625" style="9" customWidth="1"/>
    <col min="7427" max="7427" width="8.7109375" style="9" customWidth="1"/>
    <col min="7428" max="7428" width="11" style="9" customWidth="1"/>
    <col min="7429" max="7429" width="15" style="9" customWidth="1"/>
    <col min="7430" max="7430" width="0" style="9" hidden="1" customWidth="1"/>
    <col min="7431" max="7431" width="31.5703125" style="9" customWidth="1"/>
    <col min="7432" max="7432" width="9.85546875" style="9" customWidth="1"/>
    <col min="7433" max="7457" width="0" style="9" hidden="1" customWidth="1"/>
    <col min="7458" max="7680" width="11" style="9"/>
    <col min="7681" max="7681" width="32.7109375" style="9" customWidth="1"/>
    <col min="7682" max="7682" width="12.140625" style="9" customWidth="1"/>
    <col min="7683" max="7683" width="8.7109375" style="9" customWidth="1"/>
    <col min="7684" max="7684" width="11" style="9" customWidth="1"/>
    <col min="7685" max="7685" width="15" style="9" customWidth="1"/>
    <col min="7686" max="7686" width="0" style="9" hidden="1" customWidth="1"/>
    <col min="7687" max="7687" width="31.5703125" style="9" customWidth="1"/>
    <col min="7688" max="7688" width="9.85546875" style="9" customWidth="1"/>
    <col min="7689" max="7713" width="0" style="9" hidden="1" customWidth="1"/>
    <col min="7714" max="7936" width="11" style="9"/>
    <col min="7937" max="7937" width="32.7109375" style="9" customWidth="1"/>
    <col min="7938" max="7938" width="12.140625" style="9" customWidth="1"/>
    <col min="7939" max="7939" width="8.7109375" style="9" customWidth="1"/>
    <col min="7940" max="7940" width="11" style="9" customWidth="1"/>
    <col min="7941" max="7941" width="15" style="9" customWidth="1"/>
    <col min="7942" max="7942" width="0" style="9" hidden="1" customWidth="1"/>
    <col min="7943" max="7943" width="31.5703125" style="9" customWidth="1"/>
    <col min="7944" max="7944" width="9.85546875" style="9" customWidth="1"/>
    <col min="7945" max="7969" width="0" style="9" hidden="1" customWidth="1"/>
    <col min="7970" max="8192" width="11" style="9"/>
    <col min="8193" max="8193" width="32.7109375" style="9" customWidth="1"/>
    <col min="8194" max="8194" width="12.140625" style="9" customWidth="1"/>
    <col min="8195" max="8195" width="8.7109375" style="9" customWidth="1"/>
    <col min="8196" max="8196" width="11" style="9" customWidth="1"/>
    <col min="8197" max="8197" width="15" style="9" customWidth="1"/>
    <col min="8198" max="8198" width="0" style="9" hidden="1" customWidth="1"/>
    <col min="8199" max="8199" width="31.5703125" style="9" customWidth="1"/>
    <col min="8200" max="8200" width="9.85546875" style="9" customWidth="1"/>
    <col min="8201" max="8225" width="0" style="9" hidden="1" customWidth="1"/>
    <col min="8226" max="8448" width="11" style="9"/>
    <col min="8449" max="8449" width="32.7109375" style="9" customWidth="1"/>
    <col min="8450" max="8450" width="12.140625" style="9" customWidth="1"/>
    <col min="8451" max="8451" width="8.7109375" style="9" customWidth="1"/>
    <col min="8452" max="8452" width="11" style="9" customWidth="1"/>
    <col min="8453" max="8453" width="15" style="9" customWidth="1"/>
    <col min="8454" max="8454" width="0" style="9" hidden="1" customWidth="1"/>
    <col min="8455" max="8455" width="31.5703125" style="9" customWidth="1"/>
    <col min="8456" max="8456" width="9.85546875" style="9" customWidth="1"/>
    <col min="8457" max="8481" width="0" style="9" hidden="1" customWidth="1"/>
    <col min="8482" max="8704" width="11" style="9"/>
    <col min="8705" max="8705" width="32.7109375" style="9" customWidth="1"/>
    <col min="8706" max="8706" width="12.140625" style="9" customWidth="1"/>
    <col min="8707" max="8707" width="8.7109375" style="9" customWidth="1"/>
    <col min="8708" max="8708" width="11" style="9" customWidth="1"/>
    <col min="8709" max="8709" width="15" style="9" customWidth="1"/>
    <col min="8710" max="8710" width="0" style="9" hidden="1" customWidth="1"/>
    <col min="8711" max="8711" width="31.5703125" style="9" customWidth="1"/>
    <col min="8712" max="8712" width="9.85546875" style="9" customWidth="1"/>
    <col min="8713" max="8737" width="0" style="9" hidden="1" customWidth="1"/>
    <col min="8738" max="8960" width="11" style="9"/>
    <col min="8961" max="8961" width="32.7109375" style="9" customWidth="1"/>
    <col min="8962" max="8962" width="12.140625" style="9" customWidth="1"/>
    <col min="8963" max="8963" width="8.7109375" style="9" customWidth="1"/>
    <col min="8964" max="8964" width="11" style="9" customWidth="1"/>
    <col min="8965" max="8965" width="15" style="9" customWidth="1"/>
    <col min="8966" max="8966" width="0" style="9" hidden="1" customWidth="1"/>
    <col min="8967" max="8967" width="31.5703125" style="9" customWidth="1"/>
    <col min="8968" max="8968" width="9.85546875" style="9" customWidth="1"/>
    <col min="8969" max="8993" width="0" style="9" hidden="1" customWidth="1"/>
    <col min="8994" max="9216" width="11" style="9"/>
    <col min="9217" max="9217" width="32.7109375" style="9" customWidth="1"/>
    <col min="9218" max="9218" width="12.140625" style="9" customWidth="1"/>
    <col min="9219" max="9219" width="8.7109375" style="9" customWidth="1"/>
    <col min="9220" max="9220" width="11" style="9" customWidth="1"/>
    <col min="9221" max="9221" width="15" style="9" customWidth="1"/>
    <col min="9222" max="9222" width="0" style="9" hidden="1" customWidth="1"/>
    <col min="9223" max="9223" width="31.5703125" style="9" customWidth="1"/>
    <col min="9224" max="9224" width="9.85546875" style="9" customWidth="1"/>
    <col min="9225" max="9249" width="0" style="9" hidden="1" customWidth="1"/>
    <col min="9250" max="9472" width="11" style="9"/>
    <col min="9473" max="9473" width="32.7109375" style="9" customWidth="1"/>
    <col min="9474" max="9474" width="12.140625" style="9" customWidth="1"/>
    <col min="9475" max="9475" width="8.7109375" style="9" customWidth="1"/>
    <col min="9476" max="9476" width="11" style="9" customWidth="1"/>
    <col min="9477" max="9477" width="15" style="9" customWidth="1"/>
    <col min="9478" max="9478" width="0" style="9" hidden="1" customWidth="1"/>
    <col min="9479" max="9479" width="31.5703125" style="9" customWidth="1"/>
    <col min="9480" max="9480" width="9.85546875" style="9" customWidth="1"/>
    <col min="9481" max="9505" width="0" style="9" hidden="1" customWidth="1"/>
    <col min="9506" max="9728" width="11" style="9"/>
    <col min="9729" max="9729" width="32.7109375" style="9" customWidth="1"/>
    <col min="9730" max="9730" width="12.140625" style="9" customWidth="1"/>
    <col min="9731" max="9731" width="8.7109375" style="9" customWidth="1"/>
    <col min="9732" max="9732" width="11" style="9" customWidth="1"/>
    <col min="9733" max="9733" width="15" style="9" customWidth="1"/>
    <col min="9734" max="9734" width="0" style="9" hidden="1" customWidth="1"/>
    <col min="9735" max="9735" width="31.5703125" style="9" customWidth="1"/>
    <col min="9736" max="9736" width="9.85546875" style="9" customWidth="1"/>
    <col min="9737" max="9761" width="0" style="9" hidden="1" customWidth="1"/>
    <col min="9762" max="9984" width="11" style="9"/>
    <col min="9985" max="9985" width="32.7109375" style="9" customWidth="1"/>
    <col min="9986" max="9986" width="12.140625" style="9" customWidth="1"/>
    <col min="9987" max="9987" width="8.7109375" style="9" customWidth="1"/>
    <col min="9988" max="9988" width="11" style="9" customWidth="1"/>
    <col min="9989" max="9989" width="15" style="9" customWidth="1"/>
    <col min="9990" max="9990" width="0" style="9" hidden="1" customWidth="1"/>
    <col min="9991" max="9991" width="31.5703125" style="9" customWidth="1"/>
    <col min="9992" max="9992" width="9.85546875" style="9" customWidth="1"/>
    <col min="9993" max="10017" width="0" style="9" hidden="1" customWidth="1"/>
    <col min="10018" max="10240" width="11" style="9"/>
    <col min="10241" max="10241" width="32.7109375" style="9" customWidth="1"/>
    <col min="10242" max="10242" width="12.140625" style="9" customWidth="1"/>
    <col min="10243" max="10243" width="8.7109375" style="9" customWidth="1"/>
    <col min="10244" max="10244" width="11" style="9" customWidth="1"/>
    <col min="10245" max="10245" width="15" style="9" customWidth="1"/>
    <col min="10246" max="10246" width="0" style="9" hidden="1" customWidth="1"/>
    <col min="10247" max="10247" width="31.5703125" style="9" customWidth="1"/>
    <col min="10248" max="10248" width="9.85546875" style="9" customWidth="1"/>
    <col min="10249" max="10273" width="0" style="9" hidden="1" customWidth="1"/>
    <col min="10274" max="10496" width="11" style="9"/>
    <col min="10497" max="10497" width="32.7109375" style="9" customWidth="1"/>
    <col min="10498" max="10498" width="12.140625" style="9" customWidth="1"/>
    <col min="10499" max="10499" width="8.7109375" style="9" customWidth="1"/>
    <col min="10500" max="10500" width="11" style="9" customWidth="1"/>
    <col min="10501" max="10501" width="15" style="9" customWidth="1"/>
    <col min="10502" max="10502" width="0" style="9" hidden="1" customWidth="1"/>
    <col min="10503" max="10503" width="31.5703125" style="9" customWidth="1"/>
    <col min="10504" max="10504" width="9.85546875" style="9" customWidth="1"/>
    <col min="10505" max="10529" width="0" style="9" hidden="1" customWidth="1"/>
    <col min="10530" max="10752" width="11" style="9"/>
    <col min="10753" max="10753" width="32.7109375" style="9" customWidth="1"/>
    <col min="10754" max="10754" width="12.140625" style="9" customWidth="1"/>
    <col min="10755" max="10755" width="8.7109375" style="9" customWidth="1"/>
    <col min="10756" max="10756" width="11" style="9" customWidth="1"/>
    <col min="10757" max="10757" width="15" style="9" customWidth="1"/>
    <col min="10758" max="10758" width="0" style="9" hidden="1" customWidth="1"/>
    <col min="10759" max="10759" width="31.5703125" style="9" customWidth="1"/>
    <col min="10760" max="10760" width="9.85546875" style="9" customWidth="1"/>
    <col min="10761" max="10785" width="0" style="9" hidden="1" customWidth="1"/>
    <col min="10786" max="11008" width="11" style="9"/>
    <col min="11009" max="11009" width="32.7109375" style="9" customWidth="1"/>
    <col min="11010" max="11010" width="12.140625" style="9" customWidth="1"/>
    <col min="11011" max="11011" width="8.7109375" style="9" customWidth="1"/>
    <col min="11012" max="11012" width="11" style="9" customWidth="1"/>
    <col min="11013" max="11013" width="15" style="9" customWidth="1"/>
    <col min="11014" max="11014" width="0" style="9" hidden="1" customWidth="1"/>
    <col min="11015" max="11015" width="31.5703125" style="9" customWidth="1"/>
    <col min="11016" max="11016" width="9.85546875" style="9" customWidth="1"/>
    <col min="11017" max="11041" width="0" style="9" hidden="1" customWidth="1"/>
    <col min="11042" max="11264" width="11" style="9"/>
    <col min="11265" max="11265" width="32.7109375" style="9" customWidth="1"/>
    <col min="11266" max="11266" width="12.140625" style="9" customWidth="1"/>
    <col min="11267" max="11267" width="8.7109375" style="9" customWidth="1"/>
    <col min="11268" max="11268" width="11" style="9" customWidth="1"/>
    <col min="11269" max="11269" width="15" style="9" customWidth="1"/>
    <col min="11270" max="11270" width="0" style="9" hidden="1" customWidth="1"/>
    <col min="11271" max="11271" width="31.5703125" style="9" customWidth="1"/>
    <col min="11272" max="11272" width="9.85546875" style="9" customWidth="1"/>
    <col min="11273" max="11297" width="0" style="9" hidden="1" customWidth="1"/>
    <col min="11298" max="11520" width="11" style="9"/>
    <col min="11521" max="11521" width="32.7109375" style="9" customWidth="1"/>
    <col min="11522" max="11522" width="12.140625" style="9" customWidth="1"/>
    <col min="11523" max="11523" width="8.7109375" style="9" customWidth="1"/>
    <col min="11524" max="11524" width="11" style="9" customWidth="1"/>
    <col min="11525" max="11525" width="15" style="9" customWidth="1"/>
    <col min="11526" max="11526" width="0" style="9" hidden="1" customWidth="1"/>
    <col min="11527" max="11527" width="31.5703125" style="9" customWidth="1"/>
    <col min="11528" max="11528" width="9.85546875" style="9" customWidth="1"/>
    <col min="11529" max="11553" width="0" style="9" hidden="1" customWidth="1"/>
    <col min="11554" max="11776" width="11" style="9"/>
    <col min="11777" max="11777" width="32.7109375" style="9" customWidth="1"/>
    <col min="11778" max="11778" width="12.140625" style="9" customWidth="1"/>
    <col min="11779" max="11779" width="8.7109375" style="9" customWidth="1"/>
    <col min="11780" max="11780" width="11" style="9" customWidth="1"/>
    <col min="11781" max="11781" width="15" style="9" customWidth="1"/>
    <col min="11782" max="11782" width="0" style="9" hidden="1" customWidth="1"/>
    <col min="11783" max="11783" width="31.5703125" style="9" customWidth="1"/>
    <col min="11784" max="11784" width="9.85546875" style="9" customWidth="1"/>
    <col min="11785" max="11809" width="0" style="9" hidden="1" customWidth="1"/>
    <col min="11810" max="12032" width="11" style="9"/>
    <col min="12033" max="12033" width="32.7109375" style="9" customWidth="1"/>
    <col min="12034" max="12034" width="12.140625" style="9" customWidth="1"/>
    <col min="12035" max="12035" width="8.7109375" style="9" customWidth="1"/>
    <col min="12036" max="12036" width="11" style="9" customWidth="1"/>
    <col min="12037" max="12037" width="15" style="9" customWidth="1"/>
    <col min="12038" max="12038" width="0" style="9" hidden="1" customWidth="1"/>
    <col min="12039" max="12039" width="31.5703125" style="9" customWidth="1"/>
    <col min="12040" max="12040" width="9.85546875" style="9" customWidth="1"/>
    <col min="12041" max="12065" width="0" style="9" hidden="1" customWidth="1"/>
    <col min="12066" max="12288" width="11" style="9"/>
    <col min="12289" max="12289" width="32.7109375" style="9" customWidth="1"/>
    <col min="12290" max="12290" width="12.140625" style="9" customWidth="1"/>
    <col min="12291" max="12291" width="8.7109375" style="9" customWidth="1"/>
    <col min="12292" max="12292" width="11" style="9" customWidth="1"/>
    <col min="12293" max="12293" width="15" style="9" customWidth="1"/>
    <col min="12294" max="12294" width="0" style="9" hidden="1" customWidth="1"/>
    <col min="12295" max="12295" width="31.5703125" style="9" customWidth="1"/>
    <col min="12296" max="12296" width="9.85546875" style="9" customWidth="1"/>
    <col min="12297" max="12321" width="0" style="9" hidden="1" customWidth="1"/>
    <col min="12322" max="12544" width="11" style="9"/>
    <col min="12545" max="12545" width="32.7109375" style="9" customWidth="1"/>
    <col min="12546" max="12546" width="12.140625" style="9" customWidth="1"/>
    <col min="12547" max="12547" width="8.7109375" style="9" customWidth="1"/>
    <col min="12548" max="12548" width="11" style="9" customWidth="1"/>
    <col min="12549" max="12549" width="15" style="9" customWidth="1"/>
    <col min="12550" max="12550" width="0" style="9" hidden="1" customWidth="1"/>
    <col min="12551" max="12551" width="31.5703125" style="9" customWidth="1"/>
    <col min="12552" max="12552" width="9.85546875" style="9" customWidth="1"/>
    <col min="12553" max="12577" width="0" style="9" hidden="1" customWidth="1"/>
    <col min="12578" max="12800" width="11" style="9"/>
    <col min="12801" max="12801" width="32.7109375" style="9" customWidth="1"/>
    <col min="12802" max="12802" width="12.140625" style="9" customWidth="1"/>
    <col min="12803" max="12803" width="8.7109375" style="9" customWidth="1"/>
    <col min="12804" max="12804" width="11" style="9" customWidth="1"/>
    <col min="12805" max="12805" width="15" style="9" customWidth="1"/>
    <col min="12806" max="12806" width="0" style="9" hidden="1" customWidth="1"/>
    <col min="12807" max="12807" width="31.5703125" style="9" customWidth="1"/>
    <col min="12808" max="12808" width="9.85546875" style="9" customWidth="1"/>
    <col min="12809" max="12833" width="0" style="9" hidden="1" customWidth="1"/>
    <col min="12834" max="13056" width="11" style="9"/>
    <col min="13057" max="13057" width="32.7109375" style="9" customWidth="1"/>
    <col min="13058" max="13058" width="12.140625" style="9" customWidth="1"/>
    <col min="13059" max="13059" width="8.7109375" style="9" customWidth="1"/>
    <col min="13060" max="13060" width="11" style="9" customWidth="1"/>
    <col min="13061" max="13061" width="15" style="9" customWidth="1"/>
    <col min="13062" max="13062" width="0" style="9" hidden="1" customWidth="1"/>
    <col min="13063" max="13063" width="31.5703125" style="9" customWidth="1"/>
    <col min="13064" max="13064" width="9.85546875" style="9" customWidth="1"/>
    <col min="13065" max="13089" width="0" style="9" hidden="1" customWidth="1"/>
    <col min="13090" max="13312" width="11" style="9"/>
    <col min="13313" max="13313" width="32.7109375" style="9" customWidth="1"/>
    <col min="13314" max="13314" width="12.140625" style="9" customWidth="1"/>
    <col min="13315" max="13315" width="8.7109375" style="9" customWidth="1"/>
    <col min="13316" max="13316" width="11" style="9" customWidth="1"/>
    <col min="13317" max="13317" width="15" style="9" customWidth="1"/>
    <col min="13318" max="13318" width="0" style="9" hidden="1" customWidth="1"/>
    <col min="13319" max="13319" width="31.5703125" style="9" customWidth="1"/>
    <col min="13320" max="13320" width="9.85546875" style="9" customWidth="1"/>
    <col min="13321" max="13345" width="0" style="9" hidden="1" customWidth="1"/>
    <col min="13346" max="13568" width="11" style="9"/>
    <col min="13569" max="13569" width="32.7109375" style="9" customWidth="1"/>
    <col min="13570" max="13570" width="12.140625" style="9" customWidth="1"/>
    <col min="13571" max="13571" width="8.7109375" style="9" customWidth="1"/>
    <col min="13572" max="13572" width="11" style="9" customWidth="1"/>
    <col min="13573" max="13573" width="15" style="9" customWidth="1"/>
    <col min="13574" max="13574" width="0" style="9" hidden="1" customWidth="1"/>
    <col min="13575" max="13575" width="31.5703125" style="9" customWidth="1"/>
    <col min="13576" max="13576" width="9.85546875" style="9" customWidth="1"/>
    <col min="13577" max="13601" width="0" style="9" hidden="1" customWidth="1"/>
    <col min="13602" max="13824" width="11" style="9"/>
    <col min="13825" max="13825" width="32.7109375" style="9" customWidth="1"/>
    <col min="13826" max="13826" width="12.140625" style="9" customWidth="1"/>
    <col min="13827" max="13827" width="8.7109375" style="9" customWidth="1"/>
    <col min="13828" max="13828" width="11" style="9" customWidth="1"/>
    <col min="13829" max="13829" width="15" style="9" customWidth="1"/>
    <col min="13830" max="13830" width="0" style="9" hidden="1" customWidth="1"/>
    <col min="13831" max="13831" width="31.5703125" style="9" customWidth="1"/>
    <col min="13832" max="13832" width="9.85546875" style="9" customWidth="1"/>
    <col min="13833" max="13857" width="0" style="9" hidden="1" customWidth="1"/>
    <col min="13858" max="14080" width="11" style="9"/>
    <col min="14081" max="14081" width="32.7109375" style="9" customWidth="1"/>
    <col min="14082" max="14082" width="12.140625" style="9" customWidth="1"/>
    <col min="14083" max="14083" width="8.7109375" style="9" customWidth="1"/>
    <col min="14084" max="14084" width="11" style="9" customWidth="1"/>
    <col min="14085" max="14085" width="15" style="9" customWidth="1"/>
    <col min="14086" max="14086" width="0" style="9" hidden="1" customWidth="1"/>
    <col min="14087" max="14087" width="31.5703125" style="9" customWidth="1"/>
    <col min="14088" max="14088" width="9.85546875" style="9" customWidth="1"/>
    <col min="14089" max="14113" width="0" style="9" hidden="1" customWidth="1"/>
    <col min="14114" max="14336" width="11" style="9"/>
    <col min="14337" max="14337" width="32.7109375" style="9" customWidth="1"/>
    <col min="14338" max="14338" width="12.140625" style="9" customWidth="1"/>
    <col min="14339" max="14339" width="8.7109375" style="9" customWidth="1"/>
    <col min="14340" max="14340" width="11" style="9" customWidth="1"/>
    <col min="14341" max="14341" width="15" style="9" customWidth="1"/>
    <col min="14342" max="14342" width="0" style="9" hidden="1" customWidth="1"/>
    <col min="14343" max="14343" width="31.5703125" style="9" customWidth="1"/>
    <col min="14344" max="14344" width="9.85546875" style="9" customWidth="1"/>
    <col min="14345" max="14369" width="0" style="9" hidden="1" customWidth="1"/>
    <col min="14370" max="14592" width="11" style="9"/>
    <col min="14593" max="14593" width="32.7109375" style="9" customWidth="1"/>
    <col min="14594" max="14594" width="12.140625" style="9" customWidth="1"/>
    <col min="14595" max="14595" width="8.7109375" style="9" customWidth="1"/>
    <col min="14596" max="14596" width="11" style="9" customWidth="1"/>
    <col min="14597" max="14597" width="15" style="9" customWidth="1"/>
    <col min="14598" max="14598" width="0" style="9" hidden="1" customWidth="1"/>
    <col min="14599" max="14599" width="31.5703125" style="9" customWidth="1"/>
    <col min="14600" max="14600" width="9.85546875" style="9" customWidth="1"/>
    <col min="14601" max="14625" width="0" style="9" hidden="1" customWidth="1"/>
    <col min="14626" max="14848" width="11" style="9"/>
    <col min="14849" max="14849" width="32.7109375" style="9" customWidth="1"/>
    <col min="14850" max="14850" width="12.140625" style="9" customWidth="1"/>
    <col min="14851" max="14851" width="8.7109375" style="9" customWidth="1"/>
    <col min="14852" max="14852" width="11" style="9" customWidth="1"/>
    <col min="14853" max="14853" width="15" style="9" customWidth="1"/>
    <col min="14854" max="14854" width="0" style="9" hidden="1" customWidth="1"/>
    <col min="14855" max="14855" width="31.5703125" style="9" customWidth="1"/>
    <col min="14856" max="14856" width="9.85546875" style="9" customWidth="1"/>
    <col min="14857" max="14881" width="0" style="9" hidden="1" customWidth="1"/>
    <col min="14882" max="15104" width="11" style="9"/>
    <col min="15105" max="15105" width="32.7109375" style="9" customWidth="1"/>
    <col min="15106" max="15106" width="12.140625" style="9" customWidth="1"/>
    <col min="15107" max="15107" width="8.7109375" style="9" customWidth="1"/>
    <col min="15108" max="15108" width="11" style="9" customWidth="1"/>
    <col min="15109" max="15109" width="15" style="9" customWidth="1"/>
    <col min="15110" max="15110" width="0" style="9" hidden="1" customWidth="1"/>
    <col min="15111" max="15111" width="31.5703125" style="9" customWidth="1"/>
    <col min="15112" max="15112" width="9.85546875" style="9" customWidth="1"/>
    <col min="15113" max="15137" width="0" style="9" hidden="1" customWidth="1"/>
    <col min="15138" max="15360" width="11" style="9"/>
    <col min="15361" max="15361" width="32.7109375" style="9" customWidth="1"/>
    <col min="15362" max="15362" width="12.140625" style="9" customWidth="1"/>
    <col min="15363" max="15363" width="8.7109375" style="9" customWidth="1"/>
    <col min="15364" max="15364" width="11" style="9" customWidth="1"/>
    <col min="15365" max="15365" width="15" style="9" customWidth="1"/>
    <col min="15366" max="15366" width="0" style="9" hidden="1" customWidth="1"/>
    <col min="15367" max="15367" width="31.5703125" style="9" customWidth="1"/>
    <col min="15368" max="15368" width="9.85546875" style="9" customWidth="1"/>
    <col min="15369" max="15393" width="0" style="9" hidden="1" customWidth="1"/>
    <col min="15394" max="15616" width="11" style="9"/>
    <col min="15617" max="15617" width="32.7109375" style="9" customWidth="1"/>
    <col min="15618" max="15618" width="12.140625" style="9" customWidth="1"/>
    <col min="15619" max="15619" width="8.7109375" style="9" customWidth="1"/>
    <col min="15620" max="15620" width="11" style="9" customWidth="1"/>
    <col min="15621" max="15621" width="15" style="9" customWidth="1"/>
    <col min="15622" max="15622" width="0" style="9" hidden="1" customWidth="1"/>
    <col min="15623" max="15623" width="31.5703125" style="9" customWidth="1"/>
    <col min="15624" max="15624" width="9.85546875" style="9" customWidth="1"/>
    <col min="15625" max="15649" width="0" style="9" hidden="1" customWidth="1"/>
    <col min="15650" max="15872" width="11" style="9"/>
    <col min="15873" max="15873" width="32.7109375" style="9" customWidth="1"/>
    <col min="15874" max="15874" width="12.140625" style="9" customWidth="1"/>
    <col min="15875" max="15875" width="8.7109375" style="9" customWidth="1"/>
    <col min="15876" max="15876" width="11" style="9" customWidth="1"/>
    <col min="15877" max="15877" width="15" style="9" customWidth="1"/>
    <col min="15878" max="15878" width="0" style="9" hidden="1" customWidth="1"/>
    <col min="15879" max="15879" width="31.5703125" style="9" customWidth="1"/>
    <col min="15880" max="15880" width="9.85546875" style="9" customWidth="1"/>
    <col min="15881" max="15905" width="0" style="9" hidden="1" customWidth="1"/>
    <col min="15906" max="16128" width="11" style="9"/>
    <col min="16129" max="16129" width="32.7109375" style="9" customWidth="1"/>
    <col min="16130" max="16130" width="12.140625" style="9" customWidth="1"/>
    <col min="16131" max="16131" width="8.7109375" style="9" customWidth="1"/>
    <col min="16132" max="16132" width="11" style="9" customWidth="1"/>
    <col min="16133" max="16133" width="15" style="9" customWidth="1"/>
    <col min="16134" max="16134" width="0" style="9" hidden="1" customWidth="1"/>
    <col min="16135" max="16135" width="31.5703125" style="9" customWidth="1"/>
    <col min="16136" max="16136" width="9.85546875" style="9" customWidth="1"/>
    <col min="16137" max="16161" width="0" style="9" hidden="1" customWidth="1"/>
    <col min="16162" max="16384" width="11" style="9"/>
  </cols>
  <sheetData>
    <row r="1" spans="1:20" ht="24.75" customHeight="1">
      <c r="A1" s="1" t="s">
        <v>0</v>
      </c>
      <c r="G1" s="4" t="s">
        <v>1</v>
      </c>
      <c r="N1" s="8"/>
    </row>
    <row r="2" spans="1:20" ht="18.95" customHeight="1">
      <c r="G2" s="9"/>
    </row>
    <row r="3" spans="1:20" ht="18.95" customHeight="1">
      <c r="A3" s="10" t="s">
        <v>2</v>
      </c>
      <c r="B3" s="11"/>
      <c r="C3" s="11"/>
      <c r="D3" s="11"/>
      <c r="E3" s="12" t="s">
        <v>3</v>
      </c>
      <c r="F3" s="12"/>
      <c r="G3" s="12"/>
      <c r="J3" s="7"/>
      <c r="N3" s="13"/>
    </row>
    <row r="4" spans="1:20" ht="18.95" customHeight="1">
      <c r="A4" s="10" t="s">
        <v>4</v>
      </c>
      <c r="B4" s="14"/>
      <c r="C4" s="11"/>
      <c r="D4" s="11"/>
      <c r="E4" s="15" t="s">
        <v>5</v>
      </c>
      <c r="F4" s="15"/>
      <c r="G4" s="15"/>
      <c r="J4" s="16"/>
      <c r="N4" s="13"/>
    </row>
    <row r="5" spans="1:20" ht="18.95" customHeight="1">
      <c r="A5" s="17" t="s">
        <v>6</v>
      </c>
      <c r="B5" s="18"/>
      <c r="C5" s="18"/>
      <c r="D5" s="18"/>
      <c r="E5" s="18"/>
      <c r="F5" s="19" t="s">
        <v>7</v>
      </c>
      <c r="G5" s="20" t="s">
        <v>8</v>
      </c>
      <c r="K5" s="6"/>
      <c r="L5" s="7"/>
    </row>
    <row r="6" spans="1:20" ht="18.95" customHeight="1">
      <c r="A6" s="17"/>
      <c r="B6" s="18"/>
      <c r="C6" s="18"/>
      <c r="D6" s="18"/>
      <c r="E6" s="18"/>
      <c r="F6" s="21"/>
      <c r="G6" s="20"/>
      <c r="K6" s="6"/>
      <c r="L6" s="7"/>
    </row>
    <row r="7" spans="1:20" ht="16.5" customHeight="1">
      <c r="A7" s="22" t="s">
        <v>9</v>
      </c>
      <c r="B7" s="23" t="s">
        <v>10</v>
      </c>
      <c r="C7" s="24" t="s">
        <v>11</v>
      </c>
      <c r="D7" s="24" t="s">
        <v>12</v>
      </c>
      <c r="E7" s="24" t="s">
        <v>13</v>
      </c>
      <c r="F7" s="24" t="s">
        <v>13</v>
      </c>
      <c r="G7" s="25" t="s">
        <v>14</v>
      </c>
      <c r="K7" s="6"/>
      <c r="L7" s="7"/>
    </row>
    <row r="8" spans="1:20" ht="13.5" customHeight="1">
      <c r="B8" s="26" t="s">
        <v>15</v>
      </c>
      <c r="C8" s="27" t="s">
        <v>16</v>
      </c>
      <c r="D8" s="27" t="s">
        <v>17</v>
      </c>
      <c r="E8" s="27" t="s">
        <v>17</v>
      </c>
      <c r="F8" s="27" t="s">
        <v>17</v>
      </c>
      <c r="I8" s="28"/>
      <c r="J8" s="29"/>
      <c r="K8" s="29"/>
      <c r="L8" s="29"/>
    </row>
    <row r="9" spans="1:20" ht="13.5" customHeight="1">
      <c r="A9" s="30"/>
      <c r="B9" s="26" t="s">
        <v>18</v>
      </c>
      <c r="C9" s="26"/>
      <c r="D9" s="26" t="s">
        <v>19</v>
      </c>
      <c r="E9" s="26" t="s">
        <v>20</v>
      </c>
      <c r="F9" s="26" t="s">
        <v>20</v>
      </c>
      <c r="I9" s="28"/>
      <c r="J9" s="29"/>
      <c r="K9" s="29"/>
      <c r="L9" s="29"/>
    </row>
    <row r="10" spans="1:20" s="36" customFormat="1" ht="8.1" customHeight="1">
      <c r="A10" s="31"/>
      <c r="B10" s="32"/>
      <c r="C10" s="32"/>
      <c r="D10" s="32"/>
      <c r="E10" s="2"/>
      <c r="F10" s="33"/>
      <c r="G10" s="33"/>
      <c r="H10" s="5"/>
      <c r="I10" s="34"/>
      <c r="J10" s="35"/>
      <c r="K10" s="35"/>
      <c r="L10" s="35"/>
      <c r="M10" s="5"/>
      <c r="O10" s="5"/>
    </row>
    <row r="11" spans="1:20" ht="12.95" customHeight="1">
      <c r="A11" s="37" t="s">
        <v>21</v>
      </c>
      <c r="B11" s="38">
        <f>SUM(B12)</f>
        <v>8320</v>
      </c>
      <c r="C11" s="38">
        <f>SUM(C12)</f>
        <v>2872</v>
      </c>
      <c r="D11" s="38">
        <f>SUM(D12)</f>
        <v>51</v>
      </c>
      <c r="E11" s="38">
        <f>SUM(E12)</f>
        <v>1</v>
      </c>
      <c r="F11" s="38">
        <f>SUM(F12)</f>
        <v>1</v>
      </c>
      <c r="G11" s="39" t="s">
        <v>22</v>
      </c>
      <c r="I11" s="40"/>
      <c r="J11" s="41"/>
      <c r="K11" s="41"/>
      <c r="L11" s="41"/>
      <c r="N11" s="42"/>
      <c r="T11" s="43"/>
    </row>
    <row r="12" spans="1:20" ht="12.95" customHeight="1">
      <c r="A12" s="44" t="s">
        <v>23</v>
      </c>
      <c r="B12" s="45">
        <v>8320</v>
      </c>
      <c r="C12" s="45">
        <v>2872</v>
      </c>
      <c r="D12" s="45">
        <v>51</v>
      </c>
      <c r="E12" s="46">
        <v>1</v>
      </c>
      <c r="F12" s="46">
        <v>1</v>
      </c>
      <c r="G12" s="47" t="s">
        <v>24</v>
      </c>
      <c r="I12" s="34"/>
      <c r="J12" s="35"/>
      <c r="K12" s="35"/>
      <c r="L12" s="35"/>
      <c r="N12" s="48"/>
      <c r="T12" s="49"/>
    </row>
    <row r="13" spans="1:20" ht="12.95" customHeight="1">
      <c r="A13" s="37" t="s">
        <v>25</v>
      </c>
      <c r="B13" s="50">
        <f>SUM(B14:B15)</f>
        <v>62755</v>
      </c>
      <c r="C13" s="50">
        <f>SUM(C14:C15)</f>
        <v>18795</v>
      </c>
      <c r="D13" s="50">
        <f>SUM(D14:D15)</f>
        <v>438</v>
      </c>
      <c r="E13" s="50">
        <f>SUM(E14:E15)</f>
        <v>3</v>
      </c>
      <c r="F13" s="51">
        <f>SUM(F14:F15)</f>
        <v>3</v>
      </c>
      <c r="G13" s="39" t="s">
        <v>26</v>
      </c>
      <c r="I13" s="40"/>
      <c r="J13" s="41"/>
      <c r="K13" s="41"/>
      <c r="L13" s="41"/>
      <c r="N13" s="52"/>
      <c r="T13" s="49"/>
    </row>
    <row r="14" spans="1:20" ht="12.95" customHeight="1">
      <c r="A14" s="53" t="s">
        <v>27</v>
      </c>
      <c r="B14" s="45">
        <v>4035</v>
      </c>
      <c r="C14" s="45">
        <v>1414</v>
      </c>
      <c r="D14" s="45">
        <v>34</v>
      </c>
      <c r="E14" s="46">
        <v>1</v>
      </c>
      <c r="F14" s="46">
        <v>1</v>
      </c>
      <c r="G14" s="47" t="s">
        <v>28</v>
      </c>
      <c r="I14" s="40"/>
      <c r="J14" s="41"/>
      <c r="K14" s="41"/>
      <c r="L14" s="41"/>
      <c r="N14" s="54"/>
      <c r="T14" s="49"/>
    </row>
    <row r="15" spans="1:20" ht="12.95" customHeight="1">
      <c r="A15" s="53" t="s">
        <v>29</v>
      </c>
      <c r="B15" s="45">
        <v>58720</v>
      </c>
      <c r="C15" s="45">
        <v>17381</v>
      </c>
      <c r="D15" s="45">
        <v>404</v>
      </c>
      <c r="E15" s="46">
        <v>2</v>
      </c>
      <c r="F15" s="46">
        <v>2</v>
      </c>
      <c r="G15" s="47" t="s">
        <v>30</v>
      </c>
      <c r="I15" s="34"/>
      <c r="J15" s="35"/>
      <c r="K15" s="35"/>
      <c r="L15" s="35"/>
      <c r="N15" s="54"/>
      <c r="T15" s="49"/>
    </row>
    <row r="16" spans="1:20" ht="12.95" customHeight="1">
      <c r="A16" s="37" t="s">
        <v>31</v>
      </c>
      <c r="B16" s="50">
        <f>SUM(B17:B21)</f>
        <v>38591</v>
      </c>
      <c r="C16" s="50">
        <f>SUM(C17:C21)</f>
        <v>14509</v>
      </c>
      <c r="D16" s="50">
        <f>SUM(D17:D21)</f>
        <v>331</v>
      </c>
      <c r="E16" s="55">
        <f>SUM(E17:E21)</f>
        <v>5</v>
      </c>
      <c r="F16" s="55">
        <f>SUM(F17:F21)</f>
        <v>6</v>
      </c>
      <c r="G16" s="39" t="s">
        <v>32</v>
      </c>
      <c r="I16" s="40"/>
      <c r="J16" s="41"/>
      <c r="K16" s="41"/>
      <c r="L16" s="41"/>
      <c r="N16" s="54"/>
      <c r="T16" s="49"/>
    </row>
    <row r="17" spans="1:20" ht="12.95" customHeight="1">
      <c r="A17" s="56" t="s">
        <v>33</v>
      </c>
      <c r="B17" s="45">
        <v>685</v>
      </c>
      <c r="C17" s="45">
        <v>333</v>
      </c>
      <c r="D17" s="45">
        <v>20</v>
      </c>
      <c r="E17" s="46">
        <v>1</v>
      </c>
      <c r="F17" s="46">
        <v>1</v>
      </c>
      <c r="G17" s="47" t="s">
        <v>34</v>
      </c>
      <c r="I17" s="40"/>
      <c r="J17" s="41"/>
      <c r="K17" s="41"/>
      <c r="L17" s="41"/>
      <c r="N17" s="54"/>
      <c r="T17" s="49"/>
    </row>
    <row r="18" spans="1:20" ht="12.95" customHeight="1">
      <c r="A18" s="56" t="s">
        <v>35</v>
      </c>
      <c r="B18" s="45">
        <v>4859</v>
      </c>
      <c r="C18" s="45">
        <v>1805</v>
      </c>
      <c r="D18" s="45">
        <v>66</v>
      </c>
      <c r="E18" s="46">
        <v>1</v>
      </c>
      <c r="F18" s="46">
        <v>1</v>
      </c>
      <c r="G18" s="47" t="s">
        <v>36</v>
      </c>
      <c r="I18" s="40"/>
      <c r="J18" s="41"/>
      <c r="K18" s="41"/>
      <c r="L18" s="41"/>
      <c r="N18" s="54"/>
      <c r="T18" s="49"/>
    </row>
    <row r="19" spans="1:20" ht="12.95" customHeight="1">
      <c r="A19" s="53" t="s">
        <v>37</v>
      </c>
      <c r="B19" s="45">
        <v>16703</v>
      </c>
      <c r="C19" s="45">
        <v>6274</v>
      </c>
      <c r="D19" s="45">
        <v>98</v>
      </c>
      <c r="E19" s="46">
        <v>1</v>
      </c>
      <c r="F19" s="46">
        <v>2</v>
      </c>
      <c r="G19" s="47" t="s">
        <v>38</v>
      </c>
      <c r="I19" s="40"/>
      <c r="J19" s="41"/>
      <c r="K19" s="41"/>
      <c r="L19" s="41"/>
      <c r="N19" s="54"/>
      <c r="T19" s="49"/>
    </row>
    <row r="20" spans="1:20" ht="12.95" customHeight="1">
      <c r="A20" s="56" t="s">
        <v>39</v>
      </c>
      <c r="B20" s="45">
        <v>10554</v>
      </c>
      <c r="C20" s="45">
        <v>4169</v>
      </c>
      <c r="D20" s="45">
        <v>102</v>
      </c>
      <c r="E20" s="46">
        <v>1</v>
      </c>
      <c r="F20" s="46">
        <v>1</v>
      </c>
      <c r="G20" s="47" t="s">
        <v>40</v>
      </c>
      <c r="I20" s="34"/>
      <c r="J20" s="35"/>
      <c r="K20" s="35"/>
      <c r="L20" s="35"/>
      <c r="N20" s="54"/>
      <c r="T20" s="49"/>
    </row>
    <row r="21" spans="1:20" ht="12.95" customHeight="1">
      <c r="A21" s="53" t="s">
        <v>41</v>
      </c>
      <c r="B21" s="45">
        <v>5790</v>
      </c>
      <c r="C21" s="45">
        <v>1928</v>
      </c>
      <c r="D21" s="45">
        <v>45</v>
      </c>
      <c r="E21" s="46">
        <v>1</v>
      </c>
      <c r="F21" s="46">
        <v>1</v>
      </c>
      <c r="G21" s="47" t="s">
        <v>42</v>
      </c>
      <c r="I21" s="40"/>
      <c r="J21" s="41"/>
      <c r="K21" s="41"/>
      <c r="L21" s="41"/>
      <c r="N21" s="54"/>
      <c r="T21" s="49"/>
    </row>
    <row r="22" spans="1:20" ht="12.95" customHeight="1">
      <c r="A22" s="57" t="s">
        <v>43</v>
      </c>
      <c r="B22" s="50">
        <f>SUM(B23:B31)</f>
        <v>360116</v>
      </c>
      <c r="C22" s="50">
        <f>SUM(C23:C31)</f>
        <v>117021</v>
      </c>
      <c r="D22" s="50">
        <f>SUM(D23:D31)</f>
        <v>1891</v>
      </c>
      <c r="E22" s="55">
        <f>SUM(E23:E31)</f>
        <v>13</v>
      </c>
      <c r="F22" s="55">
        <f>SUM(F23:F31)</f>
        <v>11</v>
      </c>
      <c r="G22" s="39" t="s">
        <v>44</v>
      </c>
      <c r="I22" s="40"/>
      <c r="J22" s="41"/>
      <c r="K22" s="41"/>
      <c r="L22" s="41"/>
      <c r="N22" s="52"/>
      <c r="T22" s="49"/>
    </row>
    <row r="23" spans="1:20" ht="12.95" customHeight="1">
      <c r="A23" s="56" t="s">
        <v>45</v>
      </c>
      <c r="B23" s="45">
        <v>115842</v>
      </c>
      <c r="C23" s="45">
        <v>37420</v>
      </c>
      <c r="D23" s="45">
        <v>493</v>
      </c>
      <c r="E23" s="46">
        <v>2</v>
      </c>
      <c r="F23" s="46">
        <v>1</v>
      </c>
      <c r="G23" s="47" t="s">
        <v>46</v>
      </c>
      <c r="I23" s="40"/>
      <c r="J23" s="41"/>
      <c r="K23" s="41"/>
      <c r="L23" s="41"/>
      <c r="N23" s="54"/>
      <c r="T23" s="49"/>
    </row>
    <row r="24" spans="1:20" ht="12.95" customHeight="1">
      <c r="A24" s="56" t="s">
        <v>47</v>
      </c>
      <c r="B24" s="45">
        <v>11093</v>
      </c>
      <c r="C24" s="45">
        <v>4613</v>
      </c>
      <c r="D24" s="45">
        <v>60</v>
      </c>
      <c r="E24" s="46">
        <v>1</v>
      </c>
      <c r="F24" s="46">
        <v>1</v>
      </c>
      <c r="G24" s="47" t="s">
        <v>48</v>
      </c>
      <c r="I24" s="40"/>
      <c r="J24" s="41"/>
      <c r="K24" s="41"/>
      <c r="L24" s="41"/>
      <c r="N24" s="54"/>
      <c r="T24" s="49"/>
    </row>
    <row r="25" spans="1:20" ht="12.95" customHeight="1">
      <c r="A25" s="56" t="s">
        <v>49</v>
      </c>
      <c r="B25" s="45">
        <v>72276</v>
      </c>
      <c r="C25" s="45">
        <v>22133</v>
      </c>
      <c r="D25" s="45">
        <v>310</v>
      </c>
      <c r="E25" s="46">
        <v>1</v>
      </c>
      <c r="F25" s="46">
        <v>1</v>
      </c>
      <c r="G25" s="47" t="s">
        <v>50</v>
      </c>
      <c r="I25" s="40"/>
      <c r="J25" s="41"/>
      <c r="K25" s="41"/>
      <c r="L25" s="41"/>
      <c r="N25" s="54"/>
      <c r="T25" s="49"/>
    </row>
    <row r="26" spans="1:20" ht="12.95" customHeight="1">
      <c r="A26" s="58" t="s">
        <v>51</v>
      </c>
      <c r="B26" s="45">
        <v>42432</v>
      </c>
      <c r="C26" s="45">
        <v>10336</v>
      </c>
      <c r="D26" s="45">
        <v>291</v>
      </c>
      <c r="E26" s="46">
        <v>2</v>
      </c>
      <c r="F26" s="46">
        <v>3</v>
      </c>
      <c r="G26" s="47" t="s">
        <v>52</v>
      </c>
      <c r="I26" s="40"/>
      <c r="J26" s="41"/>
      <c r="K26" s="41"/>
      <c r="L26" s="41"/>
      <c r="N26" s="59"/>
      <c r="T26" s="43"/>
    </row>
    <row r="27" spans="1:20" ht="12.95" customHeight="1">
      <c r="A27" s="60" t="s">
        <v>53</v>
      </c>
      <c r="B27" s="45">
        <v>891</v>
      </c>
      <c r="C27" s="45">
        <v>585</v>
      </c>
      <c r="D27" s="45">
        <v>34</v>
      </c>
      <c r="E27" s="46">
        <v>1</v>
      </c>
      <c r="F27" s="46"/>
      <c r="G27" s="61" t="s">
        <v>54</v>
      </c>
      <c r="I27" s="40"/>
      <c r="J27" s="41"/>
      <c r="K27" s="41"/>
      <c r="L27" s="41"/>
      <c r="N27" s="59"/>
      <c r="T27" s="43"/>
    </row>
    <row r="28" spans="1:20" ht="12.95" customHeight="1">
      <c r="A28" s="53" t="s">
        <v>55</v>
      </c>
      <c r="B28" s="45">
        <v>68819</v>
      </c>
      <c r="C28" s="45">
        <v>24085</v>
      </c>
      <c r="D28" s="45">
        <v>273</v>
      </c>
      <c r="E28" s="46">
        <v>2</v>
      </c>
      <c r="F28" s="46">
        <v>1</v>
      </c>
      <c r="G28" s="47" t="s">
        <v>56</v>
      </c>
      <c r="I28" s="34"/>
      <c r="J28" s="35"/>
      <c r="K28" s="35"/>
      <c r="L28" s="35"/>
      <c r="N28" s="54"/>
      <c r="T28" s="62"/>
    </row>
    <row r="29" spans="1:20" ht="12.95" customHeight="1">
      <c r="A29" s="60" t="s">
        <v>57</v>
      </c>
      <c r="B29" s="45">
        <v>3794</v>
      </c>
      <c r="C29" s="45">
        <v>2148</v>
      </c>
      <c r="D29" s="45">
        <v>47</v>
      </c>
      <c r="E29" s="46">
        <v>1</v>
      </c>
      <c r="F29" s="46"/>
      <c r="G29" s="61" t="s">
        <v>58</v>
      </c>
      <c r="I29" s="34"/>
      <c r="J29" s="35"/>
      <c r="K29" s="35"/>
      <c r="L29" s="35"/>
      <c r="N29" s="54"/>
      <c r="T29" s="62"/>
    </row>
    <row r="30" spans="1:20" ht="12.95" customHeight="1">
      <c r="A30" s="53" t="s">
        <v>59</v>
      </c>
      <c r="B30" s="45">
        <v>38336</v>
      </c>
      <c r="C30" s="45">
        <v>13088</v>
      </c>
      <c r="D30" s="45">
        <v>299</v>
      </c>
      <c r="E30" s="46">
        <v>2</v>
      </c>
      <c r="F30" s="46">
        <v>3</v>
      </c>
      <c r="G30" s="47" t="s">
        <v>60</v>
      </c>
      <c r="I30" s="40"/>
      <c r="J30" s="41"/>
      <c r="K30" s="41"/>
      <c r="L30" s="41"/>
      <c r="N30" s="54"/>
      <c r="T30" s="49"/>
    </row>
    <row r="31" spans="1:20" ht="12.95" customHeight="1">
      <c r="A31" s="58" t="s">
        <v>61</v>
      </c>
      <c r="B31" s="45">
        <v>6633</v>
      </c>
      <c r="C31" s="45">
        <v>2613</v>
      </c>
      <c r="D31" s="45">
        <v>84</v>
      </c>
      <c r="E31" s="46">
        <v>1</v>
      </c>
      <c r="F31" s="46">
        <v>1</v>
      </c>
      <c r="G31" s="47" t="s">
        <v>62</v>
      </c>
      <c r="I31" s="40"/>
      <c r="J31" s="41"/>
      <c r="K31" s="41"/>
      <c r="L31" s="41"/>
      <c r="N31" s="54"/>
      <c r="T31" s="49"/>
    </row>
    <row r="32" spans="1:20" ht="12.95" customHeight="1">
      <c r="A32" s="37" t="s">
        <v>63</v>
      </c>
      <c r="B32" s="50">
        <f>SUM(B33:B35)</f>
        <v>160127</v>
      </c>
      <c r="C32" s="50">
        <f>SUM(C33:C35)</f>
        <v>43833</v>
      </c>
      <c r="D32" s="50">
        <f>SUM(D33:D35)</f>
        <v>751</v>
      </c>
      <c r="E32" s="50">
        <f>SUM(E33:E35)</f>
        <v>4</v>
      </c>
      <c r="F32" s="55">
        <f>SUM(F33:F34)</f>
        <v>5</v>
      </c>
      <c r="G32" s="39" t="s">
        <v>64</v>
      </c>
      <c r="I32" s="34"/>
      <c r="J32" s="35"/>
      <c r="K32" s="35"/>
      <c r="L32" s="35"/>
      <c r="N32" s="63"/>
      <c r="T32" s="49"/>
    </row>
    <row r="33" spans="1:20" ht="12.95" customHeight="1">
      <c r="A33" s="64" t="s">
        <v>65</v>
      </c>
      <c r="B33" s="45">
        <v>121700</v>
      </c>
      <c r="C33" s="45">
        <v>29389</v>
      </c>
      <c r="D33" s="45">
        <v>511</v>
      </c>
      <c r="E33" s="46">
        <v>2</v>
      </c>
      <c r="F33" s="46">
        <v>3</v>
      </c>
      <c r="G33" s="47" t="s">
        <v>66</v>
      </c>
      <c r="I33" s="40"/>
      <c r="J33" s="41"/>
      <c r="K33" s="41"/>
      <c r="L33" s="41"/>
      <c r="N33" s="63"/>
      <c r="T33" s="49"/>
    </row>
    <row r="34" spans="1:20" ht="12.95" customHeight="1">
      <c r="A34" s="56" t="s">
        <v>67</v>
      </c>
      <c r="B34" s="45">
        <v>29110</v>
      </c>
      <c r="C34" s="45">
        <v>9979</v>
      </c>
      <c r="D34" s="45">
        <v>202</v>
      </c>
      <c r="E34" s="46">
        <v>1</v>
      </c>
      <c r="F34" s="46">
        <v>2</v>
      </c>
      <c r="G34" s="47" t="s">
        <v>68</v>
      </c>
      <c r="I34" s="40"/>
      <c r="J34" s="41"/>
      <c r="K34" s="41"/>
      <c r="L34" s="41"/>
      <c r="N34" s="54"/>
      <c r="T34" s="49"/>
    </row>
    <row r="35" spans="1:20" ht="12.95" customHeight="1">
      <c r="A35" s="60" t="s">
        <v>69</v>
      </c>
      <c r="B35" s="45">
        <v>9317</v>
      </c>
      <c r="C35" s="45">
        <v>4465</v>
      </c>
      <c r="D35" s="45">
        <v>38</v>
      </c>
      <c r="E35" s="46">
        <v>1</v>
      </c>
      <c r="F35" s="46"/>
      <c r="G35" s="61" t="s">
        <v>70</v>
      </c>
      <c r="I35" s="40"/>
      <c r="J35" s="41"/>
      <c r="K35" s="41"/>
      <c r="L35" s="41"/>
      <c r="N35" s="54"/>
      <c r="T35" s="49"/>
    </row>
    <row r="36" spans="1:20" ht="12.95" customHeight="1">
      <c r="A36" s="57" t="s">
        <v>71</v>
      </c>
      <c r="B36" s="50">
        <f>SUM(B37:B40)</f>
        <v>230959</v>
      </c>
      <c r="C36" s="50">
        <f>SUM(C37:C40)</f>
        <v>50689</v>
      </c>
      <c r="D36" s="50">
        <f>SUM(D37:D40)</f>
        <v>1045</v>
      </c>
      <c r="E36" s="55">
        <f>SUM(E37:E40)</f>
        <v>8</v>
      </c>
      <c r="F36" s="55">
        <f>SUM(F37:F40)</f>
        <v>8</v>
      </c>
      <c r="G36" s="39" t="s">
        <v>72</v>
      </c>
      <c r="I36" s="34"/>
      <c r="J36" s="35"/>
      <c r="K36" s="35"/>
      <c r="L36" s="35"/>
      <c r="N36" s="54"/>
      <c r="T36" s="49"/>
    </row>
    <row r="37" spans="1:20" ht="12.95" customHeight="1">
      <c r="A37" s="64" t="s">
        <v>73</v>
      </c>
      <c r="B37" s="45">
        <v>9455</v>
      </c>
      <c r="C37" s="45">
        <v>2762</v>
      </c>
      <c r="D37" s="45">
        <v>30</v>
      </c>
      <c r="E37" s="46">
        <v>1</v>
      </c>
      <c r="F37" s="46">
        <v>1</v>
      </c>
      <c r="G37" s="47" t="s">
        <v>74</v>
      </c>
      <c r="I37" s="40"/>
      <c r="J37" s="41"/>
      <c r="K37" s="41"/>
      <c r="L37" s="41"/>
      <c r="N37" s="54"/>
      <c r="T37" s="49"/>
    </row>
    <row r="38" spans="1:20" ht="12.95" customHeight="1">
      <c r="A38" s="60" t="s">
        <v>75</v>
      </c>
      <c r="B38" s="45">
        <v>70590</v>
      </c>
      <c r="C38" s="45">
        <v>5505</v>
      </c>
      <c r="D38" s="45">
        <v>298</v>
      </c>
      <c r="E38" s="46">
        <v>2</v>
      </c>
      <c r="F38" s="46"/>
      <c r="G38" s="61" t="s">
        <v>76</v>
      </c>
      <c r="I38" s="40"/>
      <c r="J38" s="41"/>
      <c r="K38" s="41"/>
      <c r="L38" s="41"/>
      <c r="N38" s="54"/>
      <c r="T38" s="49"/>
    </row>
    <row r="39" spans="1:20" ht="12.95" customHeight="1">
      <c r="A39" s="64" t="s">
        <v>77</v>
      </c>
      <c r="B39" s="45">
        <v>77509</v>
      </c>
      <c r="C39" s="45">
        <v>20997</v>
      </c>
      <c r="D39" s="45">
        <v>365</v>
      </c>
      <c r="E39" s="46">
        <v>3</v>
      </c>
      <c r="F39" s="46">
        <v>3</v>
      </c>
      <c r="G39" s="47" t="s">
        <v>78</v>
      </c>
      <c r="I39" s="40"/>
      <c r="J39" s="41"/>
      <c r="K39" s="41"/>
      <c r="L39" s="41"/>
      <c r="N39" s="54"/>
      <c r="T39" s="49"/>
    </row>
    <row r="40" spans="1:20" ht="12.95" customHeight="1">
      <c r="A40" s="64" t="s">
        <v>79</v>
      </c>
      <c r="B40" s="45">
        <v>73405</v>
      </c>
      <c r="C40" s="45">
        <v>21425</v>
      </c>
      <c r="D40" s="45">
        <v>352</v>
      </c>
      <c r="E40" s="46">
        <v>2</v>
      </c>
      <c r="F40" s="46">
        <v>4</v>
      </c>
      <c r="G40" s="47" t="s">
        <v>80</v>
      </c>
      <c r="I40" s="40"/>
      <c r="J40" s="41"/>
      <c r="K40" s="41"/>
      <c r="L40" s="41"/>
      <c r="N40" s="59"/>
      <c r="T40" s="43"/>
    </row>
    <row r="41" spans="1:20" ht="12.95" customHeight="1">
      <c r="A41" s="57" t="s">
        <v>81</v>
      </c>
      <c r="B41" s="50">
        <f>SUM(B42:B47)</f>
        <v>512043</v>
      </c>
      <c r="C41" s="50">
        <f>SUM(C42:C47)</f>
        <v>114906</v>
      </c>
      <c r="D41" s="50">
        <f>SUM(D42:D47)</f>
        <v>2055</v>
      </c>
      <c r="E41" s="50">
        <f>SUM(E42:E47)</f>
        <v>12</v>
      </c>
      <c r="F41" s="55">
        <f>SUM(F42:F46)</f>
        <v>10</v>
      </c>
      <c r="G41" s="39" t="s">
        <v>82</v>
      </c>
      <c r="I41" s="40"/>
      <c r="J41" s="41"/>
      <c r="K41" s="41"/>
      <c r="L41" s="41"/>
      <c r="N41" s="54"/>
      <c r="T41" s="49"/>
    </row>
    <row r="42" spans="1:20" ht="12.95" customHeight="1">
      <c r="A42" s="65" t="s">
        <v>83</v>
      </c>
      <c r="B42" s="45">
        <v>4828</v>
      </c>
      <c r="C42" s="45">
        <v>2185</v>
      </c>
      <c r="D42" s="45">
        <v>35</v>
      </c>
      <c r="E42" s="46">
        <v>1</v>
      </c>
      <c r="F42" s="46">
        <v>1</v>
      </c>
      <c r="G42" s="47" t="s">
        <v>84</v>
      </c>
      <c r="I42" s="34"/>
      <c r="J42" s="35"/>
      <c r="K42" s="35"/>
      <c r="L42" s="35"/>
      <c r="N42" s="54"/>
      <c r="T42" s="49"/>
    </row>
    <row r="43" spans="1:20" ht="12.95" customHeight="1">
      <c r="A43" s="65" t="s">
        <v>85</v>
      </c>
      <c r="B43" s="45">
        <v>13430</v>
      </c>
      <c r="C43" s="45">
        <v>3564</v>
      </c>
      <c r="D43" s="45">
        <v>42</v>
      </c>
      <c r="E43" s="46">
        <v>1</v>
      </c>
      <c r="F43" s="46">
        <v>1</v>
      </c>
      <c r="G43" s="47" t="s">
        <v>86</v>
      </c>
      <c r="I43" s="40"/>
      <c r="J43" s="41"/>
      <c r="K43" s="41"/>
      <c r="L43" s="41"/>
      <c r="N43" s="63"/>
      <c r="T43" s="49"/>
    </row>
    <row r="44" spans="1:20" ht="12.95" customHeight="1">
      <c r="A44" s="58" t="s">
        <v>87</v>
      </c>
      <c r="B44" s="45">
        <v>54625</v>
      </c>
      <c r="C44" s="45">
        <v>20451</v>
      </c>
      <c r="D44" s="45">
        <v>389</v>
      </c>
      <c r="E44" s="46">
        <v>2</v>
      </c>
      <c r="F44" s="46">
        <v>3</v>
      </c>
      <c r="G44" s="47" t="s">
        <v>88</v>
      </c>
      <c r="I44" s="40"/>
      <c r="J44" s="41"/>
      <c r="K44" s="41"/>
      <c r="L44" s="41"/>
      <c r="N44" s="54"/>
      <c r="T44" s="49"/>
    </row>
    <row r="45" spans="1:20" ht="12.95" customHeight="1">
      <c r="A45" s="58" t="s">
        <v>89</v>
      </c>
      <c r="B45" s="45">
        <v>72213</v>
      </c>
      <c r="C45" s="45">
        <v>17819</v>
      </c>
      <c r="D45" s="45">
        <v>312</v>
      </c>
      <c r="E45" s="46">
        <v>1</v>
      </c>
      <c r="F45" s="46">
        <v>1</v>
      </c>
      <c r="G45" s="47" t="s">
        <v>90</v>
      </c>
      <c r="I45" s="40"/>
      <c r="J45" s="41"/>
      <c r="K45" s="41"/>
      <c r="L45" s="41"/>
      <c r="N45" s="48"/>
      <c r="T45" s="49"/>
    </row>
    <row r="46" spans="1:20" ht="12.95" customHeight="1">
      <c r="A46" s="65" t="s">
        <v>91</v>
      </c>
      <c r="B46" s="45">
        <v>360561</v>
      </c>
      <c r="C46" s="45">
        <v>67391</v>
      </c>
      <c r="D46" s="45">
        <v>1253</v>
      </c>
      <c r="E46" s="46">
        <v>6</v>
      </c>
      <c r="F46" s="46">
        <v>4</v>
      </c>
      <c r="G46" s="47" t="s">
        <v>92</v>
      </c>
      <c r="I46" s="40"/>
      <c r="J46" s="41"/>
      <c r="K46" s="41"/>
      <c r="L46" s="41"/>
      <c r="N46" s="54"/>
      <c r="T46" s="49"/>
    </row>
    <row r="47" spans="1:20" ht="12.95" customHeight="1">
      <c r="A47" s="60" t="s">
        <v>93</v>
      </c>
      <c r="B47" s="45">
        <v>6386</v>
      </c>
      <c r="C47" s="45">
        <v>3496</v>
      </c>
      <c r="D47" s="45">
        <v>24</v>
      </c>
      <c r="E47" s="46">
        <v>1</v>
      </c>
      <c r="F47" s="46"/>
      <c r="G47" s="61" t="s">
        <v>94</v>
      </c>
      <c r="I47" s="40"/>
      <c r="J47" s="41"/>
      <c r="K47" s="41"/>
      <c r="L47" s="41"/>
      <c r="N47" s="54"/>
      <c r="T47" s="49"/>
    </row>
    <row r="48" spans="1:20" ht="12.95" customHeight="1">
      <c r="A48" s="57" t="s">
        <v>95</v>
      </c>
      <c r="B48" s="55">
        <f>SUM(B49:B54)</f>
        <v>286954</v>
      </c>
      <c r="C48" s="55">
        <f>SUM(C49:C54)</f>
        <v>94998</v>
      </c>
      <c r="D48" s="55">
        <f>SUM(D49:D54)</f>
        <v>1380</v>
      </c>
      <c r="E48" s="55">
        <f>SUM(E49:E54)</f>
        <v>9</v>
      </c>
      <c r="F48" s="55">
        <f>SUM(F49:F54)</f>
        <v>6</v>
      </c>
      <c r="G48" s="66" t="s">
        <v>96</v>
      </c>
      <c r="I48" s="67"/>
      <c r="J48" s="68"/>
      <c r="K48" s="68"/>
      <c r="L48" s="68"/>
      <c r="N48" s="52"/>
      <c r="T48" s="49"/>
    </row>
    <row r="49" spans="1:20" ht="12.95" customHeight="1">
      <c r="A49" s="56" t="s">
        <v>97</v>
      </c>
      <c r="B49" s="45">
        <v>42999</v>
      </c>
      <c r="C49" s="45">
        <v>16081</v>
      </c>
      <c r="D49" s="45">
        <v>160</v>
      </c>
      <c r="E49" s="46">
        <v>1</v>
      </c>
      <c r="F49" s="46">
        <v>1</v>
      </c>
      <c r="G49" s="47" t="s">
        <v>98</v>
      </c>
      <c r="I49" s="67"/>
      <c r="J49" s="68"/>
      <c r="K49" s="68"/>
      <c r="L49" s="68"/>
      <c r="N49" s="54"/>
      <c r="T49" s="49"/>
    </row>
    <row r="50" spans="1:20" ht="12.95" customHeight="1">
      <c r="A50" s="53" t="s">
        <v>99</v>
      </c>
      <c r="B50" s="45">
        <v>7544</v>
      </c>
      <c r="C50" s="45">
        <v>2242</v>
      </c>
      <c r="D50" s="45">
        <v>104</v>
      </c>
      <c r="E50" s="46">
        <v>1</v>
      </c>
      <c r="F50" s="46">
        <v>1</v>
      </c>
      <c r="G50" s="47" t="s">
        <v>100</v>
      </c>
      <c r="I50" s="63"/>
      <c r="J50" s="5"/>
      <c r="K50" s="9"/>
      <c r="L50" s="9"/>
      <c r="M50" s="9"/>
      <c r="O50" s="49"/>
      <c r="T50" s="49"/>
    </row>
    <row r="51" spans="1:20" ht="12.95" customHeight="1">
      <c r="A51" s="69" t="s">
        <v>101</v>
      </c>
      <c r="B51" s="45">
        <v>8437</v>
      </c>
      <c r="C51" s="45">
        <v>2310</v>
      </c>
      <c r="D51" s="45">
        <v>40</v>
      </c>
      <c r="E51" s="70">
        <v>1</v>
      </c>
      <c r="F51" s="46"/>
      <c r="G51" s="47" t="s">
        <v>102</v>
      </c>
      <c r="I51" s="63"/>
      <c r="J51" s="5"/>
      <c r="K51" s="9"/>
      <c r="L51" s="9"/>
      <c r="M51" s="9"/>
      <c r="O51" s="49"/>
      <c r="T51" s="49"/>
    </row>
    <row r="52" spans="1:20" ht="12.95" customHeight="1">
      <c r="A52" s="53" t="s">
        <v>103</v>
      </c>
      <c r="B52" s="45">
        <v>90037</v>
      </c>
      <c r="C52" s="45">
        <v>24692</v>
      </c>
      <c r="D52" s="45">
        <v>448</v>
      </c>
      <c r="E52" s="46">
        <v>2</v>
      </c>
      <c r="F52" s="46">
        <v>1</v>
      </c>
      <c r="G52" s="47" t="s">
        <v>104</v>
      </c>
      <c r="I52" s="71"/>
      <c r="J52" s="72"/>
      <c r="K52" s="73"/>
      <c r="L52" s="73"/>
      <c r="N52" s="54"/>
      <c r="T52" s="49"/>
    </row>
    <row r="53" spans="1:20" ht="12.95" customHeight="1">
      <c r="A53" s="56" t="s">
        <v>105</v>
      </c>
      <c r="B53" s="45">
        <v>128174</v>
      </c>
      <c r="C53" s="45">
        <v>45216</v>
      </c>
      <c r="D53" s="45">
        <v>586</v>
      </c>
      <c r="E53" s="46">
        <v>3</v>
      </c>
      <c r="F53" s="46">
        <v>2</v>
      </c>
      <c r="G53" s="47" t="s">
        <v>106</v>
      </c>
      <c r="I53" s="71"/>
      <c r="J53" s="72"/>
      <c r="K53" s="73"/>
      <c r="L53" s="73"/>
      <c r="N53" s="54"/>
      <c r="T53" s="49"/>
    </row>
    <row r="54" spans="1:20" ht="12.95" customHeight="1">
      <c r="A54" s="74" t="s">
        <v>107</v>
      </c>
      <c r="B54" s="45">
        <v>9763</v>
      </c>
      <c r="C54" s="45">
        <v>4457</v>
      </c>
      <c r="D54" s="45">
        <v>42</v>
      </c>
      <c r="E54" s="46">
        <v>1</v>
      </c>
      <c r="F54" s="46">
        <v>1</v>
      </c>
      <c r="G54" s="47" t="s">
        <v>108</v>
      </c>
      <c r="I54" s="71"/>
      <c r="J54" s="72"/>
      <c r="K54" s="73"/>
      <c r="L54" s="73"/>
      <c r="N54" s="54"/>
      <c r="T54" s="49"/>
    </row>
    <row r="55" spans="1:20" ht="14.45" customHeight="1">
      <c r="A55" s="56"/>
      <c r="B55" s="75"/>
      <c r="C55" s="75"/>
      <c r="D55" s="75"/>
      <c r="E55" s="75"/>
      <c r="F55" s="76"/>
      <c r="G55" s="77"/>
      <c r="I55" s="71"/>
      <c r="J55" s="72"/>
      <c r="K55" s="73"/>
      <c r="L55" s="73"/>
      <c r="N55" s="54"/>
      <c r="T55" s="49"/>
    </row>
    <row r="56" spans="1:20" ht="11.1" customHeight="1">
      <c r="A56" s="74"/>
      <c r="B56" s="73"/>
      <c r="C56" s="73"/>
      <c r="D56" s="73"/>
      <c r="E56" s="73"/>
      <c r="F56" s="73"/>
      <c r="G56" s="78"/>
      <c r="I56" s="71"/>
      <c r="J56" s="72"/>
      <c r="K56" s="73"/>
      <c r="L56" s="73"/>
      <c r="N56" s="54"/>
      <c r="T56" s="49"/>
    </row>
    <row r="57" spans="1:20" ht="14.1" customHeight="1">
      <c r="A57" s="74"/>
      <c r="B57" s="73"/>
      <c r="C57" s="73"/>
      <c r="D57" s="73"/>
      <c r="E57" s="73"/>
      <c r="F57" s="73"/>
      <c r="G57" s="78"/>
      <c r="I57" s="71"/>
      <c r="J57" s="72"/>
      <c r="K57" s="73"/>
      <c r="L57" s="73"/>
      <c r="N57" s="54"/>
      <c r="T57" s="49"/>
    </row>
    <row r="58" spans="1:20" ht="12.75" customHeight="1">
      <c r="A58" s="5"/>
      <c r="C58" s="79"/>
      <c r="D58" s="79"/>
      <c r="E58" s="79"/>
      <c r="F58" s="79"/>
      <c r="I58" s="71"/>
      <c r="J58" s="72"/>
      <c r="K58" s="73"/>
      <c r="L58" s="73"/>
      <c r="N58" s="54"/>
      <c r="T58" s="49"/>
    </row>
    <row r="59" spans="1:20" ht="12.75" customHeight="1">
      <c r="A59" s="53"/>
      <c r="B59" s="80"/>
      <c r="E59" s="80"/>
      <c r="F59" s="80"/>
      <c r="G59" s="80"/>
      <c r="I59" s="71"/>
      <c r="J59" s="72"/>
      <c r="K59" s="73"/>
      <c r="L59" s="73"/>
      <c r="N59" s="54"/>
      <c r="T59" s="49"/>
    </row>
    <row r="60" spans="1:20" ht="12.75" customHeight="1">
      <c r="A60" s="56"/>
      <c r="B60" s="80"/>
      <c r="C60" s="81"/>
      <c r="D60" s="81"/>
      <c r="E60" s="81"/>
      <c r="F60" s="5"/>
      <c r="G60" s="5"/>
      <c r="I60" s="71"/>
      <c r="J60" s="72"/>
      <c r="K60" s="73"/>
      <c r="L60" s="73"/>
      <c r="N60" s="54"/>
      <c r="T60" s="49"/>
    </row>
    <row r="61" spans="1:20" ht="12.75" customHeight="1">
      <c r="A61" s="69"/>
      <c r="B61" s="80"/>
      <c r="C61" s="82"/>
      <c r="D61" s="82"/>
      <c r="E61" s="82"/>
      <c r="F61" s="83"/>
      <c r="G61" s="83"/>
      <c r="I61" s="71"/>
      <c r="J61" s="72"/>
      <c r="K61" s="73"/>
      <c r="L61" s="73"/>
    </row>
    <row r="62" spans="1:20" ht="12.75" customHeight="1">
      <c r="A62" s="84"/>
      <c r="B62" s="84"/>
      <c r="C62" s="84"/>
      <c r="D62" s="84"/>
      <c r="E62" s="84"/>
      <c r="F62" s="84"/>
      <c r="G62" s="84"/>
      <c r="J62" s="72"/>
      <c r="K62" s="73"/>
      <c r="L62" s="73"/>
    </row>
    <row r="63" spans="1:20" ht="12.75" customHeight="1">
      <c r="A63" s="5"/>
      <c r="B63" s="81"/>
      <c r="C63" s="82"/>
      <c r="D63" s="82"/>
      <c r="F63" s="83"/>
      <c r="G63" s="83"/>
      <c r="J63" s="72"/>
      <c r="K63" s="73"/>
      <c r="L63" s="73"/>
    </row>
    <row r="64" spans="1:20" ht="12.75" customHeight="1">
      <c r="A64" s="85"/>
      <c r="B64" s="82"/>
      <c r="C64" s="82"/>
      <c r="D64" s="82"/>
      <c r="E64" s="82"/>
      <c r="F64" s="83"/>
      <c r="G64" s="83"/>
      <c r="J64" s="72"/>
      <c r="K64" s="73"/>
      <c r="L64" s="73"/>
    </row>
    <row r="65" spans="1:12" ht="12.75" customHeight="1">
      <c r="A65" s="85"/>
      <c r="B65" s="82"/>
      <c r="C65" s="82"/>
      <c r="D65" s="82"/>
      <c r="E65" s="82"/>
      <c r="F65" s="83"/>
      <c r="G65" s="83"/>
      <c r="J65" s="72"/>
      <c r="K65" s="73"/>
      <c r="L65" s="73"/>
    </row>
    <row r="66" spans="1:12" ht="12.75" customHeight="1">
      <c r="A66" s="85"/>
      <c r="B66" s="82"/>
      <c r="C66" s="82"/>
      <c r="D66" s="82"/>
      <c r="E66" s="82"/>
      <c r="F66" s="83"/>
      <c r="G66" s="83"/>
      <c r="J66" s="72"/>
      <c r="K66" s="73"/>
      <c r="L66" s="73"/>
    </row>
    <row r="67" spans="1:12" ht="17.100000000000001" customHeight="1">
      <c r="A67" s="85"/>
      <c r="B67" s="82"/>
      <c r="C67" s="82"/>
      <c r="D67" s="82"/>
      <c r="E67" s="82"/>
      <c r="F67" s="83"/>
      <c r="G67" s="83"/>
      <c r="J67" s="72"/>
      <c r="K67" s="73"/>
      <c r="L67" s="73"/>
    </row>
    <row r="68" spans="1:12" ht="17.100000000000001" customHeight="1">
      <c r="A68" s="85"/>
      <c r="B68" s="82"/>
      <c r="C68" s="82"/>
      <c r="D68" s="82"/>
      <c r="E68" s="82"/>
      <c r="F68" s="82"/>
      <c r="G68" s="82"/>
      <c r="J68" s="72"/>
      <c r="K68" s="73"/>
      <c r="L68" s="73"/>
    </row>
    <row r="69" spans="1:12" ht="17.100000000000001" customHeight="1">
      <c r="A69" s="85"/>
      <c r="B69" s="82"/>
      <c r="C69" s="82"/>
      <c r="D69" s="82"/>
      <c r="E69" s="82"/>
      <c r="F69" s="82"/>
      <c r="G69" s="82"/>
      <c r="J69" s="72"/>
      <c r="K69" s="73"/>
      <c r="L69" s="73"/>
    </row>
    <row r="70" spans="1:12" ht="17.100000000000001" hidden="1" customHeight="1">
      <c r="A70" s="86"/>
      <c r="B70" s="82"/>
      <c r="C70" s="82"/>
      <c r="D70" s="82"/>
      <c r="E70" s="82"/>
      <c r="F70" s="82"/>
      <c r="G70" s="82"/>
      <c r="J70" s="72"/>
      <c r="K70" s="73"/>
      <c r="L70" s="73"/>
    </row>
    <row r="71" spans="1:12" ht="17.100000000000001" hidden="1" customHeight="1">
      <c r="A71" s="31"/>
      <c r="B71" s="82"/>
      <c r="C71" s="82"/>
      <c r="D71" s="82"/>
      <c r="E71" s="82"/>
      <c r="F71" s="82"/>
      <c r="G71" s="82"/>
      <c r="J71" s="87"/>
      <c r="K71" s="88"/>
      <c r="L71" s="88"/>
    </row>
    <row r="72" spans="1:12" ht="17.100000000000001" hidden="1" customHeight="1">
      <c r="A72" s="31"/>
      <c r="B72" s="82"/>
      <c r="C72" s="82"/>
      <c r="D72" s="82"/>
      <c r="E72" s="82"/>
      <c r="F72" s="82"/>
      <c r="G72" s="82"/>
      <c r="J72" s="72"/>
      <c r="K72" s="73"/>
      <c r="L72" s="73"/>
    </row>
    <row r="73" spans="1:12" ht="17.100000000000001" hidden="1" customHeight="1">
      <c r="A73" s="31"/>
      <c r="B73" s="82"/>
      <c r="C73" s="82"/>
      <c r="D73" s="82"/>
      <c r="E73" s="82"/>
      <c r="F73" s="82"/>
      <c r="G73" s="82"/>
      <c r="J73" s="89"/>
      <c r="K73" s="90"/>
      <c r="L73" s="90"/>
    </row>
    <row r="74" spans="1:12" ht="17.100000000000001" hidden="1" customHeight="1">
      <c r="A74" s="31"/>
      <c r="B74" s="82"/>
      <c r="C74" s="82"/>
      <c r="D74" s="82"/>
      <c r="E74" s="82"/>
      <c r="F74" s="82"/>
      <c r="G74" s="82"/>
      <c r="J74" s="91"/>
      <c r="K74" s="73"/>
      <c r="L74" s="73"/>
    </row>
    <row r="75" spans="1:12" ht="17.100000000000001" hidden="1" customHeight="1">
      <c r="A75" s="31"/>
      <c r="B75" s="82"/>
      <c r="C75" s="82"/>
      <c r="D75" s="82"/>
      <c r="E75" s="82"/>
      <c r="F75" s="83"/>
      <c r="G75" s="83"/>
      <c r="J75" s="91"/>
      <c r="K75" s="73"/>
      <c r="L75" s="73"/>
    </row>
    <row r="76" spans="1:12" ht="17.100000000000001" hidden="1" customHeight="1">
      <c r="A76" s="31"/>
      <c r="B76" s="82"/>
      <c r="C76" s="82"/>
      <c r="D76" s="82"/>
      <c r="E76" s="82"/>
      <c r="F76" s="83"/>
      <c r="G76" s="83"/>
      <c r="J76" s="72"/>
      <c r="K76" s="73"/>
      <c r="L76" s="73"/>
    </row>
    <row r="77" spans="1:12" ht="17.100000000000001" hidden="1" customHeight="1">
      <c r="A77" s="31"/>
      <c r="B77" s="82"/>
      <c r="C77" s="82"/>
      <c r="D77" s="82"/>
      <c r="E77" s="82"/>
      <c r="F77" s="83"/>
      <c r="G77" s="83"/>
      <c r="J77" s="91"/>
      <c r="K77" s="73"/>
      <c r="L77" s="73"/>
    </row>
    <row r="78" spans="1:12" ht="17.100000000000001" hidden="1" customHeight="1">
      <c r="A78" s="30"/>
      <c r="B78" s="82"/>
      <c r="C78" s="82"/>
      <c r="D78" s="82"/>
      <c r="E78" s="82"/>
      <c r="F78" s="83"/>
      <c r="G78" s="83"/>
      <c r="J78" s="91"/>
      <c r="K78" s="73"/>
      <c r="L78" s="73"/>
    </row>
    <row r="79" spans="1:12" ht="17.100000000000001" hidden="1" customHeight="1">
      <c r="A79" s="30"/>
      <c r="B79" s="82"/>
      <c r="C79" s="82"/>
      <c r="D79" s="82"/>
      <c r="E79" s="82"/>
      <c r="F79" s="83"/>
      <c r="G79" s="83"/>
      <c r="J79" s="72"/>
      <c r="K79" s="73"/>
      <c r="L79" s="73"/>
    </row>
    <row r="80" spans="1:12" ht="17.100000000000001" hidden="1" customHeight="1">
      <c r="A80" s="30"/>
      <c r="B80" s="82"/>
      <c r="C80" s="82"/>
      <c r="D80" s="82"/>
      <c r="E80" s="82"/>
      <c r="F80" s="83"/>
      <c r="G80" s="83"/>
      <c r="J80" s="72"/>
      <c r="K80" s="73"/>
      <c r="L80" s="73"/>
    </row>
    <row r="81" spans="1:12" ht="17.100000000000001" hidden="1" customHeight="1">
      <c r="A81" s="30"/>
      <c r="B81" s="82"/>
      <c r="C81" s="82"/>
      <c r="D81" s="82"/>
      <c r="E81" s="82"/>
      <c r="F81" s="83"/>
      <c r="G81" s="83"/>
      <c r="J81" s="91"/>
      <c r="K81" s="73"/>
      <c r="L81" s="73"/>
    </row>
    <row r="82" spans="1:12" ht="17.100000000000001" hidden="1" customHeight="1">
      <c r="A82" s="30"/>
      <c r="B82" s="82"/>
      <c r="C82" s="82"/>
      <c r="D82" s="82"/>
      <c r="E82" s="82"/>
      <c r="F82" s="83"/>
      <c r="G82" s="83"/>
      <c r="J82" s="92"/>
      <c r="K82" s="93"/>
      <c r="L82" s="93"/>
    </row>
    <row r="83" spans="1:12" ht="17.100000000000001" hidden="1" customHeight="1">
      <c r="A83" s="30"/>
      <c r="B83" s="82"/>
      <c r="C83" s="82"/>
      <c r="D83" s="82"/>
      <c r="E83" s="82"/>
      <c r="F83" s="83"/>
      <c r="G83" s="83"/>
      <c r="J83" s="91"/>
      <c r="K83" s="73"/>
      <c r="L83" s="73"/>
    </row>
    <row r="84" spans="1:12" ht="17.100000000000001" hidden="1" customHeight="1">
      <c r="A84" s="30"/>
      <c r="B84" s="82"/>
      <c r="C84" s="82"/>
      <c r="D84" s="82"/>
      <c r="E84" s="82"/>
      <c r="F84" s="83"/>
      <c r="G84" s="83"/>
      <c r="J84" s="91"/>
      <c r="K84" s="73"/>
      <c r="L84" s="73"/>
    </row>
    <row r="85" spans="1:12" ht="17.100000000000001" hidden="1" customHeight="1">
      <c r="A85" s="30"/>
      <c r="B85" s="82"/>
      <c r="C85" s="82"/>
      <c r="D85" s="82"/>
      <c r="E85" s="82"/>
      <c r="F85" s="83"/>
      <c r="G85" s="83"/>
      <c r="J85" s="91"/>
      <c r="K85" s="73"/>
      <c r="L85" s="73"/>
    </row>
    <row r="86" spans="1:12" ht="17.100000000000001" hidden="1" customHeight="1">
      <c r="A86" s="30"/>
      <c r="B86" s="82"/>
      <c r="C86" s="82"/>
      <c r="D86" s="82"/>
      <c r="E86" s="82"/>
      <c r="F86" s="83"/>
      <c r="G86" s="83"/>
      <c r="J86" s="91"/>
      <c r="K86" s="73"/>
      <c r="L86" s="73"/>
    </row>
    <row r="87" spans="1:12" ht="17.100000000000001" hidden="1" customHeight="1">
      <c r="A87" s="30"/>
      <c r="B87" s="82"/>
      <c r="C87" s="82"/>
      <c r="D87" s="82"/>
      <c r="E87" s="82"/>
      <c r="F87" s="83"/>
      <c r="G87" s="83"/>
      <c r="J87" s="92"/>
      <c r="K87" s="93"/>
      <c r="L87" s="93"/>
    </row>
    <row r="88" spans="1:12" ht="17.100000000000001" hidden="1" customHeight="1">
      <c r="A88" s="30"/>
      <c r="B88" s="82"/>
      <c r="C88" s="82"/>
      <c r="D88" s="82"/>
      <c r="E88" s="82"/>
      <c r="F88" s="83"/>
      <c r="G88" s="83"/>
      <c r="J88" s="91"/>
      <c r="K88" s="73"/>
      <c r="L88" s="73"/>
    </row>
    <row r="89" spans="1:12" ht="17.100000000000001" hidden="1" customHeight="1">
      <c r="A89" s="30"/>
      <c r="B89" s="82"/>
      <c r="C89" s="82"/>
      <c r="D89" s="82"/>
      <c r="E89" s="82"/>
      <c r="F89" s="83"/>
      <c r="G89" s="83"/>
      <c r="J89" s="91"/>
      <c r="K89" s="73"/>
      <c r="L89" s="73"/>
    </row>
    <row r="90" spans="1:12" ht="17.100000000000001" hidden="1" customHeight="1">
      <c r="A90" s="30"/>
      <c r="B90" s="82"/>
      <c r="C90" s="82"/>
      <c r="D90" s="82"/>
      <c r="E90" s="82"/>
      <c r="F90" s="83"/>
      <c r="G90" s="83"/>
      <c r="J90" s="92"/>
      <c r="K90" s="93"/>
      <c r="L90" s="93"/>
    </row>
    <row r="91" spans="1:12" ht="17.100000000000001" hidden="1" customHeight="1">
      <c r="A91" s="30"/>
      <c r="B91" s="82"/>
      <c r="C91" s="82"/>
      <c r="D91" s="82"/>
      <c r="E91" s="82"/>
      <c r="F91" s="83"/>
      <c r="G91" s="83"/>
      <c r="J91" s="91"/>
      <c r="K91" s="73"/>
      <c r="L91" s="73"/>
    </row>
    <row r="92" spans="1:12" ht="17.100000000000001" hidden="1" customHeight="1">
      <c r="A92" s="30"/>
      <c r="B92" s="82"/>
      <c r="C92" s="82"/>
      <c r="D92" s="82"/>
      <c r="E92" s="82"/>
      <c r="F92" s="83"/>
      <c r="G92" s="83"/>
      <c r="J92" s="72"/>
      <c r="K92" s="73"/>
      <c r="L92" s="73"/>
    </row>
    <row r="93" spans="1:12" ht="17.100000000000001" hidden="1" customHeight="1">
      <c r="A93" s="30"/>
      <c r="B93" s="82"/>
      <c r="C93" s="82"/>
      <c r="D93" s="82"/>
      <c r="E93" s="82"/>
      <c r="F93" s="83"/>
      <c r="G93" s="83"/>
      <c r="J93" s="92"/>
      <c r="K93" s="93"/>
      <c r="L93" s="93"/>
    </row>
    <row r="94" spans="1:12" ht="17.100000000000001" hidden="1" customHeight="1">
      <c r="A94" s="30"/>
      <c r="B94" s="82"/>
      <c r="C94" s="82"/>
      <c r="D94" s="82"/>
      <c r="E94" s="82"/>
      <c r="F94" s="83"/>
      <c r="G94" s="83"/>
      <c r="J94" s="91"/>
      <c r="K94" s="73"/>
      <c r="L94" s="73"/>
    </row>
    <row r="95" spans="1:12" ht="17.100000000000001" hidden="1" customHeight="1">
      <c r="A95" s="30"/>
      <c r="B95" s="82"/>
      <c r="C95" s="82"/>
      <c r="D95" s="82"/>
      <c r="E95" s="82"/>
      <c r="F95" s="83"/>
      <c r="G95" s="83"/>
      <c r="J95" s="91"/>
      <c r="K95" s="73"/>
      <c r="L95" s="73"/>
    </row>
    <row r="96" spans="1:12" ht="17.100000000000001" hidden="1" customHeight="1">
      <c r="A96" s="30"/>
      <c r="B96" s="82"/>
      <c r="C96" s="82"/>
      <c r="D96" s="82"/>
      <c r="E96" s="82"/>
      <c r="F96" s="83"/>
      <c r="G96" s="83"/>
      <c r="J96" s="91"/>
      <c r="K96" s="73"/>
      <c r="L96" s="73"/>
    </row>
    <row r="97" spans="1:12" ht="17.100000000000001" hidden="1" customHeight="1">
      <c r="A97" s="30"/>
      <c r="B97" s="82"/>
      <c r="C97" s="82"/>
      <c r="D97" s="82"/>
      <c r="E97" s="82"/>
      <c r="F97" s="83"/>
      <c r="G97" s="83"/>
      <c r="J97" s="72"/>
      <c r="K97" s="73"/>
      <c r="L97" s="73"/>
    </row>
    <row r="98" spans="1:12" ht="17.100000000000001" hidden="1" customHeight="1">
      <c r="A98" s="30"/>
      <c r="B98" s="82"/>
      <c r="C98" s="82"/>
      <c r="D98" s="82"/>
      <c r="E98" s="82"/>
      <c r="F98" s="83"/>
      <c r="G98" s="83"/>
      <c r="J98" s="91"/>
      <c r="K98" s="73"/>
      <c r="L98" s="73"/>
    </row>
    <row r="99" spans="1:12" ht="17.100000000000001" hidden="1" customHeight="1">
      <c r="A99" s="30"/>
      <c r="B99" s="82"/>
      <c r="C99" s="82"/>
      <c r="D99" s="82"/>
      <c r="E99" s="82"/>
      <c r="F99" s="83"/>
      <c r="G99" s="83"/>
      <c r="J99" s="91"/>
      <c r="K99" s="73"/>
      <c r="L99" s="73"/>
    </row>
    <row r="100" spans="1:12" ht="17.100000000000001" hidden="1" customHeight="1">
      <c r="A100" s="30"/>
      <c r="B100" s="82"/>
      <c r="C100" s="82"/>
      <c r="D100" s="82"/>
      <c r="E100" s="82"/>
      <c r="F100" s="83"/>
      <c r="G100" s="83"/>
      <c r="J100" s="92"/>
      <c r="K100" s="93"/>
      <c r="L100" s="93"/>
    </row>
    <row r="101" spans="1:12" ht="17.100000000000001" hidden="1" customHeight="1">
      <c r="A101" s="30"/>
      <c r="B101" s="82"/>
      <c r="C101" s="82"/>
      <c r="D101" s="82"/>
      <c r="E101" s="82"/>
      <c r="F101" s="83"/>
      <c r="G101" s="83"/>
      <c r="J101" s="91"/>
      <c r="K101" s="73"/>
      <c r="L101" s="73"/>
    </row>
    <row r="102" spans="1:12" ht="17.100000000000001" hidden="1" customHeight="1">
      <c r="A102" s="30"/>
      <c r="B102" s="82"/>
      <c r="C102" s="82"/>
      <c r="D102" s="82"/>
      <c r="E102" s="82"/>
      <c r="F102" s="83"/>
      <c r="G102" s="83"/>
      <c r="J102" s="72"/>
      <c r="K102" s="73"/>
      <c r="L102" s="73"/>
    </row>
    <row r="103" spans="1:12" ht="17.100000000000001" hidden="1" customHeight="1">
      <c r="A103" s="30"/>
      <c r="B103" s="82"/>
      <c r="C103" s="82"/>
      <c r="D103" s="82"/>
      <c r="E103" s="82"/>
      <c r="F103" s="83"/>
      <c r="G103" s="83"/>
      <c r="J103" s="72"/>
      <c r="K103" s="73"/>
      <c r="L103" s="73"/>
    </row>
    <row r="104" spans="1:12" ht="17.100000000000001" hidden="1" customHeight="1">
      <c r="A104" s="30"/>
      <c r="B104" s="82"/>
      <c r="C104" s="82"/>
      <c r="D104" s="82"/>
      <c r="E104" s="82"/>
      <c r="F104" s="82"/>
      <c r="G104" s="82"/>
      <c r="J104" s="91"/>
      <c r="K104" s="73"/>
      <c r="L104" s="73"/>
    </row>
    <row r="105" spans="1:12" ht="17.100000000000001" hidden="1" customHeight="1">
      <c r="A105" s="30"/>
      <c r="B105" s="82"/>
      <c r="C105" s="82"/>
      <c r="D105" s="82"/>
      <c r="E105" s="82"/>
      <c r="F105" s="82"/>
      <c r="G105" s="82"/>
      <c r="J105" s="72"/>
      <c r="K105" s="73"/>
      <c r="L105" s="73"/>
    </row>
    <row r="106" spans="1:12" ht="17.100000000000001" hidden="1" customHeight="1">
      <c r="A106" s="30"/>
      <c r="B106" s="82"/>
      <c r="C106" s="82"/>
      <c r="D106" s="82"/>
      <c r="E106" s="82"/>
      <c r="F106" s="82"/>
      <c r="G106" s="82"/>
      <c r="J106" s="92"/>
      <c r="K106" s="93"/>
      <c r="L106" s="93"/>
    </row>
    <row r="107" spans="1:12" ht="17.100000000000001" hidden="1" customHeight="1">
      <c r="A107" s="31"/>
      <c r="B107" s="82"/>
      <c r="C107" s="82"/>
      <c r="D107" s="82"/>
      <c r="E107" s="82"/>
      <c r="F107" s="82"/>
      <c r="G107" s="82"/>
      <c r="J107" s="91"/>
      <c r="K107" s="73"/>
      <c r="L107" s="73"/>
    </row>
    <row r="108" spans="1:12" ht="17.100000000000001" hidden="1" customHeight="1">
      <c r="A108" s="31"/>
      <c r="B108" s="82"/>
      <c r="C108" s="82"/>
      <c r="D108" s="82"/>
      <c r="E108" s="82"/>
      <c r="F108" s="82"/>
      <c r="G108" s="82"/>
      <c r="J108" s="91"/>
      <c r="K108" s="73"/>
      <c r="L108" s="73"/>
    </row>
    <row r="109" spans="1:12" ht="17.100000000000001" hidden="1" customHeight="1">
      <c r="A109" s="31"/>
      <c r="B109" s="82"/>
      <c r="C109" s="82"/>
      <c r="D109" s="82"/>
      <c r="E109" s="82"/>
      <c r="F109" s="82"/>
      <c r="G109" s="82"/>
      <c r="J109" s="91"/>
      <c r="K109" s="73"/>
      <c r="L109" s="73"/>
    </row>
    <row r="110" spans="1:12" ht="17.100000000000001" hidden="1" customHeight="1">
      <c r="A110" s="31"/>
      <c r="B110" s="82"/>
      <c r="C110" s="82"/>
      <c r="D110" s="82"/>
      <c r="E110" s="82"/>
      <c r="F110" s="82"/>
      <c r="G110" s="82"/>
      <c r="J110" s="92"/>
      <c r="K110" s="93"/>
      <c r="L110" s="93"/>
    </row>
    <row r="111" spans="1:12" ht="17.100000000000001" hidden="1" customHeight="1">
      <c r="A111" s="31"/>
      <c r="B111" s="82"/>
      <c r="C111" s="82"/>
      <c r="D111" s="82"/>
      <c r="E111" s="82"/>
      <c r="F111" s="82"/>
      <c r="G111" s="82"/>
      <c r="J111" s="72"/>
      <c r="K111" s="73"/>
      <c r="L111" s="73"/>
    </row>
    <row r="112" spans="1:12" ht="17.100000000000001" hidden="1" customHeight="1">
      <c r="A112" s="31"/>
      <c r="B112" s="82"/>
      <c r="C112" s="82"/>
      <c r="D112" s="82"/>
      <c r="E112" s="82"/>
      <c r="F112" s="82"/>
      <c r="G112" s="82"/>
      <c r="J112" s="91"/>
      <c r="K112" s="73"/>
      <c r="L112" s="73"/>
    </row>
    <row r="113" spans="1:12" ht="17.100000000000001" hidden="1" customHeight="1">
      <c r="A113" s="31"/>
      <c r="B113" s="82"/>
      <c r="C113" s="82"/>
      <c r="D113" s="82"/>
      <c r="E113" s="82"/>
      <c r="F113" s="82"/>
      <c r="G113" s="82"/>
      <c r="J113" s="91"/>
      <c r="K113" s="73"/>
      <c r="L113" s="73"/>
    </row>
    <row r="114" spans="1:12" ht="17.100000000000001" hidden="1" customHeight="1">
      <c r="A114" s="31"/>
      <c r="B114" s="82"/>
      <c r="C114" s="82"/>
      <c r="D114" s="82"/>
      <c r="E114" s="82"/>
      <c r="F114" s="82"/>
      <c r="G114" s="82"/>
      <c r="J114" s="91"/>
      <c r="K114" s="73"/>
      <c r="L114" s="73"/>
    </row>
    <row r="115" spans="1:12" ht="17.100000000000001" hidden="1" customHeight="1">
      <c r="A115" s="31"/>
      <c r="B115" s="82"/>
      <c r="C115" s="82"/>
      <c r="D115" s="82"/>
      <c r="E115" s="82"/>
      <c r="F115" s="82"/>
      <c r="G115" s="82"/>
      <c r="J115" s="16"/>
      <c r="K115" s="16"/>
      <c r="L115" s="16"/>
    </row>
    <row r="116" spans="1:12" ht="17.100000000000001" hidden="1" customHeight="1">
      <c r="A116" s="31"/>
      <c r="B116" s="82"/>
      <c r="C116" s="82"/>
      <c r="D116" s="82"/>
      <c r="E116" s="82"/>
      <c r="F116" s="82"/>
      <c r="G116" s="82"/>
      <c r="J116" s="90"/>
      <c r="K116" s="93"/>
      <c r="L116" s="93"/>
    </row>
    <row r="117" spans="1:12" ht="17.100000000000001" hidden="1" customHeight="1">
      <c r="A117" s="31"/>
      <c r="B117" s="82"/>
      <c r="C117" s="82"/>
      <c r="D117" s="82"/>
      <c r="E117" s="82"/>
      <c r="F117" s="82"/>
      <c r="G117" s="82"/>
    </row>
    <row r="118" spans="1:12" ht="17.100000000000001" hidden="1" customHeight="1">
      <c r="A118" s="31"/>
      <c r="B118" s="82"/>
      <c r="C118" s="82"/>
      <c r="D118" s="82"/>
      <c r="E118" s="82"/>
      <c r="F118" s="82"/>
      <c r="G118" s="82"/>
    </row>
    <row r="119" spans="1:12" ht="17.100000000000001" hidden="1" customHeight="1">
      <c r="A119" s="31"/>
      <c r="B119" s="82"/>
      <c r="C119" s="82"/>
      <c r="D119" s="82"/>
      <c r="E119" s="82"/>
      <c r="F119" s="82"/>
      <c r="G119" s="82"/>
    </row>
    <row r="120" spans="1:12" ht="17.100000000000001" hidden="1" customHeight="1">
      <c r="A120" s="31"/>
      <c r="B120" s="82"/>
      <c r="C120" s="82"/>
      <c r="D120" s="82"/>
      <c r="E120" s="82"/>
      <c r="F120" s="82"/>
      <c r="G120" s="82"/>
    </row>
    <row r="121" spans="1:12" ht="17.100000000000001" hidden="1" customHeight="1">
      <c r="A121" s="31"/>
      <c r="B121" s="82"/>
      <c r="C121" s="82"/>
      <c r="D121" s="82"/>
      <c r="E121" s="82"/>
      <c r="F121" s="82"/>
      <c r="G121" s="82"/>
    </row>
    <row r="122" spans="1:12" ht="17.100000000000001" hidden="1" customHeight="1">
      <c r="A122" s="31"/>
      <c r="B122" s="82"/>
      <c r="C122" s="82"/>
      <c r="D122" s="82"/>
      <c r="E122" s="82"/>
      <c r="F122" s="82"/>
      <c r="G122" s="82"/>
    </row>
    <row r="123" spans="1:12" ht="17.100000000000001" hidden="1" customHeight="1">
      <c r="A123" s="31"/>
      <c r="B123" s="82"/>
      <c r="C123" s="82"/>
      <c r="D123" s="82"/>
      <c r="E123" s="82"/>
      <c r="F123" s="82"/>
      <c r="G123" s="82"/>
    </row>
    <row r="124" spans="1:12" ht="17.100000000000001" hidden="1" customHeight="1">
      <c r="A124" s="31"/>
      <c r="B124" s="82"/>
      <c r="C124" s="82"/>
      <c r="D124" s="82"/>
      <c r="E124" s="82"/>
      <c r="F124" s="82"/>
      <c r="G124" s="82"/>
    </row>
    <row r="125" spans="1:12" ht="17.100000000000001" hidden="1" customHeight="1">
      <c r="A125" s="31"/>
      <c r="B125" s="82"/>
      <c r="C125" s="82"/>
      <c r="D125" s="82"/>
      <c r="E125" s="82"/>
      <c r="F125" s="82"/>
      <c r="G125" s="82"/>
    </row>
    <row r="126" spans="1:12" ht="17.100000000000001" hidden="1" customHeight="1">
      <c r="A126" s="31"/>
      <c r="B126" s="82"/>
      <c r="C126" s="82"/>
      <c r="D126" s="82"/>
      <c r="E126" s="82"/>
      <c r="F126" s="82"/>
      <c r="G126" s="82"/>
    </row>
    <row r="127" spans="1:12" ht="17.100000000000001" hidden="1" customHeight="1">
      <c r="A127" s="31"/>
      <c r="B127" s="82"/>
      <c r="C127" s="82"/>
      <c r="D127" s="82"/>
      <c r="E127" s="82"/>
      <c r="F127" s="82"/>
      <c r="G127" s="82"/>
    </row>
    <row r="128" spans="1:12" ht="17.100000000000001" hidden="1" customHeight="1">
      <c r="A128" s="31"/>
      <c r="B128" s="82"/>
      <c r="C128" s="82"/>
      <c r="D128" s="82"/>
      <c r="E128" s="82"/>
      <c r="F128" s="82"/>
      <c r="G128" s="82"/>
    </row>
    <row r="129" spans="1:7" ht="17.100000000000001" hidden="1" customHeight="1">
      <c r="A129" s="31"/>
      <c r="B129" s="82"/>
      <c r="C129" s="82"/>
      <c r="D129" s="82"/>
      <c r="E129" s="82"/>
      <c r="F129" s="82"/>
      <c r="G129" s="82"/>
    </row>
    <row r="130" spans="1:7" ht="17.100000000000001" hidden="1" customHeight="1">
      <c r="A130" s="31"/>
      <c r="B130" s="82"/>
      <c r="C130" s="82"/>
      <c r="D130" s="82"/>
      <c r="E130" s="82"/>
      <c r="F130" s="82"/>
      <c r="G130" s="82"/>
    </row>
    <row r="131" spans="1:7" ht="17.100000000000001" hidden="1" customHeight="1">
      <c r="A131" s="31"/>
      <c r="B131" s="82"/>
      <c r="C131" s="82"/>
      <c r="D131" s="82"/>
      <c r="E131" s="82"/>
      <c r="F131" s="82"/>
      <c r="G131" s="82"/>
    </row>
    <row r="132" spans="1:7" ht="17.100000000000001" hidden="1" customHeight="1">
      <c r="A132" s="31"/>
      <c r="B132" s="82"/>
      <c r="C132" s="82"/>
      <c r="D132" s="82"/>
      <c r="E132" s="82"/>
      <c r="F132" s="82"/>
      <c r="G132" s="82"/>
    </row>
    <row r="133" spans="1:7" ht="17.100000000000001" hidden="1" customHeight="1">
      <c r="A133" s="31"/>
      <c r="B133" s="82"/>
      <c r="C133" s="82"/>
      <c r="D133" s="82"/>
      <c r="E133" s="82"/>
      <c r="F133" s="82"/>
      <c r="G133" s="82"/>
    </row>
    <row r="134" spans="1:7" ht="17.100000000000001" hidden="1" customHeight="1">
      <c r="A134" s="31"/>
      <c r="B134" s="82"/>
      <c r="C134" s="82"/>
      <c r="D134" s="82"/>
      <c r="E134" s="82"/>
      <c r="F134" s="82"/>
      <c r="G134" s="82"/>
    </row>
    <row r="135" spans="1:7" ht="17.100000000000001" hidden="1" customHeight="1">
      <c r="A135" s="31"/>
      <c r="B135" s="82"/>
      <c r="C135" s="82"/>
      <c r="D135" s="82"/>
      <c r="E135" s="82"/>
      <c r="F135" s="82"/>
      <c r="G135" s="82"/>
    </row>
    <row r="136" spans="1:7" ht="17.100000000000001" hidden="1" customHeight="1">
      <c r="A136" s="31"/>
      <c r="B136" s="82"/>
      <c r="C136" s="82"/>
      <c r="D136" s="82"/>
      <c r="E136" s="82"/>
      <c r="F136" s="82"/>
      <c r="G136" s="82"/>
    </row>
    <row r="137" spans="1:7" ht="17.100000000000001" hidden="1" customHeight="1">
      <c r="A137" s="31"/>
      <c r="B137" s="82"/>
      <c r="C137" s="82"/>
      <c r="D137" s="82"/>
      <c r="E137" s="82"/>
      <c r="F137" s="82"/>
      <c r="G137" s="82"/>
    </row>
    <row r="138" spans="1:7" ht="17.100000000000001" hidden="1" customHeight="1">
      <c r="A138" s="31"/>
      <c r="B138" s="82"/>
      <c r="C138" s="82"/>
      <c r="D138" s="82"/>
      <c r="E138" s="82"/>
      <c r="F138" s="82"/>
      <c r="G138" s="82"/>
    </row>
    <row r="139" spans="1:7" ht="17.100000000000001" hidden="1" customHeight="1">
      <c r="A139" s="31"/>
      <c r="B139" s="82"/>
      <c r="C139" s="82"/>
      <c r="D139" s="82"/>
      <c r="E139" s="82"/>
      <c r="F139" s="82"/>
      <c r="G139" s="82"/>
    </row>
    <row r="140" spans="1:7" ht="17.100000000000001" hidden="1" customHeight="1">
      <c r="A140" s="31"/>
      <c r="B140" s="82"/>
      <c r="C140" s="82"/>
      <c r="D140" s="82"/>
      <c r="E140" s="82"/>
      <c r="F140" s="82"/>
      <c r="G140" s="82"/>
    </row>
    <row r="141" spans="1:7" ht="17.100000000000001" hidden="1" customHeight="1">
      <c r="A141" s="31"/>
      <c r="B141" s="82"/>
      <c r="C141" s="82"/>
      <c r="D141" s="82"/>
      <c r="E141" s="82"/>
      <c r="F141" s="82"/>
      <c r="G141" s="82"/>
    </row>
    <row r="142" spans="1:7" ht="17.100000000000001" hidden="1" customHeight="1">
      <c r="A142" s="31"/>
      <c r="B142" s="82"/>
      <c r="C142" s="82"/>
      <c r="D142" s="82"/>
      <c r="E142" s="82"/>
      <c r="F142" s="82"/>
      <c r="G142" s="82"/>
    </row>
    <row r="143" spans="1:7" ht="17.100000000000001" hidden="1" customHeight="1">
      <c r="A143" s="31"/>
      <c r="B143" s="82"/>
      <c r="C143" s="82"/>
      <c r="D143" s="82"/>
      <c r="E143" s="82"/>
      <c r="F143" s="82"/>
      <c r="G143" s="82"/>
    </row>
    <row r="144" spans="1:7" ht="17.100000000000001" hidden="1" customHeight="1">
      <c r="A144" s="31"/>
      <c r="B144" s="82"/>
      <c r="C144" s="82"/>
      <c r="D144" s="82"/>
      <c r="E144" s="82"/>
      <c r="F144" s="82"/>
      <c r="G144" s="82"/>
    </row>
    <row r="145" spans="1:7" ht="17.100000000000001" hidden="1" customHeight="1">
      <c r="A145" s="31"/>
      <c r="B145" s="82"/>
      <c r="C145" s="82"/>
      <c r="D145" s="82"/>
      <c r="E145" s="82"/>
      <c r="F145" s="82"/>
      <c r="G145" s="82"/>
    </row>
    <row r="146" spans="1:7" ht="17.100000000000001" hidden="1" customHeight="1">
      <c r="A146" s="31"/>
      <c r="B146" s="82"/>
      <c r="C146" s="82"/>
      <c r="D146" s="82"/>
      <c r="E146" s="82"/>
      <c r="F146" s="82"/>
      <c r="G146" s="82"/>
    </row>
    <row r="147" spans="1:7" ht="17.100000000000001" hidden="1" customHeight="1">
      <c r="A147" s="31"/>
      <c r="B147" s="82"/>
      <c r="C147" s="82"/>
      <c r="D147" s="82"/>
      <c r="E147" s="82"/>
      <c r="F147" s="82"/>
      <c r="G147" s="82"/>
    </row>
    <row r="148" spans="1:7" ht="17.100000000000001" hidden="1" customHeight="1">
      <c r="A148" s="31"/>
      <c r="B148" s="82"/>
      <c r="C148" s="82"/>
      <c r="D148" s="82"/>
      <c r="E148" s="82"/>
      <c r="F148" s="82"/>
      <c r="G148" s="82"/>
    </row>
    <row r="149" spans="1:7" ht="17.100000000000001" hidden="1" customHeight="1">
      <c r="A149" s="31"/>
      <c r="B149" s="82"/>
      <c r="C149" s="82"/>
      <c r="D149" s="82"/>
      <c r="E149" s="82"/>
      <c r="F149" s="82"/>
      <c r="G149" s="82"/>
    </row>
    <row r="150" spans="1:7" ht="17.100000000000001" hidden="1" customHeight="1">
      <c r="A150" s="31"/>
      <c r="B150" s="82"/>
      <c r="C150" s="82"/>
      <c r="D150" s="82"/>
      <c r="E150" s="82"/>
      <c r="F150" s="82"/>
      <c r="G150" s="82"/>
    </row>
    <row r="151" spans="1:7" ht="17.100000000000001" hidden="1" customHeight="1">
      <c r="A151" s="31"/>
      <c r="B151" s="82"/>
      <c r="C151" s="82"/>
      <c r="D151" s="82"/>
      <c r="E151" s="82"/>
      <c r="F151" s="82"/>
      <c r="G151" s="82"/>
    </row>
    <row r="152" spans="1:7" ht="17.100000000000001" hidden="1" customHeight="1">
      <c r="A152" s="31"/>
      <c r="B152" s="82"/>
      <c r="C152" s="82"/>
      <c r="D152" s="82"/>
      <c r="E152" s="82"/>
      <c r="F152" s="82"/>
      <c r="G152" s="82"/>
    </row>
    <row r="153" spans="1:7" ht="17.100000000000001" hidden="1" customHeight="1">
      <c r="A153" s="31"/>
      <c r="B153" s="82"/>
      <c r="C153" s="82"/>
      <c r="D153" s="82"/>
      <c r="E153" s="82"/>
      <c r="F153" s="82"/>
      <c r="G153" s="82"/>
    </row>
    <row r="154" spans="1:7" ht="17.100000000000001" hidden="1" customHeight="1">
      <c r="A154" s="31"/>
      <c r="B154" s="82"/>
      <c r="C154" s="82"/>
      <c r="D154" s="82"/>
      <c r="E154" s="82"/>
      <c r="F154" s="82"/>
      <c r="G154" s="82"/>
    </row>
    <row r="155" spans="1:7" ht="17.100000000000001" hidden="1" customHeight="1">
      <c r="A155" s="31"/>
      <c r="B155" s="82"/>
      <c r="C155" s="82"/>
      <c r="D155" s="82"/>
      <c r="E155" s="82"/>
      <c r="F155" s="82"/>
      <c r="G155" s="82"/>
    </row>
    <row r="156" spans="1:7" ht="17.100000000000001" hidden="1" customHeight="1">
      <c r="A156" s="31"/>
      <c r="B156" s="82"/>
      <c r="C156" s="82"/>
      <c r="D156" s="82"/>
      <c r="E156" s="82"/>
      <c r="F156" s="82"/>
      <c r="G156" s="82"/>
    </row>
    <row r="157" spans="1:7" ht="17.100000000000001" hidden="1" customHeight="1">
      <c r="A157" s="31"/>
      <c r="B157" s="82"/>
      <c r="C157" s="82"/>
      <c r="D157" s="82"/>
      <c r="E157" s="82"/>
      <c r="F157" s="82"/>
      <c r="G157" s="82"/>
    </row>
    <row r="158" spans="1:7" ht="17.100000000000001" hidden="1" customHeight="1">
      <c r="A158" s="31"/>
      <c r="B158" s="82"/>
      <c r="C158" s="82"/>
      <c r="D158" s="82"/>
      <c r="E158" s="82"/>
      <c r="F158" s="82"/>
      <c r="G158" s="82"/>
    </row>
    <row r="159" spans="1:7" ht="17.100000000000001" hidden="1" customHeight="1">
      <c r="A159" s="31"/>
      <c r="B159" s="82"/>
      <c r="C159" s="82"/>
      <c r="D159" s="82"/>
      <c r="E159" s="82"/>
      <c r="F159" s="82"/>
      <c r="G159" s="82"/>
    </row>
    <row r="160" spans="1:7" ht="17.100000000000001" hidden="1" customHeight="1">
      <c r="A160" s="31"/>
      <c r="B160" s="82"/>
      <c r="C160" s="82"/>
      <c r="D160" s="82"/>
      <c r="E160" s="82"/>
      <c r="F160" s="82"/>
      <c r="G160" s="82"/>
    </row>
    <row r="161" spans="1:7" ht="17.100000000000001" hidden="1" customHeight="1">
      <c r="A161" s="31"/>
      <c r="B161" s="82"/>
      <c r="C161" s="82"/>
      <c r="D161" s="82"/>
      <c r="E161" s="82"/>
      <c r="F161" s="82"/>
      <c r="G161" s="82"/>
    </row>
    <row r="162" spans="1:7" ht="17.100000000000001" hidden="1" customHeight="1">
      <c r="A162" s="31"/>
      <c r="B162" s="82"/>
      <c r="C162" s="82"/>
      <c r="D162" s="82"/>
      <c r="E162" s="82"/>
      <c r="F162" s="82"/>
      <c r="G162" s="82"/>
    </row>
    <row r="163" spans="1:7" ht="17.100000000000001" hidden="1" customHeight="1">
      <c r="A163" s="31"/>
      <c r="B163" s="82"/>
      <c r="C163" s="82"/>
      <c r="D163" s="82"/>
      <c r="E163" s="82"/>
      <c r="F163" s="82"/>
      <c r="G163" s="82"/>
    </row>
    <row r="164" spans="1:7" ht="17.100000000000001" hidden="1" customHeight="1">
      <c r="A164" s="31"/>
      <c r="B164" s="82"/>
      <c r="C164" s="82"/>
      <c r="D164" s="82"/>
      <c r="E164" s="82"/>
      <c r="F164" s="82"/>
      <c r="G164" s="82"/>
    </row>
    <row r="165" spans="1:7" ht="17.100000000000001" hidden="1" customHeight="1">
      <c r="A165" s="31"/>
      <c r="B165" s="82"/>
      <c r="C165" s="82"/>
      <c r="D165" s="82"/>
      <c r="E165" s="82"/>
      <c r="F165" s="82"/>
      <c r="G165" s="82"/>
    </row>
    <row r="166" spans="1:7" ht="17.100000000000001" hidden="1" customHeight="1">
      <c r="A166" s="31"/>
      <c r="B166" s="82"/>
      <c r="C166" s="82"/>
      <c r="D166" s="82"/>
      <c r="E166" s="82"/>
      <c r="F166" s="82"/>
      <c r="G166" s="82"/>
    </row>
    <row r="167" spans="1:7" ht="17.100000000000001" hidden="1" customHeight="1">
      <c r="A167" s="31"/>
      <c r="B167" s="82"/>
      <c r="C167" s="82"/>
      <c r="D167" s="82"/>
      <c r="E167" s="82"/>
      <c r="F167" s="82"/>
      <c r="G167" s="82"/>
    </row>
    <row r="168" spans="1:7" ht="17.100000000000001" hidden="1" customHeight="1">
      <c r="A168" s="31"/>
      <c r="B168" s="82"/>
      <c r="C168" s="82"/>
      <c r="D168" s="82"/>
      <c r="E168" s="82"/>
      <c r="F168" s="82"/>
      <c r="G168" s="82"/>
    </row>
    <row r="169" spans="1:7" ht="17.100000000000001" hidden="1" customHeight="1">
      <c r="A169" s="31"/>
      <c r="B169" s="82"/>
      <c r="C169" s="82"/>
      <c r="D169" s="82"/>
      <c r="E169" s="82"/>
      <c r="F169" s="82"/>
      <c r="G169" s="82"/>
    </row>
    <row r="170" spans="1:7" ht="17.100000000000001" hidden="1" customHeight="1">
      <c r="A170" s="31"/>
      <c r="B170" s="82"/>
      <c r="C170" s="82"/>
      <c r="D170" s="82"/>
      <c r="E170" s="82"/>
      <c r="F170" s="82"/>
      <c r="G170" s="82"/>
    </row>
    <row r="171" spans="1:7" ht="17.100000000000001" hidden="1" customHeight="1">
      <c r="A171" s="31"/>
      <c r="B171" s="82"/>
      <c r="C171" s="82"/>
      <c r="D171" s="82"/>
      <c r="E171" s="82"/>
      <c r="F171" s="82"/>
      <c r="G171" s="82"/>
    </row>
    <row r="172" spans="1:7" ht="17.100000000000001" hidden="1" customHeight="1">
      <c r="A172" s="31"/>
      <c r="B172" s="82"/>
      <c r="C172" s="82"/>
      <c r="D172" s="82"/>
      <c r="E172" s="82"/>
      <c r="F172" s="82"/>
      <c r="G172" s="82"/>
    </row>
    <row r="173" spans="1:7" ht="17.100000000000001" hidden="1" customHeight="1">
      <c r="A173" s="31"/>
      <c r="B173" s="82"/>
      <c r="C173" s="82"/>
      <c r="D173" s="82"/>
      <c r="E173" s="82"/>
      <c r="F173" s="82"/>
      <c r="G173" s="82"/>
    </row>
    <row r="174" spans="1:7" ht="17.100000000000001" hidden="1" customHeight="1">
      <c r="A174" s="31"/>
      <c r="B174" s="82"/>
      <c r="C174" s="82"/>
      <c r="D174" s="82"/>
      <c r="E174" s="82"/>
      <c r="F174" s="82"/>
      <c r="G174" s="82"/>
    </row>
    <row r="175" spans="1:7" ht="17.100000000000001" hidden="1" customHeight="1">
      <c r="A175" s="31"/>
      <c r="B175" s="82"/>
      <c r="C175" s="82"/>
      <c r="D175" s="82"/>
      <c r="E175" s="82"/>
      <c r="F175" s="82"/>
      <c r="G175" s="82"/>
    </row>
    <row r="176" spans="1:7" ht="17.100000000000001" hidden="1" customHeight="1">
      <c r="A176" s="31"/>
      <c r="B176" s="82"/>
      <c r="C176" s="82"/>
      <c r="D176" s="82"/>
      <c r="E176" s="82"/>
      <c r="F176" s="82"/>
      <c r="G176" s="82"/>
    </row>
    <row r="177" spans="1:7" ht="17.100000000000001" hidden="1" customHeight="1">
      <c r="A177" s="31"/>
      <c r="B177" s="82"/>
      <c r="C177" s="82"/>
      <c r="D177" s="82"/>
      <c r="E177" s="82"/>
      <c r="F177" s="82"/>
      <c r="G177" s="82"/>
    </row>
    <row r="178" spans="1:7" ht="17.100000000000001" hidden="1" customHeight="1">
      <c r="A178" s="31"/>
      <c r="B178" s="82"/>
      <c r="C178" s="82"/>
      <c r="D178" s="82"/>
      <c r="E178" s="82"/>
      <c r="F178" s="82"/>
      <c r="G178" s="82"/>
    </row>
    <row r="179" spans="1:7" ht="17.100000000000001" hidden="1" customHeight="1">
      <c r="A179" s="31"/>
      <c r="B179" s="82"/>
      <c r="C179" s="82"/>
      <c r="D179" s="82"/>
      <c r="E179" s="82"/>
      <c r="F179" s="82"/>
      <c r="G179" s="82"/>
    </row>
    <row r="180" spans="1:7" ht="17.100000000000001" hidden="1" customHeight="1">
      <c r="A180" s="31"/>
      <c r="B180" s="82"/>
      <c r="C180" s="82"/>
      <c r="D180" s="82"/>
      <c r="E180" s="82"/>
      <c r="F180" s="82"/>
      <c r="G180" s="82"/>
    </row>
    <row r="181" spans="1:7" ht="17.100000000000001" hidden="1" customHeight="1">
      <c r="A181" s="31"/>
      <c r="B181" s="82"/>
      <c r="C181" s="82"/>
      <c r="D181" s="82"/>
      <c r="E181" s="82"/>
      <c r="F181" s="82"/>
      <c r="G181" s="82"/>
    </row>
    <row r="182" spans="1:7" ht="17.100000000000001" hidden="1" customHeight="1">
      <c r="A182" s="31"/>
      <c r="B182" s="82"/>
      <c r="C182" s="82"/>
      <c r="D182" s="82"/>
      <c r="E182" s="82"/>
      <c r="F182" s="82"/>
      <c r="G182" s="82"/>
    </row>
    <row r="183" spans="1:7" ht="17.100000000000001" hidden="1" customHeight="1">
      <c r="A183" s="31"/>
      <c r="B183" s="82"/>
      <c r="C183" s="82"/>
      <c r="D183" s="82"/>
      <c r="E183" s="82"/>
      <c r="F183" s="82"/>
      <c r="G183" s="82"/>
    </row>
    <row r="184" spans="1:7" ht="17.100000000000001" hidden="1" customHeight="1">
      <c r="A184" s="31"/>
      <c r="B184" s="82"/>
      <c r="C184" s="82"/>
      <c r="D184" s="82"/>
      <c r="E184" s="82"/>
      <c r="F184" s="82"/>
      <c r="G184" s="82"/>
    </row>
    <row r="185" spans="1:7" ht="17.100000000000001" hidden="1" customHeight="1">
      <c r="A185" s="31"/>
      <c r="B185" s="82"/>
      <c r="C185" s="82"/>
      <c r="D185" s="82"/>
      <c r="E185" s="82"/>
      <c r="F185" s="82"/>
      <c r="G185" s="82"/>
    </row>
    <row r="186" spans="1:7" ht="17.100000000000001" hidden="1" customHeight="1">
      <c r="A186" s="31"/>
      <c r="B186" s="82"/>
      <c r="C186" s="82"/>
      <c r="D186" s="82"/>
      <c r="E186" s="82"/>
      <c r="F186" s="82"/>
      <c r="G186" s="82"/>
    </row>
    <row r="187" spans="1:7" ht="17.100000000000001" hidden="1" customHeight="1">
      <c r="A187" s="31"/>
      <c r="B187" s="82"/>
      <c r="C187" s="82"/>
      <c r="D187" s="82"/>
      <c r="E187" s="82"/>
      <c r="F187" s="82"/>
      <c r="G187" s="82"/>
    </row>
    <row r="188" spans="1:7" ht="17.100000000000001" hidden="1" customHeight="1">
      <c r="A188" s="31"/>
      <c r="B188" s="82"/>
      <c r="C188" s="82"/>
      <c r="D188" s="82"/>
      <c r="E188" s="82"/>
      <c r="F188" s="82"/>
      <c r="G188" s="82"/>
    </row>
    <row r="189" spans="1:7" ht="17.100000000000001" hidden="1" customHeight="1">
      <c r="A189" s="31"/>
      <c r="B189" s="82"/>
      <c r="C189" s="82"/>
      <c r="D189" s="82"/>
      <c r="E189" s="82"/>
      <c r="F189" s="82"/>
      <c r="G189" s="82"/>
    </row>
    <row r="190" spans="1:7" ht="17.100000000000001" hidden="1" customHeight="1">
      <c r="A190" s="31"/>
      <c r="B190" s="82"/>
      <c r="C190" s="82"/>
      <c r="D190" s="82"/>
      <c r="E190" s="82"/>
      <c r="F190" s="82"/>
      <c r="G190" s="82"/>
    </row>
    <row r="191" spans="1:7" ht="17.100000000000001" hidden="1" customHeight="1">
      <c r="A191" s="31"/>
      <c r="B191" s="82"/>
      <c r="C191" s="82"/>
      <c r="D191" s="82"/>
      <c r="E191" s="82"/>
      <c r="F191" s="82"/>
      <c r="G191" s="82"/>
    </row>
    <row r="192" spans="1:7" ht="17.100000000000001" hidden="1" customHeight="1">
      <c r="A192" s="31"/>
      <c r="B192" s="82"/>
      <c r="C192" s="82"/>
      <c r="D192" s="82"/>
      <c r="E192" s="82"/>
      <c r="F192" s="82"/>
      <c r="G192" s="82"/>
    </row>
    <row r="193" spans="1:7" ht="17.100000000000001" hidden="1" customHeight="1">
      <c r="A193" s="31"/>
      <c r="B193" s="82"/>
      <c r="C193" s="82"/>
      <c r="D193" s="82"/>
      <c r="E193" s="82"/>
      <c r="F193" s="82"/>
      <c r="G193" s="82"/>
    </row>
    <row r="194" spans="1:7" ht="17.100000000000001" hidden="1" customHeight="1">
      <c r="A194" s="31"/>
      <c r="B194" s="82"/>
      <c r="C194" s="82"/>
      <c r="D194" s="82"/>
      <c r="E194" s="82"/>
      <c r="F194" s="82"/>
      <c r="G194" s="82"/>
    </row>
    <row r="195" spans="1:7" ht="17.100000000000001" hidden="1" customHeight="1">
      <c r="A195" s="31"/>
      <c r="B195" s="82"/>
      <c r="C195" s="82"/>
      <c r="D195" s="82"/>
      <c r="E195" s="82"/>
      <c r="F195" s="82"/>
      <c r="G195" s="82"/>
    </row>
    <row r="196" spans="1:7" ht="17.100000000000001" hidden="1" customHeight="1">
      <c r="A196" s="31"/>
      <c r="B196" s="82"/>
      <c r="C196" s="82"/>
      <c r="D196" s="82"/>
      <c r="E196" s="82"/>
      <c r="F196" s="82"/>
      <c r="G196" s="82"/>
    </row>
    <row r="197" spans="1:7" ht="17.100000000000001" hidden="1" customHeight="1">
      <c r="A197" s="31"/>
      <c r="B197" s="82"/>
      <c r="C197" s="82"/>
      <c r="D197" s="82"/>
      <c r="E197" s="82"/>
      <c r="F197" s="82"/>
      <c r="G197" s="82"/>
    </row>
    <row r="198" spans="1:7" ht="17.100000000000001" hidden="1" customHeight="1">
      <c r="A198" s="31"/>
      <c r="B198" s="82"/>
      <c r="C198" s="82"/>
      <c r="D198" s="82"/>
      <c r="E198" s="82"/>
      <c r="F198" s="82"/>
      <c r="G198" s="82"/>
    </row>
    <row r="199" spans="1:7" ht="17.100000000000001" hidden="1" customHeight="1">
      <c r="A199" s="31"/>
      <c r="B199" s="82"/>
      <c r="C199" s="82"/>
      <c r="D199" s="82"/>
      <c r="E199" s="82"/>
      <c r="F199" s="82"/>
      <c r="G199" s="82"/>
    </row>
    <row r="200" spans="1:7" ht="17.100000000000001" hidden="1" customHeight="1">
      <c r="A200" s="31"/>
      <c r="B200" s="82"/>
      <c r="C200" s="82"/>
      <c r="D200" s="82"/>
      <c r="E200" s="82"/>
      <c r="F200" s="82"/>
      <c r="G200" s="82"/>
    </row>
    <row r="201" spans="1:7" ht="17.100000000000001" hidden="1" customHeight="1">
      <c r="A201" s="31"/>
      <c r="B201" s="82"/>
      <c r="C201" s="82"/>
      <c r="D201" s="82"/>
      <c r="E201" s="82"/>
      <c r="F201" s="82"/>
      <c r="G201" s="82"/>
    </row>
    <row r="202" spans="1:7" ht="17.100000000000001" hidden="1" customHeight="1">
      <c r="A202" s="31"/>
      <c r="B202" s="82"/>
      <c r="C202" s="82"/>
      <c r="D202" s="82"/>
      <c r="E202" s="82"/>
      <c r="F202" s="82"/>
      <c r="G202" s="82"/>
    </row>
    <row r="203" spans="1:7" ht="17.100000000000001" hidden="1" customHeight="1">
      <c r="A203" s="31"/>
      <c r="B203" s="82"/>
      <c r="C203" s="82"/>
      <c r="D203" s="82"/>
      <c r="E203" s="82"/>
      <c r="F203" s="82"/>
      <c r="G203" s="82"/>
    </row>
    <row r="204" spans="1:7" ht="17.100000000000001" hidden="1" customHeight="1">
      <c r="A204" s="31"/>
      <c r="B204" s="82"/>
      <c r="C204" s="82"/>
      <c r="D204" s="82"/>
      <c r="E204" s="82"/>
      <c r="F204" s="82"/>
      <c r="G204" s="82"/>
    </row>
    <row r="205" spans="1:7" ht="17.100000000000001" hidden="1" customHeight="1">
      <c r="A205" s="31"/>
      <c r="B205" s="82"/>
      <c r="C205" s="82"/>
      <c r="D205" s="82"/>
      <c r="E205" s="82"/>
      <c r="F205" s="82"/>
      <c r="G205" s="82"/>
    </row>
    <row r="206" spans="1:7" ht="17.100000000000001" hidden="1" customHeight="1">
      <c r="A206" s="31"/>
      <c r="B206" s="82"/>
      <c r="C206" s="82"/>
      <c r="D206" s="82"/>
      <c r="E206" s="82"/>
      <c r="F206" s="82"/>
      <c r="G206" s="82"/>
    </row>
    <row r="207" spans="1:7" ht="17.100000000000001" hidden="1" customHeight="1">
      <c r="A207" s="31"/>
      <c r="B207" s="82"/>
      <c r="C207" s="82"/>
      <c r="D207" s="82"/>
      <c r="E207" s="82"/>
      <c r="F207" s="82"/>
      <c r="G207" s="82"/>
    </row>
    <row r="208" spans="1:7" ht="17.100000000000001" hidden="1" customHeight="1">
      <c r="A208" s="31"/>
      <c r="B208" s="82"/>
      <c r="C208" s="82"/>
      <c r="D208" s="82"/>
      <c r="E208" s="82"/>
      <c r="F208" s="82"/>
      <c r="G208" s="82"/>
    </row>
    <row r="209" spans="1:7" ht="17.100000000000001" hidden="1" customHeight="1">
      <c r="A209" s="31"/>
      <c r="B209" s="82"/>
      <c r="C209" s="82"/>
      <c r="D209" s="82"/>
      <c r="E209" s="82"/>
      <c r="F209" s="82"/>
      <c r="G209" s="82"/>
    </row>
    <row r="210" spans="1:7" ht="17.100000000000001" hidden="1" customHeight="1">
      <c r="A210" s="31"/>
      <c r="B210" s="82"/>
      <c r="C210" s="82"/>
      <c r="D210" s="82"/>
      <c r="E210" s="82"/>
      <c r="F210" s="82"/>
      <c r="G210" s="82"/>
    </row>
    <row r="211" spans="1:7" ht="17.100000000000001" hidden="1" customHeight="1">
      <c r="A211" s="31"/>
      <c r="B211" s="82"/>
      <c r="C211" s="82"/>
      <c r="D211" s="82"/>
      <c r="E211" s="82"/>
      <c r="F211" s="82"/>
      <c r="G211" s="82"/>
    </row>
    <row r="212" spans="1:7" ht="17.100000000000001" hidden="1" customHeight="1">
      <c r="A212" s="31"/>
      <c r="B212" s="82"/>
      <c r="C212" s="82"/>
      <c r="D212" s="82"/>
      <c r="E212" s="82"/>
      <c r="F212" s="83"/>
      <c r="G212" s="83"/>
    </row>
    <row r="213" spans="1:7" ht="17.100000000000001" hidden="1" customHeight="1">
      <c r="A213" s="31"/>
      <c r="B213" s="82"/>
      <c r="C213" s="82"/>
      <c r="D213" s="82"/>
      <c r="E213" s="82"/>
      <c r="F213" s="83"/>
      <c r="G213" s="83"/>
    </row>
    <row r="214" spans="1:7" ht="17.100000000000001" hidden="1" customHeight="1">
      <c r="A214" s="31"/>
      <c r="B214" s="82"/>
      <c r="C214" s="82"/>
      <c r="D214" s="82"/>
      <c r="E214" s="82"/>
      <c r="F214" s="83"/>
      <c r="G214" s="83"/>
    </row>
    <row r="215" spans="1:7" ht="17.100000000000001" hidden="1" customHeight="1">
      <c r="A215" s="30"/>
      <c r="B215" s="82"/>
      <c r="C215" s="82"/>
      <c r="D215" s="82"/>
      <c r="E215" s="82"/>
      <c r="F215" s="83"/>
      <c r="G215" s="83"/>
    </row>
    <row r="216" spans="1:7" ht="17.100000000000001" hidden="1" customHeight="1">
      <c r="A216" s="30"/>
      <c r="B216" s="82"/>
      <c r="C216" s="82"/>
      <c r="D216" s="82"/>
      <c r="E216" s="82"/>
      <c r="F216" s="83"/>
      <c r="G216" s="83"/>
    </row>
    <row r="217" spans="1:7" ht="17.100000000000001" hidden="1" customHeight="1">
      <c r="A217" s="30"/>
      <c r="B217" s="82"/>
      <c r="C217" s="82"/>
      <c r="D217" s="82"/>
      <c r="E217" s="82"/>
      <c r="F217" s="83"/>
      <c r="G217" s="83"/>
    </row>
    <row r="218" spans="1:7" ht="17.100000000000001" hidden="1" customHeight="1">
      <c r="A218" s="30"/>
      <c r="B218" s="82"/>
      <c r="C218" s="82"/>
      <c r="D218" s="82"/>
      <c r="E218" s="82"/>
      <c r="F218" s="83"/>
      <c r="G218" s="83"/>
    </row>
    <row r="219" spans="1:7" ht="17.100000000000001" hidden="1" customHeight="1">
      <c r="A219" s="30"/>
      <c r="B219" s="82"/>
      <c r="C219" s="82"/>
      <c r="D219" s="82"/>
      <c r="E219" s="82"/>
      <c r="F219" s="83"/>
      <c r="G219" s="83"/>
    </row>
    <row r="220" spans="1:7" ht="17.100000000000001" hidden="1" customHeight="1">
      <c r="A220" s="30"/>
      <c r="B220" s="82"/>
      <c r="C220" s="82"/>
      <c r="D220" s="82"/>
      <c r="E220" s="82"/>
      <c r="F220" s="83"/>
      <c r="G220" s="83"/>
    </row>
    <row r="221" spans="1:7" ht="17.100000000000001" hidden="1" customHeight="1">
      <c r="A221" s="30"/>
      <c r="B221" s="82"/>
      <c r="C221" s="82"/>
      <c r="D221" s="82"/>
      <c r="E221" s="82"/>
      <c r="F221" s="83"/>
      <c r="G221" s="83"/>
    </row>
    <row r="222" spans="1:7" ht="17.100000000000001" hidden="1" customHeight="1">
      <c r="A222" s="30"/>
      <c r="B222" s="82"/>
      <c r="C222" s="82"/>
      <c r="D222" s="82"/>
      <c r="E222" s="82"/>
      <c r="F222" s="83"/>
      <c r="G222" s="83"/>
    </row>
    <row r="223" spans="1:7" ht="17.100000000000001" hidden="1" customHeight="1">
      <c r="A223" s="30"/>
      <c r="B223" s="82"/>
      <c r="C223" s="82"/>
      <c r="D223" s="82"/>
      <c r="E223" s="82"/>
      <c r="F223" s="83"/>
      <c r="G223" s="83"/>
    </row>
    <row r="224" spans="1:7" ht="17.100000000000001" hidden="1" customHeight="1">
      <c r="A224" s="30"/>
      <c r="B224" s="82"/>
      <c r="C224" s="82"/>
      <c r="D224" s="82"/>
      <c r="E224" s="82"/>
      <c r="F224" s="83"/>
      <c r="G224" s="83"/>
    </row>
    <row r="225" spans="1:7" ht="17.100000000000001" hidden="1" customHeight="1">
      <c r="A225" s="30"/>
      <c r="B225" s="82"/>
      <c r="C225" s="82"/>
      <c r="D225" s="82"/>
      <c r="E225" s="82"/>
      <c r="F225" s="83"/>
      <c r="G225" s="83"/>
    </row>
    <row r="226" spans="1:7" ht="17.100000000000001" hidden="1" customHeight="1">
      <c r="A226" s="30"/>
      <c r="B226" s="82"/>
      <c r="C226" s="82"/>
      <c r="D226" s="82"/>
      <c r="E226" s="82"/>
      <c r="F226" s="83"/>
      <c r="G226" s="83"/>
    </row>
    <row r="227" spans="1:7" ht="17.100000000000001" hidden="1" customHeight="1">
      <c r="A227" s="30"/>
      <c r="B227" s="82"/>
      <c r="C227" s="82"/>
      <c r="D227" s="82"/>
      <c r="E227" s="82"/>
      <c r="F227" s="83"/>
      <c r="G227" s="83"/>
    </row>
    <row r="228" spans="1:7" ht="17.100000000000001" hidden="1" customHeight="1">
      <c r="A228" s="30"/>
      <c r="B228" s="82"/>
      <c r="C228" s="82"/>
      <c r="D228" s="82"/>
      <c r="E228" s="82"/>
      <c r="F228" s="83"/>
      <c r="G228" s="83"/>
    </row>
    <row r="229" spans="1:7" ht="17.100000000000001" hidden="1" customHeight="1">
      <c r="A229" s="30"/>
      <c r="B229" s="82"/>
      <c r="C229" s="82"/>
      <c r="D229" s="82"/>
      <c r="E229" s="82"/>
      <c r="F229" s="83"/>
      <c r="G229" s="83"/>
    </row>
    <row r="230" spans="1:7" ht="17.100000000000001" hidden="1" customHeight="1">
      <c r="A230" s="30"/>
      <c r="B230" s="82"/>
      <c r="C230" s="82"/>
      <c r="D230" s="82"/>
      <c r="E230" s="82"/>
      <c r="F230" s="83"/>
      <c r="G230" s="83"/>
    </row>
    <row r="231" spans="1:7" ht="17.100000000000001" hidden="1" customHeight="1">
      <c r="A231" s="30"/>
      <c r="B231" s="82"/>
      <c r="C231" s="82"/>
      <c r="D231" s="82"/>
      <c r="E231" s="82"/>
      <c r="F231" s="83"/>
      <c r="G231" s="83"/>
    </row>
    <row r="232" spans="1:7" ht="17.100000000000001" hidden="1" customHeight="1">
      <c r="A232" s="30"/>
      <c r="B232" s="82"/>
      <c r="C232" s="82"/>
      <c r="D232" s="82"/>
      <c r="E232" s="82"/>
      <c r="F232" s="83"/>
      <c r="G232" s="83"/>
    </row>
    <row r="233" spans="1:7" ht="17.100000000000001" hidden="1" customHeight="1">
      <c r="A233" s="30"/>
      <c r="B233" s="82"/>
      <c r="C233" s="82"/>
      <c r="D233" s="82"/>
      <c r="E233" s="82"/>
      <c r="F233" s="83"/>
      <c r="G233" s="83"/>
    </row>
    <row r="234" spans="1:7" ht="17.100000000000001" hidden="1" customHeight="1">
      <c r="A234" s="30"/>
      <c r="B234" s="82"/>
      <c r="C234" s="82"/>
      <c r="D234" s="82"/>
      <c r="E234" s="82"/>
      <c r="F234" s="83"/>
      <c r="G234" s="83"/>
    </row>
    <row r="235" spans="1:7" ht="17.100000000000001" hidden="1" customHeight="1">
      <c r="A235" s="30"/>
      <c r="B235" s="82"/>
      <c r="C235" s="82"/>
      <c r="D235" s="82"/>
      <c r="E235" s="82"/>
      <c r="F235" s="83"/>
      <c r="G235" s="83"/>
    </row>
    <row r="236" spans="1:7" ht="17.100000000000001" hidden="1" customHeight="1">
      <c r="A236" s="30"/>
      <c r="B236" s="82"/>
      <c r="C236" s="82"/>
      <c r="D236" s="82"/>
      <c r="E236" s="82"/>
      <c r="F236" s="83"/>
      <c r="G236" s="83"/>
    </row>
    <row r="237" spans="1:7" ht="17.100000000000001" hidden="1" customHeight="1">
      <c r="A237" s="30"/>
      <c r="B237" s="82"/>
      <c r="C237" s="82"/>
      <c r="D237" s="82"/>
      <c r="E237" s="82"/>
      <c r="F237" s="83"/>
      <c r="G237" s="83"/>
    </row>
    <row r="238" spans="1:7" ht="17.100000000000001" hidden="1" customHeight="1">
      <c r="A238" s="30"/>
      <c r="B238" s="82"/>
      <c r="C238" s="82"/>
      <c r="D238" s="82"/>
      <c r="E238" s="82"/>
      <c r="F238" s="83"/>
      <c r="G238" s="83"/>
    </row>
    <row r="239" spans="1:7" ht="17.100000000000001" hidden="1" customHeight="1">
      <c r="A239" s="30"/>
      <c r="B239" s="82"/>
      <c r="C239" s="82"/>
      <c r="D239" s="82"/>
      <c r="E239" s="82"/>
      <c r="F239" s="83"/>
      <c r="G239" s="83"/>
    </row>
    <row r="240" spans="1:7" ht="17.100000000000001" hidden="1" customHeight="1">
      <c r="A240" s="30"/>
      <c r="B240" s="82"/>
      <c r="C240" s="82"/>
      <c r="D240" s="82"/>
      <c r="E240" s="82"/>
      <c r="F240" s="83"/>
      <c r="G240" s="83"/>
    </row>
    <row r="241" spans="1:7" ht="17.100000000000001" hidden="1" customHeight="1">
      <c r="A241" s="30"/>
      <c r="B241" s="82"/>
      <c r="C241" s="82"/>
      <c r="D241" s="82"/>
      <c r="E241" s="82"/>
      <c r="F241" s="83"/>
      <c r="G241" s="83"/>
    </row>
    <row r="242" spans="1:7" ht="17.100000000000001" hidden="1" customHeight="1">
      <c r="A242" s="30"/>
      <c r="B242" s="82"/>
      <c r="C242" s="82"/>
      <c r="D242" s="82"/>
      <c r="E242" s="82"/>
      <c r="F242" s="83"/>
      <c r="G242" s="83"/>
    </row>
    <row r="243" spans="1:7" ht="17.100000000000001" hidden="1" customHeight="1">
      <c r="A243" s="30"/>
      <c r="B243" s="82"/>
      <c r="C243" s="82"/>
      <c r="D243" s="82"/>
      <c r="E243" s="82"/>
      <c r="F243" s="83"/>
      <c r="G243" s="83"/>
    </row>
    <row r="244" spans="1:7" ht="17.100000000000001" hidden="1" customHeight="1">
      <c r="A244" s="30"/>
      <c r="B244" s="82"/>
      <c r="C244" s="82"/>
      <c r="D244" s="82"/>
      <c r="E244" s="82"/>
      <c r="F244" s="83"/>
      <c r="G244" s="83"/>
    </row>
    <row r="245" spans="1:7" ht="17.100000000000001" hidden="1" customHeight="1">
      <c r="A245" s="30"/>
      <c r="B245" s="82"/>
      <c r="C245" s="82"/>
      <c r="D245" s="82"/>
      <c r="E245" s="82"/>
      <c r="F245" s="83"/>
      <c r="G245" s="83"/>
    </row>
    <row r="246" spans="1:7" ht="17.100000000000001" hidden="1" customHeight="1">
      <c r="A246" s="30"/>
      <c r="B246" s="82"/>
      <c r="C246" s="82"/>
      <c r="D246" s="82"/>
      <c r="E246" s="82"/>
      <c r="F246" s="83"/>
      <c r="G246" s="83"/>
    </row>
    <row r="247" spans="1:7" ht="17.100000000000001" hidden="1" customHeight="1">
      <c r="A247" s="30"/>
      <c r="B247" s="82"/>
      <c r="C247" s="82"/>
      <c r="D247" s="82"/>
      <c r="E247" s="82"/>
      <c r="F247" s="83"/>
      <c r="G247" s="83"/>
    </row>
    <row r="248" spans="1:7" ht="17.100000000000001" hidden="1" customHeight="1">
      <c r="A248" s="30"/>
      <c r="B248" s="82"/>
      <c r="C248" s="82"/>
      <c r="D248" s="82"/>
      <c r="E248" s="82"/>
      <c r="F248" s="83"/>
      <c r="G248" s="83"/>
    </row>
    <row r="249" spans="1:7" ht="17.100000000000001" hidden="1" customHeight="1">
      <c r="A249" s="30"/>
      <c r="B249" s="82"/>
      <c r="C249" s="82"/>
      <c r="D249" s="82"/>
      <c r="E249" s="82"/>
      <c r="F249" s="83"/>
      <c r="G249" s="83"/>
    </row>
    <row r="250" spans="1:7" ht="17.100000000000001" hidden="1" customHeight="1">
      <c r="A250" s="30"/>
      <c r="B250" s="82"/>
      <c r="C250" s="82"/>
      <c r="D250" s="82"/>
      <c r="E250" s="82"/>
      <c r="F250" s="83"/>
      <c r="G250" s="83"/>
    </row>
    <row r="251" spans="1:7" ht="17.100000000000001" hidden="1" customHeight="1">
      <c r="A251" s="30"/>
      <c r="B251" s="82"/>
      <c r="C251" s="82"/>
      <c r="D251" s="82"/>
      <c r="E251" s="82"/>
      <c r="F251" s="83"/>
      <c r="G251" s="83"/>
    </row>
    <row r="252" spans="1:7" ht="17.100000000000001" hidden="1" customHeight="1">
      <c r="A252" s="30"/>
      <c r="B252" s="82"/>
      <c r="C252" s="82"/>
      <c r="D252" s="82"/>
      <c r="E252" s="82"/>
      <c r="F252" s="83"/>
      <c r="G252" s="83"/>
    </row>
    <row r="253" spans="1:7" ht="17.100000000000001" hidden="1" customHeight="1">
      <c r="A253" s="30"/>
      <c r="B253" s="82"/>
      <c r="C253" s="82"/>
      <c r="D253" s="82"/>
      <c r="E253" s="82"/>
      <c r="F253" s="83"/>
      <c r="G253" s="83"/>
    </row>
    <row r="254" spans="1:7" ht="17.100000000000001" hidden="1" customHeight="1">
      <c r="A254" s="30"/>
      <c r="B254" s="82"/>
      <c r="C254" s="82"/>
      <c r="D254" s="82"/>
      <c r="E254" s="82"/>
      <c r="F254" s="83"/>
      <c r="G254" s="83"/>
    </row>
    <row r="255" spans="1:7" ht="17.100000000000001" hidden="1" customHeight="1">
      <c r="A255" s="30"/>
      <c r="B255" s="82"/>
      <c r="C255" s="82"/>
      <c r="D255" s="82"/>
      <c r="E255" s="82"/>
      <c r="F255" s="83"/>
      <c r="G255" s="83"/>
    </row>
    <row r="256" spans="1:7" ht="17.100000000000001" hidden="1" customHeight="1">
      <c r="A256" s="30"/>
      <c r="B256" s="82"/>
      <c r="C256" s="82"/>
      <c r="D256" s="82"/>
      <c r="E256" s="82"/>
      <c r="F256" s="83"/>
      <c r="G256" s="83"/>
    </row>
    <row r="257" spans="1:7" ht="17.100000000000001" hidden="1" customHeight="1">
      <c r="A257" s="30"/>
      <c r="B257" s="82"/>
      <c r="C257" s="82"/>
      <c r="D257" s="82"/>
      <c r="E257" s="82"/>
      <c r="F257" s="83"/>
      <c r="G257" s="83"/>
    </row>
    <row r="258" spans="1:7" ht="17.100000000000001" hidden="1" customHeight="1">
      <c r="A258" s="30"/>
      <c r="B258" s="82"/>
      <c r="C258" s="82"/>
      <c r="D258" s="82"/>
      <c r="E258" s="82"/>
      <c r="F258" s="83"/>
      <c r="G258" s="83"/>
    </row>
    <row r="259" spans="1:7" ht="17.100000000000001" hidden="1" customHeight="1">
      <c r="A259" s="30"/>
      <c r="B259" s="82"/>
      <c r="C259" s="82"/>
      <c r="D259" s="82"/>
      <c r="E259" s="82"/>
      <c r="F259" s="83"/>
      <c r="G259" s="83"/>
    </row>
    <row r="260" spans="1:7" ht="17.100000000000001" hidden="1" customHeight="1">
      <c r="A260" s="30"/>
      <c r="B260" s="82"/>
      <c r="C260" s="82"/>
      <c r="D260" s="82"/>
      <c r="E260" s="82"/>
      <c r="F260" s="83"/>
      <c r="G260" s="83"/>
    </row>
    <row r="261" spans="1:7" ht="17.100000000000001" hidden="1" customHeight="1">
      <c r="A261" s="30"/>
      <c r="B261" s="82"/>
      <c r="C261" s="82"/>
      <c r="D261" s="82"/>
      <c r="E261" s="82"/>
      <c r="F261" s="83"/>
      <c r="G261" s="83"/>
    </row>
    <row r="262" spans="1:7" ht="17.100000000000001" hidden="1" customHeight="1">
      <c r="A262" s="30"/>
      <c r="B262" s="82"/>
      <c r="C262" s="82"/>
      <c r="D262" s="82"/>
      <c r="E262" s="82"/>
      <c r="F262" s="83"/>
      <c r="G262" s="83"/>
    </row>
    <row r="263" spans="1:7" ht="17.100000000000001" hidden="1" customHeight="1">
      <c r="A263" s="30"/>
      <c r="B263" s="82"/>
      <c r="C263" s="82"/>
      <c r="D263" s="82"/>
      <c r="E263" s="82"/>
      <c r="F263" s="83"/>
      <c r="G263" s="83"/>
    </row>
    <row r="264" spans="1:7" ht="17.100000000000001" hidden="1" customHeight="1">
      <c r="A264" s="30"/>
      <c r="B264" s="82"/>
      <c r="C264" s="82"/>
      <c r="D264" s="82"/>
      <c r="E264" s="82"/>
      <c r="F264" s="83"/>
      <c r="G264" s="83"/>
    </row>
    <row r="265" spans="1:7" ht="17.100000000000001" hidden="1" customHeight="1">
      <c r="A265" s="30"/>
      <c r="B265" s="82"/>
      <c r="C265" s="82"/>
      <c r="D265" s="82"/>
      <c r="E265" s="82"/>
      <c r="F265" s="83"/>
      <c r="G265" s="83"/>
    </row>
    <row r="266" spans="1:7" ht="17.100000000000001" hidden="1" customHeight="1">
      <c r="A266" s="30"/>
      <c r="B266" s="82"/>
      <c r="C266" s="82"/>
      <c r="D266" s="82"/>
      <c r="E266" s="82"/>
      <c r="F266" s="83"/>
      <c r="G266" s="83"/>
    </row>
    <row r="267" spans="1:7" ht="17.100000000000001" hidden="1" customHeight="1">
      <c r="A267" s="30"/>
      <c r="B267" s="82"/>
      <c r="C267" s="82"/>
      <c r="D267" s="82"/>
      <c r="E267" s="82"/>
      <c r="F267" s="83"/>
      <c r="G267" s="83"/>
    </row>
    <row r="268" spans="1:7" ht="17.100000000000001" hidden="1" customHeight="1">
      <c r="A268" s="30"/>
      <c r="B268" s="82"/>
      <c r="C268" s="82"/>
      <c r="D268" s="82"/>
      <c r="E268" s="82"/>
      <c r="F268" s="83"/>
      <c r="G268" s="83"/>
    </row>
    <row r="269" spans="1:7" ht="17.100000000000001" hidden="1" customHeight="1">
      <c r="A269" s="30"/>
      <c r="B269" s="82"/>
      <c r="C269" s="82"/>
      <c r="D269" s="82"/>
      <c r="E269" s="82"/>
      <c r="F269" s="83"/>
      <c r="G269" s="83"/>
    </row>
    <row r="270" spans="1:7" ht="17.100000000000001" hidden="1" customHeight="1">
      <c r="A270" s="30"/>
      <c r="B270" s="82"/>
      <c r="C270" s="82"/>
      <c r="D270" s="82"/>
      <c r="E270" s="82"/>
      <c r="F270" s="83"/>
      <c r="G270" s="83"/>
    </row>
    <row r="271" spans="1:7" ht="17.100000000000001" hidden="1" customHeight="1">
      <c r="A271" s="30"/>
      <c r="B271" s="82"/>
      <c r="C271" s="82"/>
      <c r="D271" s="82"/>
      <c r="E271" s="82"/>
      <c r="F271" s="83"/>
      <c r="G271" s="83"/>
    </row>
    <row r="272" spans="1:7" ht="17.100000000000001" hidden="1" customHeight="1">
      <c r="A272" s="30"/>
      <c r="B272" s="82"/>
      <c r="C272" s="82"/>
      <c r="D272" s="82"/>
      <c r="E272" s="82"/>
      <c r="F272" s="83"/>
      <c r="G272" s="83"/>
    </row>
    <row r="273" spans="1:7" ht="17.100000000000001" hidden="1" customHeight="1">
      <c r="A273" s="30"/>
      <c r="B273" s="82"/>
      <c r="C273" s="82"/>
      <c r="D273" s="82"/>
      <c r="E273" s="82"/>
      <c r="F273" s="83"/>
      <c r="G273" s="83"/>
    </row>
    <row r="274" spans="1:7" ht="17.100000000000001" hidden="1" customHeight="1">
      <c r="A274" s="30"/>
      <c r="B274" s="82"/>
      <c r="C274" s="82"/>
      <c r="D274" s="82"/>
      <c r="E274" s="82"/>
      <c r="F274" s="83"/>
      <c r="G274" s="83"/>
    </row>
    <row r="275" spans="1:7" ht="17.100000000000001" hidden="1" customHeight="1">
      <c r="A275" s="30"/>
      <c r="B275" s="82"/>
      <c r="C275" s="82"/>
      <c r="D275" s="82"/>
      <c r="E275" s="82"/>
      <c r="F275" s="83"/>
      <c r="G275" s="83"/>
    </row>
    <row r="276" spans="1:7" ht="17.100000000000001" hidden="1" customHeight="1">
      <c r="A276" s="30"/>
      <c r="B276" s="82"/>
      <c r="C276" s="82"/>
      <c r="D276" s="82"/>
      <c r="E276" s="82"/>
      <c r="F276" s="83"/>
      <c r="G276" s="83"/>
    </row>
    <row r="277" spans="1:7" ht="17.100000000000001" hidden="1" customHeight="1">
      <c r="A277" s="30"/>
      <c r="B277" s="82"/>
      <c r="C277" s="82"/>
      <c r="D277" s="82"/>
      <c r="E277" s="82"/>
      <c r="F277" s="83"/>
      <c r="G277" s="83"/>
    </row>
    <row r="278" spans="1:7" ht="17.100000000000001" hidden="1" customHeight="1">
      <c r="A278" s="30"/>
      <c r="B278" s="82"/>
      <c r="C278" s="82"/>
      <c r="D278" s="82"/>
      <c r="E278" s="82"/>
      <c r="F278" s="83"/>
      <c r="G278" s="83"/>
    </row>
    <row r="279" spans="1:7" ht="17.100000000000001" hidden="1" customHeight="1">
      <c r="A279" s="30"/>
      <c r="B279" s="82"/>
      <c r="C279" s="82"/>
      <c r="D279" s="82"/>
      <c r="E279" s="82"/>
      <c r="F279" s="83"/>
      <c r="G279" s="83"/>
    </row>
    <row r="280" spans="1:7" ht="17.100000000000001" hidden="1" customHeight="1">
      <c r="A280" s="30"/>
      <c r="B280" s="82"/>
      <c r="C280" s="82"/>
      <c r="D280" s="82"/>
      <c r="E280" s="82"/>
      <c r="F280" s="83"/>
      <c r="G280" s="83"/>
    </row>
    <row r="281" spans="1:7" ht="17.100000000000001" hidden="1" customHeight="1">
      <c r="A281" s="30"/>
      <c r="B281" s="82"/>
      <c r="C281" s="82"/>
      <c r="D281" s="82"/>
      <c r="E281" s="82"/>
      <c r="F281" s="83"/>
      <c r="G281" s="83"/>
    </row>
    <row r="282" spans="1:7" ht="17.100000000000001" hidden="1" customHeight="1">
      <c r="A282" s="30"/>
      <c r="B282" s="82"/>
      <c r="C282" s="82"/>
      <c r="D282" s="82"/>
      <c r="E282" s="82"/>
      <c r="F282" s="83"/>
      <c r="G282" s="83"/>
    </row>
    <row r="283" spans="1:7" ht="17.100000000000001" hidden="1" customHeight="1">
      <c r="A283" s="30"/>
      <c r="B283" s="82"/>
      <c r="C283" s="82"/>
      <c r="D283" s="82"/>
      <c r="E283" s="82"/>
      <c r="F283" s="83"/>
      <c r="G283" s="83"/>
    </row>
    <row r="284" spans="1:7" ht="17.100000000000001" hidden="1" customHeight="1">
      <c r="A284" s="30"/>
      <c r="B284" s="82"/>
      <c r="C284" s="82"/>
      <c r="D284" s="82"/>
      <c r="E284" s="82"/>
      <c r="F284" s="83"/>
      <c r="G284" s="83"/>
    </row>
    <row r="285" spans="1:7" ht="17.100000000000001" hidden="1" customHeight="1">
      <c r="A285" s="30"/>
      <c r="B285" s="82"/>
      <c r="C285" s="82"/>
      <c r="D285" s="82"/>
      <c r="E285" s="82"/>
      <c r="F285" s="83"/>
      <c r="G285" s="83"/>
    </row>
    <row r="286" spans="1:7" ht="17.100000000000001" hidden="1" customHeight="1">
      <c r="A286" s="30"/>
      <c r="B286" s="82"/>
      <c r="C286" s="82"/>
      <c r="D286" s="82"/>
      <c r="E286" s="82"/>
      <c r="F286" s="83"/>
      <c r="G286" s="83"/>
    </row>
    <row r="287" spans="1:7" ht="17.100000000000001" hidden="1" customHeight="1">
      <c r="A287" s="30"/>
      <c r="B287" s="82"/>
      <c r="C287" s="82"/>
      <c r="D287" s="82"/>
      <c r="E287" s="82"/>
      <c r="F287" s="83"/>
      <c r="G287" s="83"/>
    </row>
    <row r="288" spans="1:7" ht="17.100000000000001" hidden="1" customHeight="1">
      <c r="A288" s="30"/>
      <c r="B288" s="82"/>
      <c r="C288" s="82"/>
      <c r="D288" s="82"/>
      <c r="E288" s="82"/>
      <c r="F288" s="83"/>
      <c r="G288" s="83"/>
    </row>
    <row r="289" spans="1:7" ht="17.100000000000001" hidden="1" customHeight="1">
      <c r="A289" s="30"/>
      <c r="B289" s="82"/>
      <c r="C289" s="82"/>
      <c r="D289" s="82"/>
      <c r="E289" s="82"/>
      <c r="F289" s="83"/>
      <c r="G289" s="83"/>
    </row>
    <row r="290" spans="1:7" ht="17.100000000000001" hidden="1" customHeight="1">
      <c r="A290" s="30"/>
      <c r="B290" s="82"/>
      <c r="C290" s="82"/>
      <c r="D290" s="82"/>
      <c r="E290" s="82"/>
      <c r="F290" s="83"/>
      <c r="G290" s="83"/>
    </row>
    <row r="291" spans="1:7" ht="17.100000000000001" hidden="1" customHeight="1">
      <c r="A291" s="30"/>
      <c r="B291" s="82"/>
      <c r="C291" s="82"/>
      <c r="D291" s="82"/>
      <c r="E291" s="82"/>
      <c r="F291" s="83"/>
      <c r="G291" s="83"/>
    </row>
    <row r="292" spans="1:7" ht="17.100000000000001" hidden="1" customHeight="1">
      <c r="A292" s="30"/>
      <c r="B292" s="82"/>
      <c r="C292" s="82"/>
      <c r="D292" s="82"/>
      <c r="E292" s="82"/>
      <c r="F292" s="83"/>
      <c r="G292" s="83"/>
    </row>
    <row r="293" spans="1:7" ht="17.100000000000001" hidden="1" customHeight="1">
      <c r="A293" s="30"/>
      <c r="B293" s="82"/>
      <c r="C293" s="82"/>
      <c r="D293" s="82"/>
      <c r="E293" s="82"/>
      <c r="F293" s="83"/>
      <c r="G293" s="83"/>
    </row>
    <row r="294" spans="1:7" ht="17.100000000000001" hidden="1" customHeight="1">
      <c r="A294" s="30"/>
      <c r="B294" s="82"/>
      <c r="C294" s="82"/>
      <c r="D294" s="82"/>
      <c r="E294" s="82"/>
      <c r="F294" s="83"/>
      <c r="G294" s="83"/>
    </row>
    <row r="295" spans="1:7" ht="17.100000000000001" hidden="1" customHeight="1">
      <c r="A295" s="30"/>
      <c r="B295" s="82"/>
      <c r="C295" s="82"/>
      <c r="D295" s="82"/>
      <c r="E295" s="82"/>
      <c r="F295" s="83"/>
      <c r="G295" s="83"/>
    </row>
    <row r="296" spans="1:7" ht="17.100000000000001" hidden="1" customHeight="1">
      <c r="A296" s="30"/>
      <c r="B296" s="82"/>
      <c r="C296" s="82"/>
      <c r="D296" s="82"/>
      <c r="E296" s="82"/>
      <c r="F296" s="83"/>
      <c r="G296" s="83"/>
    </row>
    <row r="297" spans="1:7" ht="17.100000000000001" hidden="1" customHeight="1">
      <c r="A297" s="30"/>
      <c r="B297" s="82"/>
      <c r="C297" s="82"/>
      <c r="D297" s="82"/>
      <c r="E297" s="82"/>
      <c r="F297" s="83"/>
      <c r="G297" s="83"/>
    </row>
    <row r="298" spans="1:7" ht="17.100000000000001" hidden="1" customHeight="1">
      <c r="A298" s="30"/>
      <c r="B298" s="82"/>
      <c r="C298" s="82"/>
      <c r="D298" s="82"/>
      <c r="E298" s="82"/>
      <c r="F298" s="83"/>
      <c r="G298" s="83"/>
    </row>
    <row r="299" spans="1:7" ht="17.100000000000001" hidden="1" customHeight="1">
      <c r="A299" s="30"/>
      <c r="B299" s="82"/>
      <c r="C299" s="82"/>
      <c r="D299" s="82"/>
      <c r="E299" s="82"/>
      <c r="F299" s="83"/>
      <c r="G299" s="83"/>
    </row>
    <row r="300" spans="1:7" ht="17.100000000000001" hidden="1" customHeight="1">
      <c r="A300" s="30"/>
      <c r="B300" s="82"/>
      <c r="C300" s="82"/>
      <c r="D300" s="82"/>
      <c r="E300" s="82"/>
      <c r="F300" s="83"/>
      <c r="G300" s="83"/>
    </row>
    <row r="301" spans="1:7" ht="17.100000000000001" hidden="1" customHeight="1">
      <c r="A301" s="30"/>
      <c r="B301" s="82"/>
      <c r="C301" s="82"/>
      <c r="D301" s="82"/>
      <c r="E301" s="82"/>
      <c r="F301" s="83"/>
      <c r="G301" s="83"/>
    </row>
    <row r="302" spans="1:7" ht="17.100000000000001" hidden="1" customHeight="1">
      <c r="A302" s="30"/>
      <c r="B302" s="82"/>
      <c r="C302" s="82"/>
      <c r="D302" s="82"/>
      <c r="E302" s="82"/>
      <c r="F302" s="83"/>
      <c r="G302" s="83"/>
    </row>
    <row r="303" spans="1:7" ht="17.100000000000001" hidden="1" customHeight="1">
      <c r="A303" s="30"/>
      <c r="B303" s="82"/>
      <c r="C303" s="82"/>
      <c r="D303" s="82"/>
      <c r="E303" s="82"/>
      <c r="F303" s="83"/>
      <c r="G303" s="83"/>
    </row>
    <row r="304" spans="1:7" ht="17.100000000000001" hidden="1" customHeight="1">
      <c r="A304" s="30"/>
      <c r="B304" s="82"/>
      <c r="C304" s="82"/>
      <c r="D304" s="82"/>
      <c r="E304" s="82"/>
      <c r="F304" s="83"/>
      <c r="G304" s="83"/>
    </row>
    <row r="305" spans="1:7" ht="17.100000000000001" hidden="1" customHeight="1">
      <c r="A305" s="30"/>
      <c r="B305" s="82"/>
      <c r="C305" s="82"/>
      <c r="D305" s="82"/>
      <c r="E305" s="82"/>
      <c r="F305" s="83"/>
      <c r="G305" s="83"/>
    </row>
    <row r="306" spans="1:7" ht="17.100000000000001" hidden="1" customHeight="1">
      <c r="A306" s="30"/>
      <c r="B306" s="82"/>
      <c r="C306" s="82"/>
      <c r="D306" s="82"/>
      <c r="E306" s="82"/>
      <c r="F306" s="83"/>
      <c r="G306" s="83"/>
    </row>
    <row r="307" spans="1:7" ht="17.100000000000001" hidden="1" customHeight="1">
      <c r="A307" s="30"/>
      <c r="B307" s="82"/>
      <c r="C307" s="82"/>
      <c r="D307" s="82"/>
      <c r="E307" s="82"/>
      <c r="F307" s="83"/>
      <c r="G307" s="83"/>
    </row>
    <row r="308" spans="1:7" ht="17.100000000000001" hidden="1" customHeight="1">
      <c r="A308" s="30"/>
      <c r="B308" s="82"/>
      <c r="C308" s="82"/>
      <c r="D308" s="82"/>
      <c r="E308" s="82"/>
      <c r="F308" s="83"/>
      <c r="G308" s="83"/>
    </row>
    <row r="309" spans="1:7" ht="17.100000000000001" hidden="1" customHeight="1">
      <c r="A309" s="30"/>
      <c r="B309" s="82"/>
      <c r="C309" s="82"/>
      <c r="D309" s="82"/>
      <c r="E309" s="82"/>
      <c r="F309" s="83"/>
      <c r="G309" s="83"/>
    </row>
    <row r="310" spans="1:7" ht="17.100000000000001" hidden="1" customHeight="1">
      <c r="A310" s="30"/>
      <c r="B310" s="82"/>
      <c r="C310" s="82"/>
      <c r="D310" s="82"/>
      <c r="E310" s="82"/>
      <c r="F310" s="83"/>
      <c r="G310" s="83"/>
    </row>
    <row r="311" spans="1:7" ht="17.100000000000001" hidden="1" customHeight="1">
      <c r="A311" s="30"/>
      <c r="B311" s="82"/>
      <c r="C311" s="82"/>
      <c r="D311" s="82"/>
      <c r="E311" s="82"/>
      <c r="F311" s="83"/>
      <c r="G311" s="83"/>
    </row>
    <row r="312" spans="1:7" ht="17.100000000000001" hidden="1" customHeight="1">
      <c r="A312" s="30"/>
      <c r="B312" s="82"/>
      <c r="C312" s="82"/>
      <c r="D312" s="82"/>
      <c r="E312" s="82"/>
      <c r="F312" s="83"/>
      <c r="G312" s="83"/>
    </row>
    <row r="313" spans="1:7" ht="17.100000000000001" hidden="1" customHeight="1">
      <c r="A313" s="30"/>
      <c r="B313" s="82"/>
      <c r="C313" s="82"/>
      <c r="D313" s="82"/>
      <c r="E313" s="82"/>
      <c r="F313" s="83"/>
      <c r="G313" s="83"/>
    </row>
    <row r="314" spans="1:7" ht="17.100000000000001" hidden="1" customHeight="1">
      <c r="A314" s="30"/>
      <c r="B314" s="82"/>
      <c r="C314" s="82"/>
      <c r="D314" s="82"/>
      <c r="E314" s="82"/>
      <c r="F314" s="83"/>
      <c r="G314" s="83"/>
    </row>
    <row r="315" spans="1:7" ht="17.100000000000001" hidden="1" customHeight="1">
      <c r="A315" s="30"/>
      <c r="B315" s="82"/>
      <c r="C315" s="82"/>
      <c r="D315" s="82"/>
      <c r="E315" s="82"/>
      <c r="F315" s="83"/>
      <c r="G315" s="83"/>
    </row>
    <row r="316" spans="1:7" ht="17.100000000000001" hidden="1" customHeight="1">
      <c r="A316" s="30"/>
      <c r="B316" s="82"/>
      <c r="C316" s="82"/>
      <c r="D316" s="82"/>
      <c r="E316" s="82"/>
      <c r="F316" s="83"/>
      <c r="G316" s="83"/>
    </row>
    <row r="317" spans="1:7" ht="17.100000000000001" hidden="1" customHeight="1">
      <c r="A317" s="30"/>
      <c r="B317" s="82"/>
      <c r="C317" s="82"/>
      <c r="D317" s="82"/>
      <c r="E317" s="82"/>
      <c r="F317" s="83"/>
      <c r="G317" s="83"/>
    </row>
    <row r="318" spans="1:7" ht="17.100000000000001" hidden="1" customHeight="1">
      <c r="A318" s="30"/>
      <c r="B318" s="82"/>
      <c r="C318" s="82"/>
      <c r="D318" s="82"/>
      <c r="E318" s="82"/>
      <c r="F318" s="83"/>
      <c r="G318" s="83"/>
    </row>
    <row r="319" spans="1:7" ht="17.100000000000001" hidden="1" customHeight="1">
      <c r="A319" s="30"/>
      <c r="B319" s="82"/>
      <c r="C319" s="82"/>
      <c r="D319" s="82"/>
      <c r="E319" s="82"/>
      <c r="F319" s="83"/>
      <c r="G319" s="83"/>
    </row>
    <row r="320" spans="1:7" ht="17.100000000000001" hidden="1" customHeight="1">
      <c r="A320" s="30"/>
      <c r="B320" s="82"/>
      <c r="C320" s="82"/>
      <c r="D320" s="82"/>
      <c r="E320" s="82"/>
      <c r="F320" s="83"/>
      <c r="G320" s="83"/>
    </row>
    <row r="321" spans="1:7" ht="17.100000000000001" hidden="1" customHeight="1">
      <c r="A321" s="30"/>
      <c r="B321" s="82"/>
      <c r="C321" s="82"/>
      <c r="D321" s="82"/>
      <c r="E321" s="82"/>
      <c r="F321" s="83"/>
      <c r="G321" s="83"/>
    </row>
    <row r="322" spans="1:7" ht="17.100000000000001" hidden="1" customHeight="1">
      <c r="A322" s="30"/>
      <c r="B322" s="82"/>
      <c r="C322" s="82"/>
      <c r="D322" s="82"/>
      <c r="E322" s="82"/>
      <c r="F322" s="83"/>
      <c r="G322" s="83"/>
    </row>
    <row r="323" spans="1:7" ht="17.100000000000001" hidden="1" customHeight="1">
      <c r="A323" s="30"/>
      <c r="B323" s="82"/>
      <c r="C323" s="82"/>
      <c r="D323" s="82"/>
      <c r="E323" s="82"/>
      <c r="F323" s="83"/>
      <c r="G323" s="83"/>
    </row>
    <row r="324" spans="1:7" ht="17.100000000000001" hidden="1" customHeight="1">
      <c r="A324" s="30"/>
      <c r="B324" s="82"/>
      <c r="C324" s="82"/>
      <c r="D324" s="82"/>
      <c r="E324" s="82"/>
      <c r="F324" s="83"/>
      <c r="G324" s="83"/>
    </row>
    <row r="325" spans="1:7" ht="17.100000000000001" hidden="1" customHeight="1">
      <c r="A325" s="30"/>
      <c r="B325" s="82"/>
      <c r="C325" s="82"/>
      <c r="D325" s="82"/>
      <c r="E325" s="82"/>
      <c r="F325" s="83"/>
      <c r="G325" s="83"/>
    </row>
    <row r="326" spans="1:7" ht="17.100000000000001" hidden="1" customHeight="1">
      <c r="A326" s="30"/>
      <c r="B326" s="82"/>
      <c r="C326" s="82"/>
      <c r="D326" s="82"/>
      <c r="E326" s="82"/>
      <c r="F326" s="83"/>
      <c r="G326" s="83"/>
    </row>
    <row r="327" spans="1:7" ht="17.100000000000001" hidden="1" customHeight="1">
      <c r="A327" s="30"/>
      <c r="B327" s="82"/>
      <c r="C327" s="82"/>
      <c r="D327" s="82"/>
      <c r="E327" s="82"/>
      <c r="F327" s="83"/>
      <c r="G327" s="83"/>
    </row>
    <row r="328" spans="1:7" ht="17.100000000000001" hidden="1" customHeight="1">
      <c r="A328" s="30"/>
      <c r="B328" s="82"/>
      <c r="C328" s="82"/>
      <c r="D328" s="82"/>
      <c r="E328" s="82"/>
      <c r="F328" s="83"/>
      <c r="G328" s="83"/>
    </row>
    <row r="329" spans="1:7" ht="17.100000000000001" hidden="1" customHeight="1">
      <c r="A329" s="30"/>
      <c r="B329" s="82"/>
      <c r="C329" s="82"/>
      <c r="D329" s="82"/>
      <c r="E329" s="82"/>
      <c r="F329" s="83"/>
      <c r="G329" s="83"/>
    </row>
    <row r="330" spans="1:7" ht="17.100000000000001" hidden="1" customHeight="1">
      <c r="A330" s="30"/>
      <c r="B330" s="82"/>
      <c r="C330" s="82"/>
      <c r="D330" s="82"/>
      <c r="E330" s="82"/>
      <c r="F330" s="83"/>
      <c r="G330" s="83"/>
    </row>
    <row r="331" spans="1:7" ht="17.100000000000001" hidden="1" customHeight="1">
      <c r="A331" s="30"/>
      <c r="B331" s="82"/>
      <c r="C331" s="82"/>
      <c r="D331" s="82"/>
      <c r="E331" s="82"/>
      <c r="F331" s="83"/>
      <c r="G331" s="83"/>
    </row>
    <row r="332" spans="1:7" ht="17.100000000000001" hidden="1" customHeight="1">
      <c r="A332" s="30"/>
      <c r="B332" s="82"/>
    </row>
    <row r="333" spans="1:7" ht="17.100000000000001" hidden="1" customHeight="1">
      <c r="A333" s="30"/>
      <c r="B333" s="82"/>
    </row>
    <row r="334" spans="1:7" ht="17.100000000000001" hidden="1" customHeight="1">
      <c r="A334" s="30"/>
      <c r="B334" s="82"/>
    </row>
    <row r="335" spans="1:7" ht="17.100000000000001" hidden="1" customHeight="1"/>
    <row r="336" spans="1:7" ht="17.100000000000001" hidden="1" customHeight="1"/>
    <row r="337" ht="17.100000000000001" hidden="1" customHeight="1"/>
    <row r="338" ht="17.100000000000001" hidden="1" customHeight="1"/>
    <row r="339" ht="17.100000000000001" hidden="1" customHeight="1"/>
    <row r="340" ht="17.100000000000001" hidden="1" customHeight="1"/>
    <row r="341" ht="17.100000000000001" hidden="1" customHeight="1"/>
    <row r="342" ht="17.100000000000001" hidden="1" customHeight="1"/>
    <row r="343" ht="17.100000000000001" hidden="1" customHeight="1"/>
    <row r="344" ht="17.100000000000001" hidden="1" customHeight="1"/>
    <row r="345" ht="17.100000000000001" hidden="1" customHeight="1"/>
    <row r="346" ht="17.100000000000001" hidden="1" customHeight="1"/>
    <row r="347" ht="17.100000000000001" hidden="1" customHeight="1"/>
    <row r="348" ht="17.100000000000001" hidden="1" customHeight="1"/>
    <row r="349" ht="17.100000000000001" hidden="1" customHeight="1"/>
    <row r="350" ht="17.100000000000001" hidden="1" customHeight="1"/>
    <row r="351" ht="17.100000000000001" hidden="1" customHeight="1"/>
    <row r="352" ht="17.100000000000001" hidden="1" customHeight="1"/>
    <row r="353" ht="17.100000000000001" hidden="1" customHeight="1"/>
    <row r="354" ht="17.100000000000001" hidden="1" customHeight="1"/>
    <row r="355" ht="17.100000000000001" hidden="1" customHeight="1"/>
    <row r="356" ht="17.100000000000001" hidden="1" customHeight="1"/>
    <row r="357" ht="17.100000000000001" hidden="1" customHeight="1"/>
    <row r="358" ht="17.100000000000001" hidden="1" customHeight="1"/>
    <row r="359" ht="17.100000000000001" hidden="1" customHeight="1"/>
    <row r="360" ht="17.100000000000001" hidden="1" customHeight="1"/>
    <row r="361" ht="17.100000000000001" hidden="1" customHeight="1"/>
    <row r="362" ht="17.100000000000001" hidden="1" customHeight="1"/>
    <row r="363" ht="17.100000000000001" hidden="1" customHeight="1"/>
    <row r="364" ht="17.100000000000001" hidden="1" customHeight="1"/>
    <row r="365" ht="17.100000000000001" hidden="1" customHeight="1"/>
    <row r="366" ht="17.100000000000001" hidden="1" customHeight="1"/>
    <row r="367" ht="17.100000000000001" hidden="1" customHeight="1"/>
    <row r="368" ht="17.100000000000001" hidden="1" customHeight="1"/>
    <row r="369" ht="17.100000000000001" hidden="1" customHeight="1"/>
    <row r="370" ht="17.100000000000001" hidden="1" customHeight="1"/>
    <row r="371" ht="17.100000000000001" customHeight="1"/>
    <row r="372" ht="17.100000000000001" customHeight="1"/>
    <row r="373" ht="17.100000000000001" customHeight="1"/>
    <row r="374" ht="17.100000000000001" customHeight="1"/>
    <row r="375" ht="17.100000000000001" customHeight="1"/>
    <row r="376" ht="17.100000000000001" customHeight="1"/>
    <row r="377" ht="17.100000000000001" customHeight="1"/>
    <row r="378" ht="17.100000000000001" customHeight="1"/>
    <row r="379" ht="17.100000000000001" customHeight="1"/>
  </sheetData>
  <mergeCells count="3">
    <mergeCell ref="E3:G3"/>
    <mergeCell ref="E4:G4"/>
    <mergeCell ref="A62:G6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AB413"/>
  <sheetViews>
    <sheetView showGridLines="0" tabSelected="1" workbookViewId="0"/>
  </sheetViews>
  <sheetFormatPr baseColWidth="10" defaultColWidth="11" defaultRowHeight="12.75"/>
  <cols>
    <col min="1" max="1" width="32.7109375" style="9" customWidth="1"/>
    <col min="2" max="2" width="12.140625" style="2" customWidth="1"/>
    <col min="3" max="3" width="8.7109375" style="82" customWidth="1"/>
    <col min="4" max="4" width="11" style="82" customWidth="1"/>
    <col min="5" max="5" width="15" style="82" customWidth="1"/>
    <col min="6" max="6" width="31.5703125" style="98" customWidth="1"/>
    <col min="7" max="7" width="23" style="98" hidden="1" customWidth="1"/>
    <col min="8" max="10" width="14.42578125" style="142" hidden="1" customWidth="1"/>
    <col min="11" max="11" width="14.42578125" style="96" hidden="1" customWidth="1"/>
    <col min="12" max="12" width="33.85546875" style="30" hidden="1" customWidth="1"/>
    <col min="13" max="13" width="33.85546875" style="98" hidden="1" customWidth="1"/>
    <col min="14" max="15" width="11" style="30" hidden="1" customWidth="1"/>
    <col min="16" max="17" width="11" style="9" hidden="1" customWidth="1"/>
    <col min="18" max="18" width="23.5703125" style="9" hidden="1" customWidth="1"/>
    <col min="19" max="25" width="11" style="9" hidden="1" customWidth="1"/>
    <col min="26" max="26" width="9.85546875" style="9" customWidth="1"/>
    <col min="27" max="255" width="11" style="9" customWidth="1"/>
    <col min="256" max="256" width="11" style="9"/>
    <col min="257" max="257" width="32.7109375" style="9" customWidth="1"/>
    <col min="258" max="258" width="12.140625" style="9" customWidth="1"/>
    <col min="259" max="259" width="8.7109375" style="9" customWidth="1"/>
    <col min="260" max="260" width="11" style="9" customWidth="1"/>
    <col min="261" max="261" width="15" style="9" customWidth="1"/>
    <col min="262" max="262" width="31.5703125" style="9" customWidth="1"/>
    <col min="263" max="281" width="0" style="9" hidden="1" customWidth="1"/>
    <col min="282" max="282" width="9.85546875" style="9" customWidth="1"/>
    <col min="283" max="511" width="11" style="9" customWidth="1"/>
    <col min="512" max="512" width="11" style="9"/>
    <col min="513" max="513" width="32.7109375" style="9" customWidth="1"/>
    <col min="514" max="514" width="12.140625" style="9" customWidth="1"/>
    <col min="515" max="515" width="8.7109375" style="9" customWidth="1"/>
    <col min="516" max="516" width="11" style="9" customWidth="1"/>
    <col min="517" max="517" width="15" style="9" customWidth="1"/>
    <col min="518" max="518" width="31.5703125" style="9" customWidth="1"/>
    <col min="519" max="537" width="0" style="9" hidden="1" customWidth="1"/>
    <col min="538" max="538" width="9.85546875" style="9" customWidth="1"/>
    <col min="539" max="767" width="11" style="9" customWidth="1"/>
    <col min="768" max="768" width="11" style="9"/>
    <col min="769" max="769" width="32.7109375" style="9" customWidth="1"/>
    <col min="770" max="770" width="12.140625" style="9" customWidth="1"/>
    <col min="771" max="771" width="8.7109375" style="9" customWidth="1"/>
    <col min="772" max="772" width="11" style="9" customWidth="1"/>
    <col min="773" max="773" width="15" style="9" customWidth="1"/>
    <col min="774" max="774" width="31.5703125" style="9" customWidth="1"/>
    <col min="775" max="793" width="0" style="9" hidden="1" customWidth="1"/>
    <col min="794" max="794" width="9.85546875" style="9" customWidth="1"/>
    <col min="795" max="1023" width="11" style="9" customWidth="1"/>
    <col min="1024" max="1024" width="11" style="9"/>
    <col min="1025" max="1025" width="32.7109375" style="9" customWidth="1"/>
    <col min="1026" max="1026" width="12.140625" style="9" customWidth="1"/>
    <col min="1027" max="1027" width="8.7109375" style="9" customWidth="1"/>
    <col min="1028" max="1028" width="11" style="9" customWidth="1"/>
    <col min="1029" max="1029" width="15" style="9" customWidth="1"/>
    <col min="1030" max="1030" width="31.5703125" style="9" customWidth="1"/>
    <col min="1031" max="1049" width="0" style="9" hidden="1" customWidth="1"/>
    <col min="1050" max="1050" width="9.85546875" style="9" customWidth="1"/>
    <col min="1051" max="1279" width="11" style="9" customWidth="1"/>
    <col min="1280" max="1280" width="11" style="9"/>
    <col min="1281" max="1281" width="32.7109375" style="9" customWidth="1"/>
    <col min="1282" max="1282" width="12.140625" style="9" customWidth="1"/>
    <col min="1283" max="1283" width="8.7109375" style="9" customWidth="1"/>
    <col min="1284" max="1284" width="11" style="9" customWidth="1"/>
    <col min="1285" max="1285" width="15" style="9" customWidth="1"/>
    <col min="1286" max="1286" width="31.5703125" style="9" customWidth="1"/>
    <col min="1287" max="1305" width="0" style="9" hidden="1" customWidth="1"/>
    <col min="1306" max="1306" width="9.85546875" style="9" customWidth="1"/>
    <col min="1307" max="1535" width="11" style="9" customWidth="1"/>
    <col min="1536" max="1536" width="11" style="9"/>
    <col min="1537" max="1537" width="32.7109375" style="9" customWidth="1"/>
    <col min="1538" max="1538" width="12.140625" style="9" customWidth="1"/>
    <col min="1539" max="1539" width="8.7109375" style="9" customWidth="1"/>
    <col min="1540" max="1540" width="11" style="9" customWidth="1"/>
    <col min="1541" max="1541" width="15" style="9" customWidth="1"/>
    <col min="1542" max="1542" width="31.5703125" style="9" customWidth="1"/>
    <col min="1543" max="1561" width="0" style="9" hidden="1" customWidth="1"/>
    <col min="1562" max="1562" width="9.85546875" style="9" customWidth="1"/>
    <col min="1563" max="1791" width="11" style="9" customWidth="1"/>
    <col min="1792" max="1792" width="11" style="9"/>
    <col min="1793" max="1793" width="32.7109375" style="9" customWidth="1"/>
    <col min="1794" max="1794" width="12.140625" style="9" customWidth="1"/>
    <col min="1795" max="1795" width="8.7109375" style="9" customWidth="1"/>
    <col min="1796" max="1796" width="11" style="9" customWidth="1"/>
    <col min="1797" max="1797" width="15" style="9" customWidth="1"/>
    <col min="1798" max="1798" width="31.5703125" style="9" customWidth="1"/>
    <col min="1799" max="1817" width="0" style="9" hidden="1" customWidth="1"/>
    <col min="1818" max="1818" width="9.85546875" style="9" customWidth="1"/>
    <col min="1819" max="2047" width="11" style="9" customWidth="1"/>
    <col min="2048" max="2048" width="11" style="9"/>
    <col min="2049" max="2049" width="32.7109375" style="9" customWidth="1"/>
    <col min="2050" max="2050" width="12.140625" style="9" customWidth="1"/>
    <col min="2051" max="2051" width="8.7109375" style="9" customWidth="1"/>
    <col min="2052" max="2052" width="11" style="9" customWidth="1"/>
    <col min="2053" max="2053" width="15" style="9" customWidth="1"/>
    <col min="2054" max="2054" width="31.5703125" style="9" customWidth="1"/>
    <col min="2055" max="2073" width="0" style="9" hidden="1" customWidth="1"/>
    <col min="2074" max="2074" width="9.85546875" style="9" customWidth="1"/>
    <col min="2075" max="2303" width="11" style="9" customWidth="1"/>
    <col min="2304" max="2304" width="11" style="9"/>
    <col min="2305" max="2305" width="32.7109375" style="9" customWidth="1"/>
    <col min="2306" max="2306" width="12.140625" style="9" customWidth="1"/>
    <col min="2307" max="2307" width="8.7109375" style="9" customWidth="1"/>
    <col min="2308" max="2308" width="11" style="9" customWidth="1"/>
    <col min="2309" max="2309" width="15" style="9" customWidth="1"/>
    <col min="2310" max="2310" width="31.5703125" style="9" customWidth="1"/>
    <col min="2311" max="2329" width="0" style="9" hidden="1" customWidth="1"/>
    <col min="2330" max="2330" width="9.85546875" style="9" customWidth="1"/>
    <col min="2331" max="2559" width="11" style="9" customWidth="1"/>
    <col min="2560" max="2560" width="11" style="9"/>
    <col min="2561" max="2561" width="32.7109375" style="9" customWidth="1"/>
    <col min="2562" max="2562" width="12.140625" style="9" customWidth="1"/>
    <col min="2563" max="2563" width="8.7109375" style="9" customWidth="1"/>
    <col min="2564" max="2564" width="11" style="9" customWidth="1"/>
    <col min="2565" max="2565" width="15" style="9" customWidth="1"/>
    <col min="2566" max="2566" width="31.5703125" style="9" customWidth="1"/>
    <col min="2567" max="2585" width="0" style="9" hidden="1" customWidth="1"/>
    <col min="2586" max="2586" width="9.85546875" style="9" customWidth="1"/>
    <col min="2587" max="2815" width="11" style="9" customWidth="1"/>
    <col min="2816" max="2816" width="11" style="9"/>
    <col min="2817" max="2817" width="32.7109375" style="9" customWidth="1"/>
    <col min="2818" max="2818" width="12.140625" style="9" customWidth="1"/>
    <col min="2819" max="2819" width="8.7109375" style="9" customWidth="1"/>
    <col min="2820" max="2820" width="11" style="9" customWidth="1"/>
    <col min="2821" max="2821" width="15" style="9" customWidth="1"/>
    <col min="2822" max="2822" width="31.5703125" style="9" customWidth="1"/>
    <col min="2823" max="2841" width="0" style="9" hidden="1" customWidth="1"/>
    <col min="2842" max="2842" width="9.85546875" style="9" customWidth="1"/>
    <col min="2843" max="3071" width="11" style="9" customWidth="1"/>
    <col min="3072" max="3072" width="11" style="9"/>
    <col min="3073" max="3073" width="32.7109375" style="9" customWidth="1"/>
    <col min="3074" max="3074" width="12.140625" style="9" customWidth="1"/>
    <col min="3075" max="3075" width="8.7109375" style="9" customWidth="1"/>
    <col min="3076" max="3076" width="11" style="9" customWidth="1"/>
    <col min="3077" max="3077" width="15" style="9" customWidth="1"/>
    <col min="3078" max="3078" width="31.5703125" style="9" customWidth="1"/>
    <col min="3079" max="3097" width="0" style="9" hidden="1" customWidth="1"/>
    <col min="3098" max="3098" width="9.85546875" style="9" customWidth="1"/>
    <col min="3099" max="3327" width="11" style="9" customWidth="1"/>
    <col min="3328" max="3328" width="11" style="9"/>
    <col min="3329" max="3329" width="32.7109375" style="9" customWidth="1"/>
    <col min="3330" max="3330" width="12.140625" style="9" customWidth="1"/>
    <col min="3331" max="3331" width="8.7109375" style="9" customWidth="1"/>
    <col min="3332" max="3332" width="11" style="9" customWidth="1"/>
    <col min="3333" max="3333" width="15" style="9" customWidth="1"/>
    <col min="3334" max="3334" width="31.5703125" style="9" customWidth="1"/>
    <col min="3335" max="3353" width="0" style="9" hidden="1" customWidth="1"/>
    <col min="3354" max="3354" width="9.85546875" style="9" customWidth="1"/>
    <col min="3355" max="3583" width="11" style="9" customWidth="1"/>
    <col min="3584" max="3584" width="11" style="9"/>
    <col min="3585" max="3585" width="32.7109375" style="9" customWidth="1"/>
    <col min="3586" max="3586" width="12.140625" style="9" customWidth="1"/>
    <col min="3587" max="3587" width="8.7109375" style="9" customWidth="1"/>
    <col min="3588" max="3588" width="11" style="9" customWidth="1"/>
    <col min="3589" max="3589" width="15" style="9" customWidth="1"/>
    <col min="3590" max="3590" width="31.5703125" style="9" customWidth="1"/>
    <col min="3591" max="3609" width="0" style="9" hidden="1" customWidth="1"/>
    <col min="3610" max="3610" width="9.85546875" style="9" customWidth="1"/>
    <col min="3611" max="3839" width="11" style="9" customWidth="1"/>
    <col min="3840" max="3840" width="11" style="9"/>
    <col min="3841" max="3841" width="32.7109375" style="9" customWidth="1"/>
    <col min="3842" max="3842" width="12.140625" style="9" customWidth="1"/>
    <col min="3843" max="3843" width="8.7109375" style="9" customWidth="1"/>
    <col min="3844" max="3844" width="11" style="9" customWidth="1"/>
    <col min="3845" max="3845" width="15" style="9" customWidth="1"/>
    <col min="3846" max="3846" width="31.5703125" style="9" customWidth="1"/>
    <col min="3847" max="3865" width="0" style="9" hidden="1" customWidth="1"/>
    <col min="3866" max="3866" width="9.85546875" style="9" customWidth="1"/>
    <col min="3867" max="4095" width="11" style="9" customWidth="1"/>
    <col min="4096" max="4096" width="11" style="9"/>
    <col min="4097" max="4097" width="32.7109375" style="9" customWidth="1"/>
    <col min="4098" max="4098" width="12.140625" style="9" customWidth="1"/>
    <col min="4099" max="4099" width="8.7109375" style="9" customWidth="1"/>
    <col min="4100" max="4100" width="11" style="9" customWidth="1"/>
    <col min="4101" max="4101" width="15" style="9" customWidth="1"/>
    <col min="4102" max="4102" width="31.5703125" style="9" customWidth="1"/>
    <col min="4103" max="4121" width="0" style="9" hidden="1" customWidth="1"/>
    <col min="4122" max="4122" width="9.85546875" style="9" customWidth="1"/>
    <col min="4123" max="4351" width="11" style="9" customWidth="1"/>
    <col min="4352" max="4352" width="11" style="9"/>
    <col min="4353" max="4353" width="32.7109375" style="9" customWidth="1"/>
    <col min="4354" max="4354" width="12.140625" style="9" customWidth="1"/>
    <col min="4355" max="4355" width="8.7109375" style="9" customWidth="1"/>
    <col min="4356" max="4356" width="11" style="9" customWidth="1"/>
    <col min="4357" max="4357" width="15" style="9" customWidth="1"/>
    <col min="4358" max="4358" width="31.5703125" style="9" customWidth="1"/>
    <col min="4359" max="4377" width="0" style="9" hidden="1" customWidth="1"/>
    <col min="4378" max="4378" width="9.85546875" style="9" customWidth="1"/>
    <col min="4379" max="4607" width="11" style="9" customWidth="1"/>
    <col min="4608" max="4608" width="11" style="9"/>
    <col min="4609" max="4609" width="32.7109375" style="9" customWidth="1"/>
    <col min="4610" max="4610" width="12.140625" style="9" customWidth="1"/>
    <col min="4611" max="4611" width="8.7109375" style="9" customWidth="1"/>
    <col min="4612" max="4612" width="11" style="9" customWidth="1"/>
    <col min="4613" max="4613" width="15" style="9" customWidth="1"/>
    <col min="4614" max="4614" width="31.5703125" style="9" customWidth="1"/>
    <col min="4615" max="4633" width="0" style="9" hidden="1" customWidth="1"/>
    <col min="4634" max="4634" width="9.85546875" style="9" customWidth="1"/>
    <col min="4635" max="4863" width="11" style="9" customWidth="1"/>
    <col min="4864" max="4864" width="11" style="9"/>
    <col min="4865" max="4865" width="32.7109375" style="9" customWidth="1"/>
    <col min="4866" max="4866" width="12.140625" style="9" customWidth="1"/>
    <col min="4867" max="4867" width="8.7109375" style="9" customWidth="1"/>
    <col min="4868" max="4868" width="11" style="9" customWidth="1"/>
    <col min="4869" max="4869" width="15" style="9" customWidth="1"/>
    <col min="4870" max="4870" width="31.5703125" style="9" customWidth="1"/>
    <col min="4871" max="4889" width="0" style="9" hidden="1" customWidth="1"/>
    <col min="4890" max="4890" width="9.85546875" style="9" customWidth="1"/>
    <col min="4891" max="5119" width="11" style="9" customWidth="1"/>
    <col min="5120" max="5120" width="11" style="9"/>
    <col min="5121" max="5121" width="32.7109375" style="9" customWidth="1"/>
    <col min="5122" max="5122" width="12.140625" style="9" customWidth="1"/>
    <col min="5123" max="5123" width="8.7109375" style="9" customWidth="1"/>
    <col min="5124" max="5124" width="11" style="9" customWidth="1"/>
    <col min="5125" max="5125" width="15" style="9" customWidth="1"/>
    <col min="5126" max="5126" width="31.5703125" style="9" customWidth="1"/>
    <col min="5127" max="5145" width="0" style="9" hidden="1" customWidth="1"/>
    <col min="5146" max="5146" width="9.85546875" style="9" customWidth="1"/>
    <col min="5147" max="5375" width="11" style="9" customWidth="1"/>
    <col min="5376" max="5376" width="11" style="9"/>
    <col min="5377" max="5377" width="32.7109375" style="9" customWidth="1"/>
    <col min="5378" max="5378" width="12.140625" style="9" customWidth="1"/>
    <col min="5379" max="5379" width="8.7109375" style="9" customWidth="1"/>
    <col min="5380" max="5380" width="11" style="9" customWidth="1"/>
    <col min="5381" max="5381" width="15" style="9" customWidth="1"/>
    <col min="5382" max="5382" width="31.5703125" style="9" customWidth="1"/>
    <col min="5383" max="5401" width="0" style="9" hidden="1" customWidth="1"/>
    <col min="5402" max="5402" width="9.85546875" style="9" customWidth="1"/>
    <col min="5403" max="5631" width="11" style="9" customWidth="1"/>
    <col min="5632" max="5632" width="11" style="9"/>
    <col min="5633" max="5633" width="32.7109375" style="9" customWidth="1"/>
    <col min="5634" max="5634" width="12.140625" style="9" customWidth="1"/>
    <col min="5635" max="5635" width="8.7109375" style="9" customWidth="1"/>
    <col min="5636" max="5636" width="11" style="9" customWidth="1"/>
    <col min="5637" max="5637" width="15" style="9" customWidth="1"/>
    <col min="5638" max="5638" width="31.5703125" style="9" customWidth="1"/>
    <col min="5639" max="5657" width="0" style="9" hidden="1" customWidth="1"/>
    <col min="5658" max="5658" width="9.85546875" style="9" customWidth="1"/>
    <col min="5659" max="5887" width="11" style="9" customWidth="1"/>
    <col min="5888" max="5888" width="11" style="9"/>
    <col min="5889" max="5889" width="32.7109375" style="9" customWidth="1"/>
    <col min="5890" max="5890" width="12.140625" style="9" customWidth="1"/>
    <col min="5891" max="5891" width="8.7109375" style="9" customWidth="1"/>
    <col min="5892" max="5892" width="11" style="9" customWidth="1"/>
    <col min="5893" max="5893" width="15" style="9" customWidth="1"/>
    <col min="5894" max="5894" width="31.5703125" style="9" customWidth="1"/>
    <col min="5895" max="5913" width="0" style="9" hidden="1" customWidth="1"/>
    <col min="5914" max="5914" width="9.85546875" style="9" customWidth="1"/>
    <col min="5915" max="6143" width="11" style="9" customWidth="1"/>
    <col min="6144" max="6144" width="11" style="9"/>
    <col min="6145" max="6145" width="32.7109375" style="9" customWidth="1"/>
    <col min="6146" max="6146" width="12.140625" style="9" customWidth="1"/>
    <col min="6147" max="6147" width="8.7109375" style="9" customWidth="1"/>
    <col min="6148" max="6148" width="11" style="9" customWidth="1"/>
    <col min="6149" max="6149" width="15" style="9" customWidth="1"/>
    <col min="6150" max="6150" width="31.5703125" style="9" customWidth="1"/>
    <col min="6151" max="6169" width="0" style="9" hidden="1" customWidth="1"/>
    <col min="6170" max="6170" width="9.85546875" style="9" customWidth="1"/>
    <col min="6171" max="6399" width="11" style="9" customWidth="1"/>
    <col min="6400" max="6400" width="11" style="9"/>
    <col min="6401" max="6401" width="32.7109375" style="9" customWidth="1"/>
    <col min="6402" max="6402" width="12.140625" style="9" customWidth="1"/>
    <col min="6403" max="6403" width="8.7109375" style="9" customWidth="1"/>
    <col min="6404" max="6404" width="11" style="9" customWidth="1"/>
    <col min="6405" max="6405" width="15" style="9" customWidth="1"/>
    <col min="6406" max="6406" width="31.5703125" style="9" customWidth="1"/>
    <col min="6407" max="6425" width="0" style="9" hidden="1" customWidth="1"/>
    <col min="6426" max="6426" width="9.85546875" style="9" customWidth="1"/>
    <col min="6427" max="6655" width="11" style="9" customWidth="1"/>
    <col min="6656" max="6656" width="11" style="9"/>
    <col min="6657" max="6657" width="32.7109375" style="9" customWidth="1"/>
    <col min="6658" max="6658" width="12.140625" style="9" customWidth="1"/>
    <col min="6659" max="6659" width="8.7109375" style="9" customWidth="1"/>
    <col min="6660" max="6660" width="11" style="9" customWidth="1"/>
    <col min="6661" max="6661" width="15" style="9" customWidth="1"/>
    <col min="6662" max="6662" width="31.5703125" style="9" customWidth="1"/>
    <col min="6663" max="6681" width="0" style="9" hidden="1" customWidth="1"/>
    <col min="6682" max="6682" width="9.85546875" style="9" customWidth="1"/>
    <col min="6683" max="6911" width="11" style="9" customWidth="1"/>
    <col min="6912" max="6912" width="11" style="9"/>
    <col min="6913" max="6913" width="32.7109375" style="9" customWidth="1"/>
    <col min="6914" max="6914" width="12.140625" style="9" customWidth="1"/>
    <col min="6915" max="6915" width="8.7109375" style="9" customWidth="1"/>
    <col min="6916" max="6916" width="11" style="9" customWidth="1"/>
    <col min="6917" max="6917" width="15" style="9" customWidth="1"/>
    <col min="6918" max="6918" width="31.5703125" style="9" customWidth="1"/>
    <col min="6919" max="6937" width="0" style="9" hidden="1" customWidth="1"/>
    <col min="6938" max="6938" width="9.85546875" style="9" customWidth="1"/>
    <col min="6939" max="7167" width="11" style="9" customWidth="1"/>
    <col min="7168" max="7168" width="11" style="9"/>
    <col min="7169" max="7169" width="32.7109375" style="9" customWidth="1"/>
    <col min="7170" max="7170" width="12.140625" style="9" customWidth="1"/>
    <col min="7171" max="7171" width="8.7109375" style="9" customWidth="1"/>
    <col min="7172" max="7172" width="11" style="9" customWidth="1"/>
    <col min="7173" max="7173" width="15" style="9" customWidth="1"/>
    <col min="7174" max="7174" width="31.5703125" style="9" customWidth="1"/>
    <col min="7175" max="7193" width="0" style="9" hidden="1" customWidth="1"/>
    <col min="7194" max="7194" width="9.85546875" style="9" customWidth="1"/>
    <col min="7195" max="7423" width="11" style="9" customWidth="1"/>
    <col min="7424" max="7424" width="11" style="9"/>
    <col min="7425" max="7425" width="32.7109375" style="9" customWidth="1"/>
    <col min="7426" max="7426" width="12.140625" style="9" customWidth="1"/>
    <col min="7427" max="7427" width="8.7109375" style="9" customWidth="1"/>
    <col min="7428" max="7428" width="11" style="9" customWidth="1"/>
    <col min="7429" max="7429" width="15" style="9" customWidth="1"/>
    <col min="7430" max="7430" width="31.5703125" style="9" customWidth="1"/>
    <col min="7431" max="7449" width="0" style="9" hidden="1" customWidth="1"/>
    <col min="7450" max="7450" width="9.85546875" style="9" customWidth="1"/>
    <col min="7451" max="7679" width="11" style="9" customWidth="1"/>
    <col min="7680" max="7680" width="11" style="9"/>
    <col min="7681" max="7681" width="32.7109375" style="9" customWidth="1"/>
    <col min="7682" max="7682" width="12.140625" style="9" customWidth="1"/>
    <col min="7683" max="7683" width="8.7109375" style="9" customWidth="1"/>
    <col min="7684" max="7684" width="11" style="9" customWidth="1"/>
    <col min="7685" max="7685" width="15" style="9" customWidth="1"/>
    <col min="7686" max="7686" width="31.5703125" style="9" customWidth="1"/>
    <col min="7687" max="7705" width="0" style="9" hidden="1" customWidth="1"/>
    <col min="7706" max="7706" width="9.85546875" style="9" customWidth="1"/>
    <col min="7707" max="7935" width="11" style="9" customWidth="1"/>
    <col min="7936" max="7936" width="11" style="9"/>
    <col min="7937" max="7937" width="32.7109375" style="9" customWidth="1"/>
    <col min="7938" max="7938" width="12.140625" style="9" customWidth="1"/>
    <col min="7939" max="7939" width="8.7109375" style="9" customWidth="1"/>
    <col min="7940" max="7940" width="11" style="9" customWidth="1"/>
    <col min="7941" max="7941" width="15" style="9" customWidth="1"/>
    <col min="7942" max="7942" width="31.5703125" style="9" customWidth="1"/>
    <col min="7943" max="7961" width="0" style="9" hidden="1" customWidth="1"/>
    <col min="7962" max="7962" width="9.85546875" style="9" customWidth="1"/>
    <col min="7963" max="8191" width="11" style="9" customWidth="1"/>
    <col min="8192" max="8192" width="11" style="9"/>
    <col min="8193" max="8193" width="32.7109375" style="9" customWidth="1"/>
    <col min="8194" max="8194" width="12.140625" style="9" customWidth="1"/>
    <col min="8195" max="8195" width="8.7109375" style="9" customWidth="1"/>
    <col min="8196" max="8196" width="11" style="9" customWidth="1"/>
    <col min="8197" max="8197" width="15" style="9" customWidth="1"/>
    <col min="8198" max="8198" width="31.5703125" style="9" customWidth="1"/>
    <col min="8199" max="8217" width="0" style="9" hidden="1" customWidth="1"/>
    <col min="8218" max="8218" width="9.85546875" style="9" customWidth="1"/>
    <col min="8219" max="8447" width="11" style="9" customWidth="1"/>
    <col min="8448" max="8448" width="11" style="9"/>
    <col min="8449" max="8449" width="32.7109375" style="9" customWidth="1"/>
    <col min="8450" max="8450" width="12.140625" style="9" customWidth="1"/>
    <col min="8451" max="8451" width="8.7109375" style="9" customWidth="1"/>
    <col min="8452" max="8452" width="11" style="9" customWidth="1"/>
    <col min="8453" max="8453" width="15" style="9" customWidth="1"/>
    <col min="8454" max="8454" width="31.5703125" style="9" customWidth="1"/>
    <col min="8455" max="8473" width="0" style="9" hidden="1" customWidth="1"/>
    <col min="8474" max="8474" width="9.85546875" style="9" customWidth="1"/>
    <col min="8475" max="8703" width="11" style="9" customWidth="1"/>
    <col min="8704" max="8704" width="11" style="9"/>
    <col min="8705" max="8705" width="32.7109375" style="9" customWidth="1"/>
    <col min="8706" max="8706" width="12.140625" style="9" customWidth="1"/>
    <col min="8707" max="8707" width="8.7109375" style="9" customWidth="1"/>
    <col min="8708" max="8708" width="11" style="9" customWidth="1"/>
    <col min="8709" max="8709" width="15" style="9" customWidth="1"/>
    <col min="8710" max="8710" width="31.5703125" style="9" customWidth="1"/>
    <col min="8711" max="8729" width="0" style="9" hidden="1" customWidth="1"/>
    <col min="8730" max="8730" width="9.85546875" style="9" customWidth="1"/>
    <col min="8731" max="8959" width="11" style="9" customWidth="1"/>
    <col min="8960" max="8960" width="11" style="9"/>
    <col min="8961" max="8961" width="32.7109375" style="9" customWidth="1"/>
    <col min="8962" max="8962" width="12.140625" style="9" customWidth="1"/>
    <col min="8963" max="8963" width="8.7109375" style="9" customWidth="1"/>
    <col min="8964" max="8964" width="11" style="9" customWidth="1"/>
    <col min="8965" max="8965" width="15" style="9" customWidth="1"/>
    <col min="8966" max="8966" width="31.5703125" style="9" customWidth="1"/>
    <col min="8967" max="8985" width="0" style="9" hidden="1" customWidth="1"/>
    <col min="8986" max="8986" width="9.85546875" style="9" customWidth="1"/>
    <col min="8987" max="9215" width="11" style="9" customWidth="1"/>
    <col min="9216" max="9216" width="11" style="9"/>
    <col min="9217" max="9217" width="32.7109375" style="9" customWidth="1"/>
    <col min="9218" max="9218" width="12.140625" style="9" customWidth="1"/>
    <col min="9219" max="9219" width="8.7109375" style="9" customWidth="1"/>
    <col min="9220" max="9220" width="11" style="9" customWidth="1"/>
    <col min="9221" max="9221" width="15" style="9" customWidth="1"/>
    <col min="9222" max="9222" width="31.5703125" style="9" customWidth="1"/>
    <col min="9223" max="9241" width="0" style="9" hidden="1" customWidth="1"/>
    <col min="9242" max="9242" width="9.85546875" style="9" customWidth="1"/>
    <col min="9243" max="9471" width="11" style="9" customWidth="1"/>
    <col min="9472" max="9472" width="11" style="9"/>
    <col min="9473" max="9473" width="32.7109375" style="9" customWidth="1"/>
    <col min="9474" max="9474" width="12.140625" style="9" customWidth="1"/>
    <col min="9475" max="9475" width="8.7109375" style="9" customWidth="1"/>
    <col min="9476" max="9476" width="11" style="9" customWidth="1"/>
    <col min="9477" max="9477" width="15" style="9" customWidth="1"/>
    <col min="9478" max="9478" width="31.5703125" style="9" customWidth="1"/>
    <col min="9479" max="9497" width="0" style="9" hidden="1" customWidth="1"/>
    <col min="9498" max="9498" width="9.85546875" style="9" customWidth="1"/>
    <col min="9499" max="9727" width="11" style="9" customWidth="1"/>
    <col min="9728" max="9728" width="11" style="9"/>
    <col min="9729" max="9729" width="32.7109375" style="9" customWidth="1"/>
    <col min="9730" max="9730" width="12.140625" style="9" customWidth="1"/>
    <col min="9731" max="9731" width="8.7109375" style="9" customWidth="1"/>
    <col min="9732" max="9732" width="11" style="9" customWidth="1"/>
    <col min="9733" max="9733" width="15" style="9" customWidth="1"/>
    <col min="9734" max="9734" width="31.5703125" style="9" customWidth="1"/>
    <col min="9735" max="9753" width="0" style="9" hidden="1" customWidth="1"/>
    <col min="9754" max="9754" width="9.85546875" style="9" customWidth="1"/>
    <col min="9755" max="9983" width="11" style="9" customWidth="1"/>
    <col min="9984" max="9984" width="11" style="9"/>
    <col min="9985" max="9985" width="32.7109375" style="9" customWidth="1"/>
    <col min="9986" max="9986" width="12.140625" style="9" customWidth="1"/>
    <col min="9987" max="9987" width="8.7109375" style="9" customWidth="1"/>
    <col min="9988" max="9988" width="11" style="9" customWidth="1"/>
    <col min="9989" max="9989" width="15" style="9" customWidth="1"/>
    <col min="9990" max="9990" width="31.5703125" style="9" customWidth="1"/>
    <col min="9991" max="10009" width="0" style="9" hidden="1" customWidth="1"/>
    <col min="10010" max="10010" width="9.85546875" style="9" customWidth="1"/>
    <col min="10011" max="10239" width="11" style="9" customWidth="1"/>
    <col min="10240" max="10240" width="11" style="9"/>
    <col min="10241" max="10241" width="32.7109375" style="9" customWidth="1"/>
    <col min="10242" max="10242" width="12.140625" style="9" customWidth="1"/>
    <col min="10243" max="10243" width="8.7109375" style="9" customWidth="1"/>
    <col min="10244" max="10244" width="11" style="9" customWidth="1"/>
    <col min="10245" max="10245" width="15" style="9" customWidth="1"/>
    <col min="10246" max="10246" width="31.5703125" style="9" customWidth="1"/>
    <col min="10247" max="10265" width="0" style="9" hidden="1" customWidth="1"/>
    <col min="10266" max="10266" width="9.85546875" style="9" customWidth="1"/>
    <col min="10267" max="10495" width="11" style="9" customWidth="1"/>
    <col min="10496" max="10496" width="11" style="9"/>
    <col min="10497" max="10497" width="32.7109375" style="9" customWidth="1"/>
    <col min="10498" max="10498" width="12.140625" style="9" customWidth="1"/>
    <col min="10499" max="10499" width="8.7109375" style="9" customWidth="1"/>
    <col min="10500" max="10500" width="11" style="9" customWidth="1"/>
    <col min="10501" max="10501" width="15" style="9" customWidth="1"/>
    <col min="10502" max="10502" width="31.5703125" style="9" customWidth="1"/>
    <col min="10503" max="10521" width="0" style="9" hidden="1" customWidth="1"/>
    <col min="10522" max="10522" width="9.85546875" style="9" customWidth="1"/>
    <col min="10523" max="10751" width="11" style="9" customWidth="1"/>
    <col min="10752" max="10752" width="11" style="9"/>
    <col min="10753" max="10753" width="32.7109375" style="9" customWidth="1"/>
    <col min="10754" max="10754" width="12.140625" style="9" customWidth="1"/>
    <col min="10755" max="10755" width="8.7109375" style="9" customWidth="1"/>
    <col min="10756" max="10756" width="11" style="9" customWidth="1"/>
    <col min="10757" max="10757" width="15" style="9" customWidth="1"/>
    <col min="10758" max="10758" width="31.5703125" style="9" customWidth="1"/>
    <col min="10759" max="10777" width="0" style="9" hidden="1" customWidth="1"/>
    <col min="10778" max="10778" width="9.85546875" style="9" customWidth="1"/>
    <col min="10779" max="11007" width="11" style="9" customWidth="1"/>
    <col min="11008" max="11008" width="11" style="9"/>
    <col min="11009" max="11009" width="32.7109375" style="9" customWidth="1"/>
    <col min="11010" max="11010" width="12.140625" style="9" customWidth="1"/>
    <col min="11011" max="11011" width="8.7109375" style="9" customWidth="1"/>
    <col min="11012" max="11012" width="11" style="9" customWidth="1"/>
    <col min="11013" max="11013" width="15" style="9" customWidth="1"/>
    <col min="11014" max="11014" width="31.5703125" style="9" customWidth="1"/>
    <col min="11015" max="11033" width="0" style="9" hidden="1" customWidth="1"/>
    <col min="11034" max="11034" width="9.85546875" style="9" customWidth="1"/>
    <col min="11035" max="11263" width="11" style="9" customWidth="1"/>
    <col min="11264" max="11264" width="11" style="9"/>
    <col min="11265" max="11265" width="32.7109375" style="9" customWidth="1"/>
    <col min="11266" max="11266" width="12.140625" style="9" customWidth="1"/>
    <col min="11267" max="11267" width="8.7109375" style="9" customWidth="1"/>
    <col min="11268" max="11268" width="11" style="9" customWidth="1"/>
    <col min="11269" max="11269" width="15" style="9" customWidth="1"/>
    <col min="11270" max="11270" width="31.5703125" style="9" customWidth="1"/>
    <col min="11271" max="11289" width="0" style="9" hidden="1" customWidth="1"/>
    <col min="11290" max="11290" width="9.85546875" style="9" customWidth="1"/>
    <col min="11291" max="11519" width="11" style="9" customWidth="1"/>
    <col min="11520" max="11520" width="11" style="9"/>
    <col min="11521" max="11521" width="32.7109375" style="9" customWidth="1"/>
    <col min="11522" max="11522" width="12.140625" style="9" customWidth="1"/>
    <col min="11523" max="11523" width="8.7109375" style="9" customWidth="1"/>
    <col min="11524" max="11524" width="11" style="9" customWidth="1"/>
    <col min="11525" max="11525" width="15" style="9" customWidth="1"/>
    <col min="11526" max="11526" width="31.5703125" style="9" customWidth="1"/>
    <col min="11527" max="11545" width="0" style="9" hidden="1" customWidth="1"/>
    <col min="11546" max="11546" width="9.85546875" style="9" customWidth="1"/>
    <col min="11547" max="11775" width="11" style="9" customWidth="1"/>
    <col min="11776" max="11776" width="11" style="9"/>
    <col min="11777" max="11777" width="32.7109375" style="9" customWidth="1"/>
    <col min="11778" max="11778" width="12.140625" style="9" customWidth="1"/>
    <col min="11779" max="11779" width="8.7109375" style="9" customWidth="1"/>
    <col min="11780" max="11780" width="11" style="9" customWidth="1"/>
    <col min="11781" max="11781" width="15" style="9" customWidth="1"/>
    <col min="11782" max="11782" width="31.5703125" style="9" customWidth="1"/>
    <col min="11783" max="11801" width="0" style="9" hidden="1" customWidth="1"/>
    <col min="11802" max="11802" width="9.85546875" style="9" customWidth="1"/>
    <col min="11803" max="12031" width="11" style="9" customWidth="1"/>
    <col min="12032" max="12032" width="11" style="9"/>
    <col min="12033" max="12033" width="32.7109375" style="9" customWidth="1"/>
    <col min="12034" max="12034" width="12.140625" style="9" customWidth="1"/>
    <col min="12035" max="12035" width="8.7109375" style="9" customWidth="1"/>
    <col min="12036" max="12036" width="11" style="9" customWidth="1"/>
    <col min="12037" max="12037" width="15" style="9" customWidth="1"/>
    <col min="12038" max="12038" width="31.5703125" style="9" customWidth="1"/>
    <col min="12039" max="12057" width="0" style="9" hidden="1" customWidth="1"/>
    <col min="12058" max="12058" width="9.85546875" style="9" customWidth="1"/>
    <col min="12059" max="12287" width="11" style="9" customWidth="1"/>
    <col min="12288" max="12288" width="11" style="9"/>
    <col min="12289" max="12289" width="32.7109375" style="9" customWidth="1"/>
    <col min="12290" max="12290" width="12.140625" style="9" customWidth="1"/>
    <col min="12291" max="12291" width="8.7109375" style="9" customWidth="1"/>
    <col min="12292" max="12292" width="11" style="9" customWidth="1"/>
    <col min="12293" max="12293" width="15" style="9" customWidth="1"/>
    <col min="12294" max="12294" width="31.5703125" style="9" customWidth="1"/>
    <col min="12295" max="12313" width="0" style="9" hidden="1" customWidth="1"/>
    <col min="12314" max="12314" width="9.85546875" style="9" customWidth="1"/>
    <col min="12315" max="12543" width="11" style="9" customWidth="1"/>
    <col min="12544" max="12544" width="11" style="9"/>
    <col min="12545" max="12545" width="32.7109375" style="9" customWidth="1"/>
    <col min="12546" max="12546" width="12.140625" style="9" customWidth="1"/>
    <col min="12547" max="12547" width="8.7109375" style="9" customWidth="1"/>
    <col min="12548" max="12548" width="11" style="9" customWidth="1"/>
    <col min="12549" max="12549" width="15" style="9" customWidth="1"/>
    <col min="12550" max="12550" width="31.5703125" style="9" customWidth="1"/>
    <col min="12551" max="12569" width="0" style="9" hidden="1" customWidth="1"/>
    <col min="12570" max="12570" width="9.85546875" style="9" customWidth="1"/>
    <col min="12571" max="12799" width="11" style="9" customWidth="1"/>
    <col min="12800" max="12800" width="11" style="9"/>
    <col min="12801" max="12801" width="32.7109375" style="9" customWidth="1"/>
    <col min="12802" max="12802" width="12.140625" style="9" customWidth="1"/>
    <col min="12803" max="12803" width="8.7109375" style="9" customWidth="1"/>
    <col min="12804" max="12804" width="11" style="9" customWidth="1"/>
    <col min="12805" max="12805" width="15" style="9" customWidth="1"/>
    <col min="12806" max="12806" width="31.5703125" style="9" customWidth="1"/>
    <col min="12807" max="12825" width="0" style="9" hidden="1" customWidth="1"/>
    <col min="12826" max="12826" width="9.85546875" style="9" customWidth="1"/>
    <col min="12827" max="13055" width="11" style="9" customWidth="1"/>
    <col min="13056" max="13056" width="11" style="9"/>
    <col min="13057" max="13057" width="32.7109375" style="9" customWidth="1"/>
    <col min="13058" max="13058" width="12.140625" style="9" customWidth="1"/>
    <col min="13059" max="13059" width="8.7109375" style="9" customWidth="1"/>
    <col min="13060" max="13060" width="11" style="9" customWidth="1"/>
    <col min="13061" max="13061" width="15" style="9" customWidth="1"/>
    <col min="13062" max="13062" width="31.5703125" style="9" customWidth="1"/>
    <col min="13063" max="13081" width="0" style="9" hidden="1" customWidth="1"/>
    <col min="13082" max="13082" width="9.85546875" style="9" customWidth="1"/>
    <col min="13083" max="13311" width="11" style="9" customWidth="1"/>
    <col min="13312" max="13312" width="11" style="9"/>
    <col min="13313" max="13313" width="32.7109375" style="9" customWidth="1"/>
    <col min="13314" max="13314" width="12.140625" style="9" customWidth="1"/>
    <col min="13315" max="13315" width="8.7109375" style="9" customWidth="1"/>
    <col min="13316" max="13316" width="11" style="9" customWidth="1"/>
    <col min="13317" max="13317" width="15" style="9" customWidth="1"/>
    <col min="13318" max="13318" width="31.5703125" style="9" customWidth="1"/>
    <col min="13319" max="13337" width="0" style="9" hidden="1" customWidth="1"/>
    <col min="13338" max="13338" width="9.85546875" style="9" customWidth="1"/>
    <col min="13339" max="13567" width="11" style="9" customWidth="1"/>
    <col min="13568" max="13568" width="11" style="9"/>
    <col min="13569" max="13569" width="32.7109375" style="9" customWidth="1"/>
    <col min="13570" max="13570" width="12.140625" style="9" customWidth="1"/>
    <col min="13571" max="13571" width="8.7109375" style="9" customWidth="1"/>
    <col min="13572" max="13572" width="11" style="9" customWidth="1"/>
    <col min="13573" max="13573" width="15" style="9" customWidth="1"/>
    <col min="13574" max="13574" width="31.5703125" style="9" customWidth="1"/>
    <col min="13575" max="13593" width="0" style="9" hidden="1" customWidth="1"/>
    <col min="13594" max="13594" width="9.85546875" style="9" customWidth="1"/>
    <col min="13595" max="13823" width="11" style="9" customWidth="1"/>
    <col min="13824" max="13824" width="11" style="9"/>
    <col min="13825" max="13825" width="32.7109375" style="9" customWidth="1"/>
    <col min="13826" max="13826" width="12.140625" style="9" customWidth="1"/>
    <col min="13827" max="13827" width="8.7109375" style="9" customWidth="1"/>
    <col min="13828" max="13828" width="11" style="9" customWidth="1"/>
    <col min="13829" max="13829" width="15" style="9" customWidth="1"/>
    <col min="13830" max="13830" width="31.5703125" style="9" customWidth="1"/>
    <col min="13831" max="13849" width="0" style="9" hidden="1" customWidth="1"/>
    <col min="13850" max="13850" width="9.85546875" style="9" customWidth="1"/>
    <col min="13851" max="14079" width="11" style="9" customWidth="1"/>
    <col min="14080" max="14080" width="11" style="9"/>
    <col min="14081" max="14081" width="32.7109375" style="9" customWidth="1"/>
    <col min="14082" max="14082" width="12.140625" style="9" customWidth="1"/>
    <col min="14083" max="14083" width="8.7109375" style="9" customWidth="1"/>
    <col min="14084" max="14084" width="11" style="9" customWidth="1"/>
    <col min="14085" max="14085" width="15" style="9" customWidth="1"/>
    <col min="14086" max="14086" width="31.5703125" style="9" customWidth="1"/>
    <col min="14087" max="14105" width="0" style="9" hidden="1" customWidth="1"/>
    <col min="14106" max="14106" width="9.85546875" style="9" customWidth="1"/>
    <col min="14107" max="14335" width="11" style="9" customWidth="1"/>
    <col min="14336" max="14336" width="11" style="9"/>
    <col min="14337" max="14337" width="32.7109375" style="9" customWidth="1"/>
    <col min="14338" max="14338" width="12.140625" style="9" customWidth="1"/>
    <col min="14339" max="14339" width="8.7109375" style="9" customWidth="1"/>
    <col min="14340" max="14340" width="11" style="9" customWidth="1"/>
    <col min="14341" max="14341" width="15" style="9" customWidth="1"/>
    <col min="14342" max="14342" width="31.5703125" style="9" customWidth="1"/>
    <col min="14343" max="14361" width="0" style="9" hidden="1" customWidth="1"/>
    <col min="14362" max="14362" width="9.85546875" style="9" customWidth="1"/>
    <col min="14363" max="14591" width="11" style="9" customWidth="1"/>
    <col min="14592" max="14592" width="11" style="9"/>
    <col min="14593" max="14593" width="32.7109375" style="9" customWidth="1"/>
    <col min="14594" max="14594" width="12.140625" style="9" customWidth="1"/>
    <col min="14595" max="14595" width="8.7109375" style="9" customWidth="1"/>
    <col min="14596" max="14596" width="11" style="9" customWidth="1"/>
    <col min="14597" max="14597" width="15" style="9" customWidth="1"/>
    <col min="14598" max="14598" width="31.5703125" style="9" customWidth="1"/>
    <col min="14599" max="14617" width="0" style="9" hidden="1" customWidth="1"/>
    <col min="14618" max="14618" width="9.85546875" style="9" customWidth="1"/>
    <col min="14619" max="14847" width="11" style="9" customWidth="1"/>
    <col min="14848" max="14848" width="11" style="9"/>
    <col min="14849" max="14849" width="32.7109375" style="9" customWidth="1"/>
    <col min="14850" max="14850" width="12.140625" style="9" customWidth="1"/>
    <col min="14851" max="14851" width="8.7109375" style="9" customWidth="1"/>
    <col min="14852" max="14852" width="11" style="9" customWidth="1"/>
    <col min="14853" max="14853" width="15" style="9" customWidth="1"/>
    <col min="14854" max="14854" width="31.5703125" style="9" customWidth="1"/>
    <col min="14855" max="14873" width="0" style="9" hidden="1" customWidth="1"/>
    <col min="14874" max="14874" width="9.85546875" style="9" customWidth="1"/>
    <col min="14875" max="15103" width="11" style="9" customWidth="1"/>
    <col min="15104" max="15104" width="11" style="9"/>
    <col min="15105" max="15105" width="32.7109375" style="9" customWidth="1"/>
    <col min="15106" max="15106" width="12.140625" style="9" customWidth="1"/>
    <col min="15107" max="15107" width="8.7109375" style="9" customWidth="1"/>
    <col min="15108" max="15108" width="11" style="9" customWidth="1"/>
    <col min="15109" max="15109" width="15" style="9" customWidth="1"/>
    <col min="15110" max="15110" width="31.5703125" style="9" customWidth="1"/>
    <col min="15111" max="15129" width="0" style="9" hidden="1" customWidth="1"/>
    <col min="15130" max="15130" width="9.85546875" style="9" customWidth="1"/>
    <col min="15131" max="15359" width="11" style="9" customWidth="1"/>
    <col min="15360" max="15360" width="11" style="9"/>
    <col min="15361" max="15361" width="32.7109375" style="9" customWidth="1"/>
    <col min="15362" max="15362" width="12.140625" style="9" customWidth="1"/>
    <col min="15363" max="15363" width="8.7109375" style="9" customWidth="1"/>
    <col min="15364" max="15364" width="11" style="9" customWidth="1"/>
    <col min="15365" max="15365" width="15" style="9" customWidth="1"/>
    <col min="15366" max="15366" width="31.5703125" style="9" customWidth="1"/>
    <col min="15367" max="15385" width="0" style="9" hidden="1" customWidth="1"/>
    <col min="15386" max="15386" width="9.85546875" style="9" customWidth="1"/>
    <col min="15387" max="15615" width="11" style="9" customWidth="1"/>
    <col min="15616" max="15616" width="11" style="9"/>
    <col min="15617" max="15617" width="32.7109375" style="9" customWidth="1"/>
    <col min="15618" max="15618" width="12.140625" style="9" customWidth="1"/>
    <col min="15619" max="15619" width="8.7109375" style="9" customWidth="1"/>
    <col min="15620" max="15620" width="11" style="9" customWidth="1"/>
    <col min="15621" max="15621" width="15" style="9" customWidth="1"/>
    <col min="15622" max="15622" width="31.5703125" style="9" customWidth="1"/>
    <col min="15623" max="15641" width="0" style="9" hidden="1" customWidth="1"/>
    <col min="15642" max="15642" width="9.85546875" style="9" customWidth="1"/>
    <col min="15643" max="15871" width="11" style="9" customWidth="1"/>
    <col min="15872" max="15872" width="11" style="9"/>
    <col min="15873" max="15873" width="32.7109375" style="9" customWidth="1"/>
    <col min="15874" max="15874" width="12.140625" style="9" customWidth="1"/>
    <col min="15875" max="15875" width="8.7109375" style="9" customWidth="1"/>
    <col min="15876" max="15876" width="11" style="9" customWidth="1"/>
    <col min="15877" max="15877" width="15" style="9" customWidth="1"/>
    <col min="15878" max="15878" width="31.5703125" style="9" customWidth="1"/>
    <col min="15879" max="15897" width="0" style="9" hidden="1" customWidth="1"/>
    <col min="15898" max="15898" width="9.85546875" style="9" customWidth="1"/>
    <col min="15899" max="16127" width="11" style="9" customWidth="1"/>
    <col min="16128" max="16128" width="11" style="9"/>
    <col min="16129" max="16129" width="32.7109375" style="9" customWidth="1"/>
    <col min="16130" max="16130" width="12.140625" style="9" customWidth="1"/>
    <col min="16131" max="16131" width="8.7109375" style="9" customWidth="1"/>
    <col min="16132" max="16132" width="11" style="9" customWidth="1"/>
    <col min="16133" max="16133" width="15" style="9" customWidth="1"/>
    <col min="16134" max="16134" width="31.5703125" style="9" customWidth="1"/>
    <col min="16135" max="16153" width="0" style="9" hidden="1" customWidth="1"/>
    <col min="16154" max="16154" width="9.85546875" style="9" customWidth="1"/>
    <col min="16155" max="16383" width="11" style="9" customWidth="1"/>
    <col min="16384" max="16384" width="11" style="9"/>
  </cols>
  <sheetData>
    <row r="1" spans="1:18" ht="24.75" customHeight="1">
      <c r="A1" s="1" t="s">
        <v>0</v>
      </c>
      <c r="F1" s="4" t="s">
        <v>1</v>
      </c>
      <c r="G1" s="94"/>
      <c r="H1" s="95"/>
      <c r="I1" s="95"/>
      <c r="J1" s="95"/>
      <c r="L1" s="97"/>
    </row>
    <row r="2" spans="1:18" ht="18.95" customHeight="1">
      <c r="B2" s="2" t="s">
        <v>109</v>
      </c>
      <c r="F2" s="9"/>
      <c r="G2" s="94"/>
      <c r="H2" s="95"/>
      <c r="I2" s="95"/>
      <c r="J2" s="95"/>
    </row>
    <row r="3" spans="1:18" ht="20.25">
      <c r="A3" s="10" t="s">
        <v>110</v>
      </c>
      <c r="B3" s="11"/>
      <c r="C3" s="18"/>
      <c r="D3" s="18"/>
      <c r="E3" s="12" t="s">
        <v>111</v>
      </c>
      <c r="F3" s="12"/>
      <c r="G3" s="94"/>
      <c r="H3" s="95"/>
      <c r="I3" s="95"/>
      <c r="J3" s="95"/>
      <c r="K3" s="99"/>
      <c r="L3" s="100"/>
    </row>
    <row r="4" spans="1:18" ht="18.95" customHeight="1">
      <c r="A4" s="10" t="s">
        <v>112</v>
      </c>
      <c r="B4" s="14"/>
      <c r="C4" s="18"/>
      <c r="D4" s="15" t="s">
        <v>113</v>
      </c>
      <c r="E4" s="15"/>
      <c r="F4" s="15"/>
      <c r="G4" s="94"/>
      <c r="H4" s="95"/>
      <c r="I4" s="95"/>
      <c r="J4" s="95"/>
      <c r="L4" s="100"/>
    </row>
    <row r="5" spans="1:18" ht="18.95" customHeight="1">
      <c r="A5" s="10" t="s">
        <v>114</v>
      </c>
      <c r="B5" s="18"/>
      <c r="C5" s="18"/>
      <c r="D5" s="18"/>
      <c r="E5" s="101"/>
      <c r="F5" s="102"/>
      <c r="G5" s="94"/>
      <c r="H5" s="95"/>
      <c r="I5" s="95"/>
      <c r="J5" s="95"/>
    </row>
    <row r="6" spans="1:18" ht="18.95" customHeight="1">
      <c r="A6" s="10"/>
      <c r="B6" s="18"/>
      <c r="C6" s="18"/>
      <c r="D6" s="18"/>
      <c r="E6" s="101"/>
      <c r="F6" s="20"/>
      <c r="G6" s="94"/>
      <c r="H6" s="95"/>
      <c r="I6" s="95"/>
      <c r="J6" s="95"/>
    </row>
    <row r="7" spans="1:18" ht="16.5" customHeight="1">
      <c r="A7" s="22" t="s">
        <v>9</v>
      </c>
      <c r="B7" s="23" t="s">
        <v>10</v>
      </c>
      <c r="C7" s="24" t="s">
        <v>11</v>
      </c>
      <c r="D7" s="24" t="s">
        <v>12</v>
      </c>
      <c r="E7" s="24" t="s">
        <v>13</v>
      </c>
      <c r="F7" s="25" t="s">
        <v>14</v>
      </c>
      <c r="G7" s="94"/>
      <c r="H7" s="95"/>
      <c r="I7" s="95"/>
      <c r="J7" s="95"/>
    </row>
    <row r="8" spans="1:18" ht="13.5" customHeight="1">
      <c r="B8" s="26" t="s">
        <v>15</v>
      </c>
      <c r="C8" s="27" t="s">
        <v>16</v>
      </c>
      <c r="D8" s="27" t="s">
        <v>17</v>
      </c>
      <c r="E8" s="27" t="s">
        <v>17</v>
      </c>
      <c r="F8" s="103"/>
      <c r="G8" s="94"/>
      <c r="H8" s="95"/>
      <c r="I8" s="95"/>
      <c r="J8" s="95"/>
      <c r="K8" s="104"/>
    </row>
    <row r="9" spans="1:18" ht="13.5" customHeight="1">
      <c r="A9" s="30"/>
      <c r="B9" s="26" t="s">
        <v>18</v>
      </c>
      <c r="C9" s="27"/>
      <c r="D9" s="26" t="s">
        <v>19</v>
      </c>
      <c r="E9" s="26" t="s">
        <v>20</v>
      </c>
      <c r="G9" s="94"/>
      <c r="H9" s="95"/>
      <c r="I9" s="95"/>
      <c r="J9" s="79"/>
      <c r="K9" s="95"/>
    </row>
    <row r="10" spans="1:18" ht="8.1" customHeight="1">
      <c r="A10" s="105"/>
      <c r="B10" s="106"/>
      <c r="C10" s="106"/>
      <c r="D10" s="80"/>
      <c r="E10" s="80"/>
      <c r="G10" s="107"/>
      <c r="H10" s="18"/>
      <c r="I10" s="18"/>
      <c r="J10" s="106"/>
      <c r="K10" s="18"/>
      <c r="L10" s="54"/>
      <c r="R10" s="49"/>
    </row>
    <row r="11" spans="1:18" s="112" customFormat="1" ht="12" customHeight="1">
      <c r="A11" s="108" t="s">
        <v>115</v>
      </c>
      <c r="B11" s="50">
        <f>SUM(B12:B22)</f>
        <v>723541</v>
      </c>
      <c r="C11" s="50">
        <f>SUM(C12:C22)</f>
        <v>169473</v>
      </c>
      <c r="D11" s="50">
        <f>SUM(D12:D22)</f>
        <v>2990</v>
      </c>
      <c r="E11" s="55">
        <f>SUM(E12:E22)</f>
        <v>15</v>
      </c>
      <c r="F11" s="66" t="s">
        <v>116</v>
      </c>
      <c r="G11" s="34"/>
      <c r="H11" s="34"/>
      <c r="I11" s="34"/>
      <c r="J11" s="34"/>
      <c r="K11" s="109"/>
      <c r="L11" s="54"/>
      <c r="M11" s="110"/>
      <c r="N11" s="111"/>
      <c r="O11" s="111"/>
      <c r="R11" s="49"/>
    </row>
    <row r="12" spans="1:18" s="112" customFormat="1" ht="12" customHeight="1">
      <c r="A12" s="113" t="s">
        <v>117</v>
      </c>
      <c r="B12" s="45">
        <v>22494</v>
      </c>
      <c r="C12" s="45">
        <v>6512</v>
      </c>
      <c r="D12" s="45">
        <v>143</v>
      </c>
      <c r="E12" s="46">
        <v>2</v>
      </c>
      <c r="F12" s="114" t="s">
        <v>118</v>
      </c>
      <c r="G12" s="40"/>
      <c r="H12" s="41"/>
      <c r="I12" s="41"/>
      <c r="J12" s="41"/>
      <c r="K12" s="115"/>
      <c r="L12" s="54"/>
      <c r="M12" s="110"/>
      <c r="N12" s="111"/>
      <c r="O12" s="111"/>
      <c r="R12" s="49"/>
    </row>
    <row r="13" spans="1:18" s="112" customFormat="1" ht="12" customHeight="1">
      <c r="A13" s="116" t="s">
        <v>119</v>
      </c>
      <c r="B13" s="45">
        <v>50419</v>
      </c>
      <c r="C13" s="45">
        <v>20246</v>
      </c>
      <c r="D13" s="45">
        <v>194</v>
      </c>
      <c r="E13" s="46">
        <v>1</v>
      </c>
      <c r="F13" s="114" t="s">
        <v>120</v>
      </c>
      <c r="G13" s="40"/>
      <c r="H13" s="98"/>
      <c r="I13" s="98"/>
      <c r="J13" s="98"/>
      <c r="K13" s="115"/>
      <c r="L13" s="54"/>
      <c r="M13" s="110"/>
      <c r="N13" s="111"/>
      <c r="O13" s="111"/>
      <c r="R13" s="49"/>
    </row>
    <row r="14" spans="1:18" s="112" customFormat="1" ht="12" customHeight="1">
      <c r="A14" s="116" t="s">
        <v>121</v>
      </c>
      <c r="B14" s="45">
        <v>51565</v>
      </c>
      <c r="C14" s="45">
        <v>16360</v>
      </c>
      <c r="D14" s="45">
        <v>228</v>
      </c>
      <c r="E14" s="46">
        <v>1</v>
      </c>
      <c r="F14" s="47" t="s">
        <v>122</v>
      </c>
      <c r="G14" s="40"/>
      <c r="H14" s="98"/>
      <c r="I14" s="98"/>
      <c r="J14" s="98"/>
      <c r="K14" s="115"/>
      <c r="L14" s="54"/>
      <c r="M14" s="110"/>
      <c r="N14" s="111"/>
      <c r="O14" s="111"/>
      <c r="R14" s="49"/>
    </row>
    <row r="15" spans="1:18" s="112" customFormat="1" ht="12" customHeight="1">
      <c r="A15" s="116" t="s">
        <v>123</v>
      </c>
      <c r="B15" s="45">
        <v>5195</v>
      </c>
      <c r="C15" s="45">
        <v>1316</v>
      </c>
      <c r="D15" s="45">
        <v>26</v>
      </c>
      <c r="E15" s="46">
        <v>1</v>
      </c>
      <c r="F15" s="114" t="s">
        <v>124</v>
      </c>
      <c r="G15" s="40"/>
      <c r="H15" s="98"/>
      <c r="I15" s="98"/>
      <c r="J15" s="98"/>
      <c r="K15" s="115"/>
      <c r="L15" s="54"/>
      <c r="M15" s="110"/>
      <c r="N15" s="111"/>
      <c r="O15" s="111"/>
      <c r="R15" s="49"/>
    </row>
    <row r="16" spans="1:18" s="112" customFormat="1" ht="12" customHeight="1">
      <c r="A16" s="113" t="s">
        <v>125</v>
      </c>
      <c r="B16" s="45">
        <v>444234</v>
      </c>
      <c r="C16" s="45">
        <v>75891</v>
      </c>
      <c r="D16" s="45">
        <v>1687</v>
      </c>
      <c r="E16" s="46">
        <v>4</v>
      </c>
      <c r="F16" s="114" t="s">
        <v>126</v>
      </c>
      <c r="G16" s="40"/>
      <c r="H16" s="98"/>
      <c r="I16" s="98"/>
      <c r="J16" s="98"/>
      <c r="K16" s="115"/>
      <c r="L16" s="54"/>
      <c r="M16" s="110"/>
      <c r="N16" s="111"/>
      <c r="O16" s="111"/>
      <c r="R16" s="49"/>
    </row>
    <row r="17" spans="1:18" s="112" customFormat="1" ht="12" customHeight="1">
      <c r="A17" s="117" t="s">
        <v>127</v>
      </c>
      <c r="B17" s="45">
        <v>26598</v>
      </c>
      <c r="C17" s="45">
        <v>9762</v>
      </c>
      <c r="D17" s="45">
        <v>108</v>
      </c>
      <c r="E17" s="46">
        <v>1</v>
      </c>
      <c r="F17" s="47" t="s">
        <v>128</v>
      </c>
      <c r="G17" s="40"/>
      <c r="H17" s="98"/>
      <c r="I17" s="98"/>
      <c r="J17" s="98"/>
      <c r="K17" s="115"/>
      <c r="L17" s="54"/>
      <c r="M17" s="110"/>
      <c r="N17" s="111"/>
      <c r="O17" s="111"/>
      <c r="R17" s="49"/>
    </row>
    <row r="18" spans="1:18" s="112" customFormat="1" ht="12" customHeight="1">
      <c r="A18" s="113" t="s">
        <v>129</v>
      </c>
      <c r="B18" s="45">
        <v>26231</v>
      </c>
      <c r="C18" s="45">
        <v>271</v>
      </c>
      <c r="D18" s="45">
        <v>86</v>
      </c>
      <c r="E18" s="46">
        <v>1</v>
      </c>
      <c r="F18" s="114" t="s">
        <v>130</v>
      </c>
      <c r="G18" s="40"/>
      <c r="H18" s="98"/>
      <c r="I18" s="98"/>
      <c r="J18" s="98"/>
      <c r="K18" s="115"/>
      <c r="L18" s="54"/>
      <c r="M18" s="110"/>
      <c r="N18" s="111"/>
      <c r="O18" s="111"/>
      <c r="R18" s="43"/>
    </row>
    <row r="19" spans="1:18" s="112" customFormat="1" ht="12" customHeight="1">
      <c r="A19" s="113" t="s">
        <v>131</v>
      </c>
      <c r="B19" s="45">
        <v>27539</v>
      </c>
      <c r="C19" s="45">
        <v>9755</v>
      </c>
      <c r="D19" s="45">
        <v>148</v>
      </c>
      <c r="E19" s="46">
        <v>1</v>
      </c>
      <c r="F19" s="47" t="s">
        <v>132</v>
      </c>
      <c r="G19" s="40"/>
      <c r="H19" s="98"/>
      <c r="I19" s="98"/>
      <c r="J19" s="98"/>
      <c r="K19" s="115"/>
      <c r="L19" s="54"/>
      <c r="M19" s="110"/>
      <c r="N19" s="111"/>
      <c r="O19" s="111"/>
      <c r="R19" s="49"/>
    </row>
    <row r="20" spans="1:18" s="112" customFormat="1" ht="12" customHeight="1">
      <c r="A20" s="118" t="s">
        <v>133</v>
      </c>
      <c r="B20" s="45">
        <v>44991</v>
      </c>
      <c r="C20" s="45">
        <v>20377</v>
      </c>
      <c r="D20" s="45">
        <v>239</v>
      </c>
      <c r="E20" s="46">
        <v>1</v>
      </c>
      <c r="F20" s="114" t="s">
        <v>134</v>
      </c>
      <c r="G20" s="34"/>
      <c r="H20" s="34"/>
      <c r="I20" s="34"/>
      <c r="J20" s="34"/>
      <c r="K20" s="109"/>
      <c r="L20" s="54"/>
      <c r="M20" s="110"/>
      <c r="N20" s="111"/>
      <c r="O20" s="111"/>
      <c r="R20" s="49"/>
    </row>
    <row r="21" spans="1:18" s="112" customFormat="1" ht="12" customHeight="1">
      <c r="A21" s="119" t="s">
        <v>135</v>
      </c>
      <c r="B21" s="45">
        <v>5406</v>
      </c>
      <c r="C21" s="45">
        <v>2313</v>
      </c>
      <c r="D21" s="45">
        <v>50</v>
      </c>
      <c r="E21" s="46">
        <v>1</v>
      </c>
      <c r="F21" s="47" t="s">
        <v>136</v>
      </c>
      <c r="G21" s="34"/>
      <c r="H21" s="34"/>
      <c r="I21" s="34"/>
      <c r="J21" s="34"/>
      <c r="K21" s="109"/>
      <c r="L21" s="54"/>
      <c r="M21" s="110"/>
      <c r="N21" s="111"/>
      <c r="O21" s="111"/>
      <c r="R21" s="49"/>
    </row>
    <row r="22" spans="1:18" s="112" customFormat="1" ht="12" customHeight="1">
      <c r="A22" s="119" t="s">
        <v>137</v>
      </c>
      <c r="B22" s="45">
        <v>18869</v>
      </c>
      <c r="C22" s="45">
        <v>6670</v>
      </c>
      <c r="D22" s="45">
        <v>81</v>
      </c>
      <c r="E22" s="46">
        <v>1</v>
      </c>
      <c r="F22" s="47" t="s">
        <v>138</v>
      </c>
      <c r="G22" s="34"/>
      <c r="H22" s="34"/>
      <c r="I22" s="34"/>
      <c r="J22" s="34"/>
      <c r="K22" s="109"/>
      <c r="L22" s="54"/>
      <c r="M22" s="110"/>
      <c r="N22" s="111"/>
      <c r="O22" s="111"/>
      <c r="R22" s="49"/>
    </row>
    <row r="23" spans="1:18" s="112" customFormat="1" ht="12" customHeight="1">
      <c r="A23" s="57" t="s">
        <v>139</v>
      </c>
      <c r="B23" s="50">
        <f>SUM(B24:B27)</f>
        <v>750294</v>
      </c>
      <c r="C23" s="50">
        <f>SUM(C24:C27)</f>
        <v>114864</v>
      </c>
      <c r="D23" s="50">
        <f>SUM(D24:D27)</f>
        <v>3191</v>
      </c>
      <c r="E23" s="55">
        <f>SUM(E24:E27)</f>
        <v>15</v>
      </c>
      <c r="F23" s="39" t="s">
        <v>140</v>
      </c>
      <c r="G23" s="40"/>
      <c r="H23" s="98"/>
      <c r="I23" s="98"/>
      <c r="J23" s="98"/>
      <c r="K23" s="115"/>
      <c r="L23" s="59"/>
      <c r="M23" s="110"/>
      <c r="N23" s="111"/>
      <c r="O23" s="111"/>
      <c r="R23" s="49"/>
    </row>
    <row r="24" spans="1:18" s="112" customFormat="1" ht="12" customHeight="1">
      <c r="A24" s="53" t="s">
        <v>141</v>
      </c>
      <c r="B24" s="45">
        <v>35944</v>
      </c>
      <c r="C24" s="45">
        <v>12547</v>
      </c>
      <c r="D24" s="45">
        <v>257</v>
      </c>
      <c r="E24" s="46">
        <v>3</v>
      </c>
      <c r="F24" s="47" t="s">
        <v>142</v>
      </c>
      <c r="G24" s="40"/>
      <c r="H24" s="98"/>
      <c r="I24" s="98"/>
      <c r="J24" s="98"/>
      <c r="K24" s="115"/>
      <c r="L24" s="54"/>
      <c r="M24" s="110"/>
      <c r="N24" s="111"/>
      <c r="O24" s="111"/>
      <c r="R24" s="49"/>
    </row>
    <row r="25" spans="1:18" s="112" customFormat="1" ht="12" customHeight="1">
      <c r="A25" s="53" t="s">
        <v>143</v>
      </c>
      <c r="B25" s="45">
        <v>654071</v>
      </c>
      <c r="C25" s="45">
        <v>85471</v>
      </c>
      <c r="D25" s="45">
        <v>2719</v>
      </c>
      <c r="E25" s="46">
        <v>10</v>
      </c>
      <c r="F25" s="47" t="s">
        <v>144</v>
      </c>
      <c r="G25" s="40"/>
      <c r="H25" s="98"/>
      <c r="I25" s="98"/>
      <c r="J25" s="98"/>
      <c r="K25" s="115"/>
      <c r="L25" s="54"/>
      <c r="M25" s="110"/>
      <c r="N25" s="111"/>
      <c r="O25" s="111"/>
      <c r="R25" s="49"/>
    </row>
    <row r="26" spans="1:18" s="112" customFormat="1" ht="12" customHeight="1">
      <c r="A26" s="53" t="s">
        <v>145</v>
      </c>
      <c r="B26" s="45">
        <v>46261</v>
      </c>
      <c r="C26" s="45">
        <v>14162</v>
      </c>
      <c r="D26" s="45">
        <v>159</v>
      </c>
      <c r="E26" s="46">
        <v>1</v>
      </c>
      <c r="F26" s="47" t="s">
        <v>146</v>
      </c>
      <c r="G26" s="40"/>
      <c r="H26" s="98"/>
      <c r="I26" s="98"/>
      <c r="J26" s="98"/>
      <c r="K26" s="115"/>
      <c r="L26" s="52"/>
      <c r="M26" s="110"/>
      <c r="N26" s="111"/>
      <c r="O26" s="111"/>
      <c r="R26" s="49"/>
    </row>
    <row r="27" spans="1:18" s="112" customFormat="1" ht="12" customHeight="1">
      <c r="A27" s="56" t="s">
        <v>147</v>
      </c>
      <c r="B27" s="45">
        <v>14018</v>
      </c>
      <c r="C27" s="45">
        <v>2684</v>
      </c>
      <c r="D27" s="45">
        <v>56</v>
      </c>
      <c r="E27" s="46">
        <v>1</v>
      </c>
      <c r="F27" s="47" t="s">
        <v>148</v>
      </c>
      <c r="G27" s="34"/>
      <c r="H27" s="34"/>
      <c r="I27" s="34"/>
      <c r="J27" s="34"/>
      <c r="K27" s="109"/>
      <c r="L27" s="54"/>
      <c r="M27" s="110"/>
      <c r="N27" s="111"/>
      <c r="O27" s="111"/>
      <c r="R27" s="49"/>
    </row>
    <row r="28" spans="1:18" s="112" customFormat="1" ht="12" customHeight="1">
      <c r="A28" s="57" t="s">
        <v>149</v>
      </c>
      <c r="B28" s="50">
        <f>SUM(B29:B32)</f>
        <v>239306</v>
      </c>
      <c r="C28" s="50">
        <f>SUM(C29:C32)</f>
        <v>72869</v>
      </c>
      <c r="D28" s="50">
        <f>SUM(D29:D32)</f>
        <v>1044</v>
      </c>
      <c r="E28" s="50">
        <f>SUM(E29:E32)</f>
        <v>7</v>
      </c>
      <c r="F28" s="39" t="s">
        <v>150</v>
      </c>
      <c r="G28" s="40"/>
      <c r="H28" s="98"/>
      <c r="I28" s="98"/>
      <c r="J28" s="98"/>
      <c r="K28" s="115"/>
      <c r="L28" s="54"/>
      <c r="M28" s="110"/>
      <c r="N28" s="111"/>
      <c r="O28" s="111"/>
      <c r="R28" s="49"/>
    </row>
    <row r="29" spans="1:18" s="112" customFormat="1" ht="12" customHeight="1">
      <c r="A29" s="53" t="s">
        <v>151</v>
      </c>
      <c r="B29" s="45">
        <v>109445</v>
      </c>
      <c r="C29" s="45">
        <v>32089</v>
      </c>
      <c r="D29" s="45">
        <v>472</v>
      </c>
      <c r="E29" s="46">
        <v>3</v>
      </c>
      <c r="F29" s="47" t="s">
        <v>152</v>
      </c>
      <c r="G29" s="40"/>
      <c r="H29" s="98"/>
      <c r="I29" s="98"/>
      <c r="J29" s="98"/>
      <c r="K29" s="115"/>
      <c r="L29" s="54"/>
      <c r="M29" s="110"/>
      <c r="N29" s="111"/>
      <c r="O29" s="111"/>
      <c r="R29" s="43"/>
    </row>
    <row r="30" spans="1:18" s="112" customFormat="1" ht="12" customHeight="1">
      <c r="A30" s="53" t="s">
        <v>153</v>
      </c>
      <c r="B30" s="45">
        <v>102929</v>
      </c>
      <c r="C30" s="45">
        <v>24518</v>
      </c>
      <c r="D30" s="45">
        <v>446</v>
      </c>
      <c r="E30" s="46">
        <v>1</v>
      </c>
      <c r="F30" s="47" t="s">
        <v>154</v>
      </c>
      <c r="G30" s="34"/>
      <c r="H30" s="34"/>
      <c r="I30" s="34"/>
      <c r="J30" s="34"/>
      <c r="K30" s="109"/>
      <c r="L30" s="54"/>
      <c r="M30" s="110"/>
      <c r="N30" s="111"/>
      <c r="O30" s="111"/>
      <c r="R30" s="49"/>
    </row>
    <row r="31" spans="1:18" s="112" customFormat="1" ht="12" customHeight="1">
      <c r="A31" s="120" t="s">
        <v>155</v>
      </c>
      <c r="B31" s="45">
        <v>23204</v>
      </c>
      <c r="C31" s="45">
        <v>10588</v>
      </c>
      <c r="D31" s="45">
        <v>91</v>
      </c>
      <c r="E31" s="46">
        <v>2</v>
      </c>
      <c r="F31" s="61" t="s">
        <v>156</v>
      </c>
      <c r="G31" s="34"/>
      <c r="H31" s="34"/>
      <c r="I31" s="34"/>
      <c r="J31" s="34"/>
      <c r="K31" s="109"/>
      <c r="L31" s="54"/>
      <c r="M31" s="110"/>
      <c r="N31" s="111"/>
      <c r="O31" s="111"/>
      <c r="R31" s="49"/>
    </row>
    <row r="32" spans="1:18" s="112" customFormat="1" ht="12" customHeight="1">
      <c r="A32" s="121" t="s">
        <v>157</v>
      </c>
      <c r="B32" s="45">
        <v>3728</v>
      </c>
      <c r="C32" s="45">
        <v>5674</v>
      </c>
      <c r="D32" s="45">
        <v>35</v>
      </c>
      <c r="E32" s="46">
        <v>1</v>
      </c>
      <c r="F32" s="61" t="s">
        <v>158</v>
      </c>
      <c r="G32" s="34"/>
      <c r="H32" s="34"/>
      <c r="I32" s="34"/>
      <c r="J32" s="34"/>
      <c r="K32" s="109"/>
      <c r="L32" s="54"/>
      <c r="M32" s="110"/>
      <c r="N32" s="111"/>
      <c r="O32" s="111"/>
      <c r="R32" s="49"/>
    </row>
    <row r="33" spans="1:18" s="112" customFormat="1" ht="12" customHeight="1">
      <c r="A33" s="57" t="s">
        <v>159</v>
      </c>
      <c r="B33" s="50">
        <f>SUM(B34:B36)</f>
        <v>146378</v>
      </c>
      <c r="C33" s="50">
        <f>SUM(C34:C36)</f>
        <v>39586</v>
      </c>
      <c r="D33" s="50">
        <f>SUM(D34:D36)</f>
        <v>695</v>
      </c>
      <c r="E33" s="50">
        <f>SUM(E34:E36)</f>
        <v>4</v>
      </c>
      <c r="F33" s="39" t="s">
        <v>160</v>
      </c>
      <c r="G33" s="40"/>
      <c r="H33" s="98"/>
      <c r="I33" s="98"/>
      <c r="J33" s="98"/>
      <c r="K33" s="115"/>
      <c r="L33" s="54"/>
      <c r="M33" s="110"/>
      <c r="N33" s="111"/>
      <c r="O33" s="111"/>
      <c r="R33" s="49"/>
    </row>
    <row r="34" spans="1:18" s="112" customFormat="1" ht="12" customHeight="1">
      <c r="A34" s="53" t="s">
        <v>161</v>
      </c>
      <c r="B34" s="45">
        <v>16469</v>
      </c>
      <c r="C34" s="45">
        <v>5938</v>
      </c>
      <c r="D34" s="45">
        <v>125</v>
      </c>
      <c r="E34" s="46">
        <v>1</v>
      </c>
      <c r="F34" s="47" t="s">
        <v>162</v>
      </c>
      <c r="G34" s="40"/>
      <c r="H34" s="98"/>
      <c r="I34" s="98"/>
      <c r="J34" s="98"/>
      <c r="K34" s="115"/>
      <c r="L34" s="59"/>
      <c r="M34" s="110"/>
      <c r="N34" s="111"/>
      <c r="O34" s="111"/>
      <c r="R34" s="49"/>
    </row>
    <row r="35" spans="1:18" s="112" customFormat="1" ht="12" customHeight="1">
      <c r="A35" s="56" t="s">
        <v>163</v>
      </c>
      <c r="B35" s="45">
        <v>119806</v>
      </c>
      <c r="C35" s="45">
        <v>28953</v>
      </c>
      <c r="D35" s="45">
        <v>534</v>
      </c>
      <c r="E35" s="46">
        <v>2</v>
      </c>
      <c r="F35" s="47" t="s">
        <v>164</v>
      </c>
      <c r="G35" s="34"/>
      <c r="H35" s="34"/>
      <c r="I35" s="34"/>
      <c r="J35" s="34"/>
      <c r="K35" s="109"/>
      <c r="L35" s="54"/>
      <c r="M35" s="110"/>
      <c r="N35" s="111"/>
      <c r="O35" s="111"/>
      <c r="R35" s="49"/>
    </row>
    <row r="36" spans="1:18" s="112" customFormat="1" ht="12" customHeight="1">
      <c r="A36" s="60" t="s">
        <v>165</v>
      </c>
      <c r="B36" s="45">
        <v>10103</v>
      </c>
      <c r="C36" s="45">
        <v>4695</v>
      </c>
      <c r="D36" s="45">
        <v>36</v>
      </c>
      <c r="E36" s="46">
        <v>1</v>
      </c>
      <c r="F36" s="61" t="s">
        <v>166</v>
      </c>
      <c r="G36" s="34"/>
      <c r="H36" s="34"/>
      <c r="I36" s="34"/>
      <c r="J36" s="34"/>
      <c r="K36" s="109"/>
      <c r="L36" s="54"/>
      <c r="M36" s="110"/>
      <c r="N36" s="111"/>
      <c r="O36" s="111"/>
      <c r="R36" s="49"/>
    </row>
    <row r="37" spans="1:18" s="112" customFormat="1" ht="12" customHeight="1">
      <c r="A37" s="57" t="s">
        <v>167</v>
      </c>
      <c r="B37" s="50">
        <f>SUM(B38:B43)</f>
        <v>327803</v>
      </c>
      <c r="C37" s="50">
        <f>SUM(C38:C43)</f>
        <v>89795</v>
      </c>
      <c r="D37" s="50">
        <f>SUM(D38:D43)</f>
        <v>1692</v>
      </c>
      <c r="E37" s="50">
        <f>SUM(E38:E43)</f>
        <v>13</v>
      </c>
      <c r="F37" s="39" t="s">
        <v>168</v>
      </c>
      <c r="G37" s="40"/>
      <c r="H37" s="98"/>
      <c r="I37" s="98"/>
      <c r="J37" s="98"/>
      <c r="K37" s="115"/>
      <c r="L37" s="54"/>
      <c r="M37" s="110"/>
      <c r="N37" s="111"/>
      <c r="O37" s="111"/>
      <c r="R37" s="49"/>
    </row>
    <row r="38" spans="1:18" s="112" customFormat="1" ht="12" customHeight="1">
      <c r="A38" s="53" t="s">
        <v>169</v>
      </c>
      <c r="B38" s="45">
        <v>9932</v>
      </c>
      <c r="C38" s="45">
        <v>2289</v>
      </c>
      <c r="D38" s="45">
        <v>41</v>
      </c>
      <c r="E38" s="46">
        <v>1</v>
      </c>
      <c r="F38" s="47" t="s">
        <v>170</v>
      </c>
      <c r="G38" s="40"/>
      <c r="H38" s="98"/>
      <c r="I38" s="98"/>
      <c r="J38" s="98"/>
      <c r="K38" s="115"/>
      <c r="L38" s="54"/>
      <c r="M38" s="110"/>
      <c r="N38" s="111"/>
      <c r="O38" s="111"/>
      <c r="R38" s="49"/>
    </row>
    <row r="39" spans="1:18" s="112" customFormat="1" ht="12" customHeight="1">
      <c r="A39" s="53" t="s">
        <v>171</v>
      </c>
      <c r="B39" s="45">
        <v>88899</v>
      </c>
      <c r="C39" s="45">
        <v>21761</v>
      </c>
      <c r="D39" s="45">
        <v>431</v>
      </c>
      <c r="E39" s="46">
        <v>4</v>
      </c>
      <c r="F39" s="47" t="s">
        <v>172</v>
      </c>
      <c r="G39" s="40"/>
      <c r="H39" s="98"/>
      <c r="I39" s="98"/>
      <c r="J39" s="98"/>
      <c r="K39" s="115"/>
      <c r="L39" s="54"/>
      <c r="M39" s="110"/>
      <c r="N39" s="111"/>
      <c r="O39" s="111"/>
      <c r="R39" s="43"/>
    </row>
    <row r="40" spans="1:18" s="112" customFormat="1" ht="12" customHeight="1">
      <c r="A40" s="53" t="s">
        <v>173</v>
      </c>
      <c r="B40" s="45">
        <v>19638</v>
      </c>
      <c r="C40" s="45">
        <v>6495</v>
      </c>
      <c r="D40" s="45">
        <v>151</v>
      </c>
      <c r="E40" s="46">
        <v>2</v>
      </c>
      <c r="F40" s="47" t="s">
        <v>174</v>
      </c>
      <c r="G40" s="40"/>
      <c r="H40" s="98"/>
      <c r="I40" s="98"/>
      <c r="J40" s="98"/>
      <c r="K40" s="115"/>
      <c r="L40" s="122"/>
      <c r="M40" s="110"/>
      <c r="N40" s="111"/>
      <c r="O40" s="111"/>
      <c r="R40" s="62"/>
    </row>
    <row r="41" spans="1:18" s="112" customFormat="1" ht="12" customHeight="1">
      <c r="A41" s="53" t="s">
        <v>175</v>
      </c>
      <c r="B41" s="45">
        <v>42174</v>
      </c>
      <c r="C41" s="45">
        <v>10206</v>
      </c>
      <c r="D41" s="45">
        <v>190</v>
      </c>
      <c r="E41" s="46">
        <v>1</v>
      </c>
      <c r="F41" s="47" t="s">
        <v>176</v>
      </c>
      <c r="G41" s="34"/>
      <c r="H41" s="34"/>
      <c r="I41" s="34"/>
      <c r="J41" s="34"/>
      <c r="K41" s="109"/>
      <c r="L41" s="54"/>
      <c r="M41" s="110"/>
      <c r="N41" s="111"/>
      <c r="O41" s="111"/>
      <c r="R41" s="49"/>
    </row>
    <row r="42" spans="1:18" s="112" customFormat="1" ht="12" customHeight="1">
      <c r="A42" s="56" t="s">
        <v>177</v>
      </c>
      <c r="B42" s="45">
        <v>160680</v>
      </c>
      <c r="C42" s="45">
        <v>45359</v>
      </c>
      <c r="D42" s="45">
        <v>781</v>
      </c>
      <c r="E42" s="46">
        <v>4</v>
      </c>
      <c r="F42" s="47" t="s">
        <v>178</v>
      </c>
      <c r="G42" s="40"/>
      <c r="H42" s="98"/>
      <c r="I42" s="98"/>
      <c r="J42" s="98"/>
      <c r="K42" s="115"/>
      <c r="L42" s="52"/>
      <c r="M42" s="110"/>
      <c r="N42" s="111"/>
      <c r="O42" s="111"/>
      <c r="R42" s="49"/>
    </row>
    <row r="43" spans="1:18" s="112" customFormat="1" ht="12" customHeight="1">
      <c r="A43" s="123" t="s">
        <v>179</v>
      </c>
      <c r="B43" s="45">
        <v>6480</v>
      </c>
      <c r="C43" s="45">
        <v>3685</v>
      </c>
      <c r="D43" s="45">
        <v>98</v>
      </c>
      <c r="E43" s="46">
        <v>1</v>
      </c>
      <c r="F43" s="61" t="s">
        <v>180</v>
      </c>
      <c r="G43" s="40"/>
      <c r="H43" s="98"/>
      <c r="I43" s="98"/>
      <c r="J43" s="98"/>
      <c r="K43" s="115"/>
      <c r="L43" s="52"/>
      <c r="M43" s="110"/>
      <c r="N43" s="111"/>
      <c r="O43" s="111"/>
      <c r="R43" s="49"/>
    </row>
    <row r="44" spans="1:18" s="112" customFormat="1" ht="12" customHeight="1">
      <c r="A44" s="57" t="s">
        <v>181</v>
      </c>
      <c r="B44" s="50">
        <f>SUM(B45:B47)</f>
        <v>364603</v>
      </c>
      <c r="C44" s="50">
        <f>SUM(C45:C47)</f>
        <v>62289</v>
      </c>
      <c r="D44" s="50">
        <f>SUM(D45:D47)</f>
        <v>1624</v>
      </c>
      <c r="E44" s="55">
        <f>SUM(E45:E47)</f>
        <v>10</v>
      </c>
      <c r="F44" s="39" t="s">
        <v>182</v>
      </c>
      <c r="G44" s="40"/>
      <c r="H44" s="98"/>
      <c r="I44" s="98"/>
      <c r="J44" s="98"/>
      <c r="K44" s="115"/>
      <c r="L44" s="54"/>
      <c r="M44" s="110"/>
      <c r="N44" s="111"/>
      <c r="O44" s="111"/>
      <c r="R44" s="49"/>
    </row>
    <row r="45" spans="1:18" s="112" customFormat="1" ht="12" customHeight="1">
      <c r="A45" s="53" t="s">
        <v>183</v>
      </c>
      <c r="B45" s="45">
        <v>12484</v>
      </c>
      <c r="C45" s="45">
        <v>4121</v>
      </c>
      <c r="D45" s="45">
        <v>101</v>
      </c>
      <c r="E45" s="46">
        <v>2</v>
      </c>
      <c r="F45" s="47" t="s">
        <v>184</v>
      </c>
      <c r="G45" s="40"/>
      <c r="H45" s="98"/>
      <c r="I45" s="98"/>
      <c r="J45" s="98"/>
      <c r="K45" s="115"/>
      <c r="L45" s="54"/>
      <c r="M45" s="110"/>
      <c r="N45" s="111"/>
      <c r="O45" s="111"/>
      <c r="R45" s="43"/>
    </row>
    <row r="46" spans="1:18" s="112" customFormat="1" ht="12" customHeight="1">
      <c r="A46" s="44" t="s">
        <v>185</v>
      </c>
      <c r="B46" s="45">
        <v>334905</v>
      </c>
      <c r="C46" s="45">
        <v>53577</v>
      </c>
      <c r="D46" s="45">
        <v>1412</v>
      </c>
      <c r="E46" s="46">
        <v>7</v>
      </c>
      <c r="F46" s="47" t="s">
        <v>186</v>
      </c>
      <c r="G46" s="40"/>
      <c r="H46" s="98"/>
      <c r="I46" s="98"/>
      <c r="J46" s="98"/>
      <c r="K46" s="115"/>
      <c r="L46" s="54"/>
      <c r="M46" s="110"/>
      <c r="N46" s="111"/>
      <c r="O46" s="111"/>
    </row>
    <row r="47" spans="1:18" s="112" customFormat="1" ht="12" customHeight="1">
      <c r="A47" s="53" t="s">
        <v>187</v>
      </c>
      <c r="B47" s="45">
        <v>17214</v>
      </c>
      <c r="C47" s="45">
        <v>4591</v>
      </c>
      <c r="D47" s="45">
        <v>111</v>
      </c>
      <c r="E47" s="46">
        <v>1</v>
      </c>
      <c r="F47" s="47" t="s">
        <v>188</v>
      </c>
      <c r="G47" s="34"/>
      <c r="H47" s="34"/>
      <c r="I47" s="34"/>
      <c r="J47" s="34"/>
      <c r="K47" s="124"/>
      <c r="L47" s="125"/>
      <c r="M47" s="110"/>
      <c r="N47" s="111"/>
      <c r="O47" s="111"/>
    </row>
    <row r="48" spans="1:18" s="112" customFormat="1" ht="12" customHeight="1">
      <c r="A48" s="57" t="s">
        <v>189</v>
      </c>
      <c r="B48" s="50">
        <f>SUM(B49:B52)</f>
        <v>180437</v>
      </c>
      <c r="C48" s="50">
        <f>SUM(C49:C52)</f>
        <v>49084</v>
      </c>
      <c r="D48" s="50">
        <f>SUM(D49:D52)</f>
        <v>795</v>
      </c>
      <c r="E48" s="50">
        <f>SUM(E49:E52)</f>
        <v>7</v>
      </c>
      <c r="F48" s="39" t="s">
        <v>190</v>
      </c>
      <c r="G48" s="40"/>
      <c r="H48" s="98"/>
      <c r="I48" s="98"/>
      <c r="J48" s="98"/>
      <c r="K48" s="115"/>
      <c r="L48" s="126"/>
      <c r="M48" s="110"/>
      <c r="N48" s="111"/>
      <c r="O48" s="111"/>
    </row>
    <row r="49" spans="1:28" s="112" customFormat="1" ht="12" customHeight="1">
      <c r="A49" s="53" t="s">
        <v>191</v>
      </c>
      <c r="B49" s="45">
        <v>82674</v>
      </c>
      <c r="C49" s="45">
        <v>17224</v>
      </c>
      <c r="D49" s="45">
        <v>328</v>
      </c>
      <c r="E49" s="46">
        <v>3</v>
      </c>
      <c r="F49" s="47" t="s">
        <v>192</v>
      </c>
      <c r="G49" s="40"/>
      <c r="H49" s="98"/>
      <c r="I49" s="98"/>
      <c r="J49" s="98"/>
      <c r="K49" s="115"/>
      <c r="L49" s="127"/>
      <c r="M49" s="110"/>
      <c r="N49" s="111"/>
      <c r="O49" s="111"/>
    </row>
    <row r="50" spans="1:28" s="112" customFormat="1" ht="12" customHeight="1">
      <c r="A50" s="121" t="s">
        <v>193</v>
      </c>
      <c r="B50" s="45">
        <v>8957</v>
      </c>
      <c r="C50" s="45">
        <v>4260</v>
      </c>
      <c r="D50" s="45">
        <v>36</v>
      </c>
      <c r="E50" s="46">
        <v>1</v>
      </c>
      <c r="F50" s="61" t="s">
        <v>194</v>
      </c>
      <c r="G50" s="40"/>
      <c r="H50" s="98"/>
      <c r="I50" s="98"/>
      <c r="J50" s="98"/>
      <c r="K50" s="115"/>
      <c r="L50" s="127"/>
      <c r="M50" s="110"/>
      <c r="N50" s="111"/>
      <c r="O50" s="111"/>
    </row>
    <row r="51" spans="1:28" s="128" customFormat="1" ht="12" customHeight="1">
      <c r="A51" s="53" t="s">
        <v>195</v>
      </c>
      <c r="B51" s="45">
        <v>15049</v>
      </c>
      <c r="C51" s="45">
        <v>6610</v>
      </c>
      <c r="D51" s="45">
        <v>105</v>
      </c>
      <c r="E51" s="46">
        <v>2</v>
      </c>
      <c r="F51" s="47" t="s">
        <v>196</v>
      </c>
      <c r="G51" s="34"/>
      <c r="H51" s="34"/>
      <c r="I51" s="34"/>
      <c r="J51" s="34"/>
      <c r="K51" s="109"/>
      <c r="L51" s="110"/>
      <c r="M51" s="110"/>
      <c r="N51" s="110"/>
      <c r="O51" s="110"/>
    </row>
    <row r="52" spans="1:28" s="128" customFormat="1" ht="12" customHeight="1">
      <c r="A52" s="53" t="s">
        <v>197</v>
      </c>
      <c r="B52" s="45">
        <v>73757</v>
      </c>
      <c r="C52" s="45">
        <v>20990</v>
      </c>
      <c r="D52" s="45">
        <v>326</v>
      </c>
      <c r="E52" s="46">
        <v>1</v>
      </c>
      <c r="F52" s="47" t="s">
        <v>198</v>
      </c>
      <c r="G52" s="40"/>
      <c r="H52" s="98"/>
      <c r="I52" s="98"/>
      <c r="J52" s="98"/>
      <c r="K52" s="115"/>
      <c r="L52" s="110"/>
      <c r="M52" s="110"/>
      <c r="N52" s="110"/>
      <c r="O52" s="110"/>
    </row>
    <row r="53" spans="1:28" s="112" customFormat="1" ht="12" customHeight="1">
      <c r="A53" s="57" t="s">
        <v>199</v>
      </c>
      <c r="B53" s="50">
        <f>SUM(B54:B59)</f>
        <v>365373</v>
      </c>
      <c r="C53" s="50">
        <f>SUM(C54:C59)</f>
        <v>95494</v>
      </c>
      <c r="D53" s="50">
        <f>SUM(D54:D59)</f>
        <v>1761</v>
      </c>
      <c r="E53" s="55">
        <f>SUM(E54:E59)</f>
        <v>15</v>
      </c>
      <c r="F53" s="39" t="s">
        <v>200</v>
      </c>
      <c r="G53" s="40"/>
      <c r="H53" s="98"/>
      <c r="I53" s="98"/>
      <c r="J53" s="98"/>
      <c r="K53" s="115"/>
      <c r="L53" s="111"/>
      <c r="M53" s="110"/>
      <c r="N53" s="111"/>
      <c r="O53" s="111"/>
    </row>
    <row r="54" spans="1:28" s="112" customFormat="1" ht="12" customHeight="1">
      <c r="A54" s="53" t="s">
        <v>201</v>
      </c>
      <c r="B54" s="45">
        <v>33213</v>
      </c>
      <c r="C54" s="45">
        <v>8778</v>
      </c>
      <c r="D54" s="45">
        <v>160</v>
      </c>
      <c r="E54" s="46">
        <v>1</v>
      </c>
      <c r="F54" s="47" t="s">
        <v>202</v>
      </c>
      <c r="G54" s="40"/>
      <c r="H54" s="98"/>
      <c r="I54" s="98"/>
      <c r="J54" s="98"/>
      <c r="K54" s="115"/>
      <c r="L54" s="111"/>
      <c r="M54" s="110"/>
      <c r="N54" s="111"/>
      <c r="O54" s="111"/>
    </row>
    <row r="55" spans="1:28" s="112" customFormat="1" ht="12" customHeight="1">
      <c r="A55" s="53" t="s">
        <v>203</v>
      </c>
      <c r="B55" s="45">
        <v>64942</v>
      </c>
      <c r="C55" s="45">
        <v>17113</v>
      </c>
      <c r="D55" s="45">
        <v>270</v>
      </c>
      <c r="E55" s="46">
        <v>2</v>
      </c>
      <c r="F55" s="47" t="s">
        <v>204</v>
      </c>
      <c r="G55" s="40"/>
      <c r="H55" s="98"/>
      <c r="I55" s="98"/>
      <c r="J55" s="98"/>
      <c r="K55" s="115"/>
      <c r="L55" s="111"/>
      <c r="M55" s="110"/>
      <c r="N55" s="111"/>
      <c r="O55" s="111"/>
    </row>
    <row r="56" spans="1:28" s="112" customFormat="1" ht="12" customHeight="1">
      <c r="A56" s="113" t="s">
        <v>205</v>
      </c>
      <c r="B56" s="45">
        <v>8629</v>
      </c>
      <c r="C56" s="45">
        <v>3218</v>
      </c>
      <c r="D56" s="45">
        <v>70</v>
      </c>
      <c r="E56" s="46">
        <v>2</v>
      </c>
      <c r="F56" s="129" t="s">
        <v>206</v>
      </c>
      <c r="G56" s="40"/>
      <c r="H56" s="98"/>
      <c r="I56" s="98"/>
      <c r="J56" s="98"/>
      <c r="K56" s="115"/>
      <c r="L56" s="111"/>
      <c r="M56" s="110"/>
      <c r="N56" s="111"/>
      <c r="O56" s="111"/>
    </row>
    <row r="57" spans="1:28" s="112" customFormat="1" ht="12" customHeight="1">
      <c r="A57" s="130" t="s">
        <v>207</v>
      </c>
      <c r="B57" s="45">
        <v>15328</v>
      </c>
      <c r="C57" s="45">
        <v>4420</v>
      </c>
      <c r="D57" s="45">
        <v>113</v>
      </c>
      <c r="E57" s="46">
        <v>1</v>
      </c>
      <c r="F57" s="61" t="s">
        <v>208</v>
      </c>
      <c r="G57" s="40"/>
      <c r="H57" s="98"/>
      <c r="I57" s="98"/>
      <c r="J57" s="98"/>
      <c r="K57" s="115"/>
      <c r="L57" s="111"/>
      <c r="M57" s="110"/>
      <c r="N57" s="111"/>
      <c r="O57" s="111"/>
    </row>
    <row r="58" spans="1:28" s="128" customFormat="1" ht="12" customHeight="1">
      <c r="A58" s="44" t="s">
        <v>209</v>
      </c>
      <c r="B58" s="45">
        <v>140127</v>
      </c>
      <c r="C58" s="45">
        <v>43075</v>
      </c>
      <c r="D58" s="45">
        <v>587</v>
      </c>
      <c r="E58" s="46">
        <v>6</v>
      </c>
      <c r="F58" s="47" t="s">
        <v>210</v>
      </c>
      <c r="G58" s="28"/>
      <c r="H58" s="131"/>
      <c r="I58" s="131"/>
      <c r="J58" s="131"/>
      <c r="K58" s="124"/>
      <c r="L58" s="110"/>
      <c r="M58" s="110"/>
      <c r="N58" s="110"/>
      <c r="O58" s="110"/>
    </row>
    <row r="59" spans="1:28" s="112" customFormat="1" ht="12" customHeight="1">
      <c r="A59" s="53" t="s">
        <v>211</v>
      </c>
      <c r="B59" s="45">
        <v>103134</v>
      </c>
      <c r="C59" s="45">
        <v>18890</v>
      </c>
      <c r="D59" s="45">
        <v>561</v>
      </c>
      <c r="E59" s="46">
        <v>3</v>
      </c>
      <c r="F59" s="47" t="s">
        <v>212</v>
      </c>
      <c r="G59" s="132"/>
      <c r="H59" s="95"/>
      <c r="I59" s="95"/>
      <c r="J59" s="95"/>
      <c r="K59" s="133"/>
      <c r="L59" s="111"/>
      <c r="M59" s="110"/>
      <c r="N59" s="111"/>
      <c r="O59" s="111"/>
    </row>
    <row r="60" spans="1:28" s="112" customFormat="1" ht="12" customHeight="1">
      <c r="A60" s="53"/>
      <c r="B60" s="134"/>
      <c r="C60" s="134"/>
      <c r="D60" s="134"/>
      <c r="E60" s="134"/>
      <c r="F60" s="135"/>
      <c r="G60" s="132"/>
      <c r="H60" s="95"/>
      <c r="I60" s="95"/>
      <c r="J60" s="95"/>
      <c r="K60" s="133"/>
      <c r="L60" s="111"/>
      <c r="M60" s="110"/>
      <c r="N60" s="111"/>
      <c r="O60" s="111"/>
    </row>
    <row r="61" spans="1:28" s="128" customFormat="1" ht="12" customHeight="1">
      <c r="A61" s="136" t="s">
        <v>213</v>
      </c>
      <c r="B61" s="137">
        <f>B53+B48+B44+B37+B33+B28+B23+B11+'[1]19'!B48+'[1]19'!B41+'[1]19'!B36+'[1]19'!B32+'[1]19'!B22+'[1]19'!B16+'[1]19'!B13+'[1]19'!B11</f>
        <v>4757600</v>
      </c>
      <c r="C61" s="137">
        <f>C53+C48+C44+C37+C33+C28+C23+C11+'[1]19'!C48+'[1]19'!C41+'[1]19'!C36+'[1]19'!C32+'[1]19'!C22+'[1]19'!C16+'[1]19'!C13+'[1]19'!C11</f>
        <v>1151077</v>
      </c>
      <c r="D61" s="137">
        <f>D53+D48+D44+D37+D33+D28+D23+D11+'[1]19'!D48+'[1]19'!D41+'[1]19'!D36+'[1]19'!D32+'[1]19'!D22+'[1]19'!D16+'[1]19'!D13+'[1]19'!D11</f>
        <v>21734</v>
      </c>
      <c r="E61" s="137">
        <f>E53+E48+E44+E37+E33+E28+E23+E11+'[1]19'!E48+'[1]19'!E41+'[1]19'!E36+'[1]19'!E32+'[1]19'!E22+'[1]19'!E16+'[1]19'!E13+'[1]19'!E11</f>
        <v>141</v>
      </c>
      <c r="F61" s="66" t="s">
        <v>214</v>
      </c>
      <c r="G61" s="132"/>
      <c r="H61" s="95"/>
      <c r="I61" s="95"/>
      <c r="J61" s="95"/>
      <c r="K61" s="110"/>
      <c r="L61" s="110"/>
      <c r="M61" s="110"/>
      <c r="N61" s="110"/>
      <c r="O61" s="110"/>
    </row>
    <row r="62" spans="1:28" s="112" customFormat="1" ht="6" customHeight="1">
      <c r="A62" s="53"/>
      <c r="B62" s="2"/>
      <c r="C62" s="2"/>
      <c r="D62" s="2"/>
      <c r="E62" s="2"/>
      <c r="F62" s="77"/>
      <c r="G62" s="132"/>
      <c r="H62" s="95"/>
      <c r="I62" s="95"/>
      <c r="J62" s="95"/>
      <c r="K62" s="133"/>
      <c r="L62" s="111"/>
      <c r="M62" s="110"/>
      <c r="N62" s="111"/>
      <c r="O62" s="111"/>
    </row>
    <row r="63" spans="1:28" s="128" customFormat="1" ht="6.75" customHeight="1">
      <c r="A63" s="136"/>
      <c r="B63" s="138"/>
      <c r="C63" s="138"/>
      <c r="D63" s="138"/>
      <c r="E63" s="138"/>
      <c r="F63" s="139"/>
      <c r="G63" s="132"/>
      <c r="H63" s="95"/>
      <c r="I63" s="95"/>
      <c r="J63" s="95"/>
      <c r="K63" s="110"/>
      <c r="L63" s="110"/>
      <c r="M63" s="110"/>
      <c r="N63" s="110"/>
      <c r="O63" s="110"/>
      <c r="AB63" s="9"/>
    </row>
    <row r="64" spans="1:28" ht="12.75" customHeight="1">
      <c r="A64" s="140" t="s">
        <v>215</v>
      </c>
      <c r="B64" s="82"/>
      <c r="F64" s="141" t="s">
        <v>216</v>
      </c>
    </row>
    <row r="65" spans="1:28" s="146" customFormat="1" ht="12.75" customHeight="1">
      <c r="A65" s="143" t="s">
        <v>217</v>
      </c>
      <c r="B65" s="144"/>
      <c r="C65" s="144"/>
      <c r="D65" s="144"/>
      <c r="E65" s="144"/>
      <c r="F65" s="145" t="s">
        <v>218</v>
      </c>
      <c r="H65" s="147"/>
      <c r="I65" s="147"/>
      <c r="J65" s="147"/>
      <c r="K65" s="147"/>
      <c r="L65" s="148"/>
    </row>
    <row r="66" spans="1:28" ht="12.75" customHeight="1">
      <c r="A66" s="84"/>
      <c r="B66" s="84"/>
      <c r="C66" s="84"/>
      <c r="D66" s="84"/>
      <c r="E66" s="84"/>
      <c r="F66" s="84"/>
    </row>
    <row r="67" spans="1:28" ht="12.75" customHeight="1">
      <c r="A67" s="85"/>
      <c r="B67" s="82"/>
    </row>
    <row r="68" spans="1:28" ht="12.75" customHeight="1">
      <c r="A68" s="85"/>
      <c r="B68" s="82"/>
    </row>
    <row r="69" spans="1:28" ht="12.75" customHeight="1">
      <c r="A69" s="85"/>
      <c r="B69" s="82"/>
    </row>
    <row r="70" spans="1:28" ht="17.100000000000001" customHeight="1">
      <c r="A70" s="85"/>
      <c r="B70" s="82"/>
    </row>
    <row r="71" spans="1:28" ht="17.100000000000001" customHeight="1">
      <c r="A71" s="85"/>
      <c r="B71" s="82"/>
    </row>
    <row r="74" spans="1:28" ht="17.100000000000001" customHeight="1">
      <c r="A74" s="85"/>
      <c r="B74" s="82"/>
    </row>
    <row r="75" spans="1:28" ht="17.100000000000001" hidden="1" customHeight="1">
      <c r="A75" s="85"/>
      <c r="B75" s="82"/>
    </row>
    <row r="76" spans="1:28" ht="17.100000000000001" hidden="1" customHeight="1">
      <c r="A76" s="85"/>
      <c r="B76" s="82"/>
    </row>
    <row r="77" spans="1:28" ht="17.100000000000001" hidden="1" customHeight="1">
      <c r="A77" s="85"/>
      <c r="B77" s="82"/>
    </row>
    <row r="78" spans="1:28" s="82" customFormat="1" ht="17.100000000000001" hidden="1" customHeight="1">
      <c r="A78" s="85"/>
      <c r="F78" s="98"/>
      <c r="G78" s="98"/>
      <c r="H78" s="142"/>
      <c r="I78" s="142"/>
      <c r="J78" s="142"/>
      <c r="K78" s="96"/>
      <c r="L78" s="30"/>
      <c r="M78" s="98"/>
      <c r="N78" s="30"/>
      <c r="O78" s="30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1:28" s="82" customFormat="1" ht="17.100000000000001" hidden="1" customHeight="1">
      <c r="A79" s="86"/>
      <c r="F79" s="98"/>
      <c r="G79" s="98"/>
      <c r="H79" s="142"/>
      <c r="I79" s="142"/>
      <c r="J79" s="142"/>
      <c r="K79" s="96"/>
      <c r="L79" s="30"/>
      <c r="M79" s="98"/>
      <c r="N79" s="30"/>
      <c r="O79" s="30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1:28" s="82" customFormat="1" ht="17.100000000000001" hidden="1" customHeight="1">
      <c r="A80" s="85"/>
      <c r="F80" s="98"/>
      <c r="G80" s="98"/>
      <c r="H80" s="142"/>
      <c r="I80" s="142"/>
      <c r="J80" s="142"/>
      <c r="K80" s="96"/>
      <c r="L80" s="30"/>
      <c r="M80" s="98"/>
      <c r="N80" s="30"/>
      <c r="O80" s="30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 s="82" customFormat="1" ht="17.100000000000001" hidden="1" customHeight="1">
      <c r="A81" s="85"/>
      <c r="F81" s="98"/>
      <c r="G81" s="98"/>
      <c r="H81" s="142"/>
      <c r="I81" s="142"/>
      <c r="J81" s="142"/>
      <c r="K81" s="96"/>
      <c r="L81" s="30"/>
      <c r="M81" s="98"/>
      <c r="N81" s="30"/>
      <c r="O81" s="30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1:28" s="82" customFormat="1" ht="17.100000000000001" hidden="1" customHeight="1">
      <c r="A82" s="85"/>
      <c r="F82" s="98"/>
      <c r="G82" s="98"/>
      <c r="H82" s="142"/>
      <c r="I82" s="142"/>
      <c r="J82" s="142"/>
      <c r="K82" s="96"/>
      <c r="L82" s="30"/>
      <c r="M82" s="98"/>
      <c r="N82" s="30"/>
      <c r="O82" s="30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1:28" s="82" customFormat="1" ht="17.100000000000001" hidden="1" customHeight="1">
      <c r="A83" s="85"/>
      <c r="F83" s="98"/>
      <c r="G83" s="98"/>
      <c r="H83" s="142"/>
      <c r="I83" s="142"/>
      <c r="J83" s="142"/>
      <c r="K83" s="96"/>
      <c r="L83" s="30"/>
      <c r="M83" s="98"/>
      <c r="N83" s="30"/>
      <c r="O83" s="30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8" s="82" customFormat="1" ht="17.100000000000001" hidden="1" customHeight="1">
      <c r="A84" s="85"/>
      <c r="F84" s="98"/>
      <c r="G84" s="98"/>
      <c r="H84" s="142"/>
      <c r="I84" s="142"/>
      <c r="J84" s="142"/>
      <c r="K84" s="96"/>
      <c r="L84" s="30"/>
      <c r="M84" s="98"/>
      <c r="N84" s="30"/>
      <c r="O84" s="30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1:28" s="82" customFormat="1" ht="17.100000000000001" hidden="1" customHeight="1">
      <c r="A85" s="85"/>
      <c r="F85" s="98"/>
      <c r="G85" s="98"/>
      <c r="H85" s="142"/>
      <c r="I85" s="142"/>
      <c r="J85" s="142"/>
      <c r="K85" s="96"/>
      <c r="L85" s="30"/>
      <c r="M85" s="98"/>
      <c r="N85" s="30"/>
      <c r="O85" s="30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1:28" s="82" customFormat="1" ht="17.100000000000001" hidden="1" customHeight="1">
      <c r="A86" s="85"/>
      <c r="F86" s="98"/>
      <c r="G86" s="98"/>
      <c r="H86" s="142"/>
      <c r="I86" s="142"/>
      <c r="J86" s="142"/>
      <c r="K86" s="96"/>
      <c r="L86" s="30"/>
      <c r="M86" s="98"/>
      <c r="N86" s="30"/>
      <c r="O86" s="30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1:28" s="82" customFormat="1" ht="17.100000000000001" hidden="1" customHeight="1">
      <c r="A87" s="85"/>
      <c r="F87" s="98"/>
      <c r="G87" s="98"/>
      <c r="H87" s="142"/>
      <c r="I87" s="142"/>
      <c r="J87" s="142"/>
      <c r="K87" s="96"/>
      <c r="L87" s="30"/>
      <c r="M87" s="98"/>
      <c r="N87" s="30"/>
      <c r="O87" s="30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8" s="82" customFormat="1" ht="17.100000000000001" hidden="1" customHeight="1">
      <c r="A88" s="85"/>
      <c r="F88" s="98"/>
      <c r="G88" s="98"/>
      <c r="H88" s="142"/>
      <c r="I88" s="142"/>
      <c r="J88" s="142"/>
      <c r="K88" s="96"/>
      <c r="L88" s="30"/>
      <c r="M88" s="98"/>
      <c r="N88" s="30"/>
      <c r="O88" s="30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8" s="82" customFormat="1" ht="17.100000000000001" hidden="1" customHeight="1">
      <c r="A89" s="85"/>
      <c r="F89" s="98"/>
      <c r="G89" s="98"/>
      <c r="H89" s="142"/>
      <c r="I89" s="142"/>
      <c r="J89" s="142"/>
      <c r="K89" s="96"/>
      <c r="L89" s="30"/>
      <c r="M89" s="98"/>
      <c r="N89" s="30"/>
      <c r="O89" s="30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s="82" customFormat="1" ht="17.100000000000001" hidden="1" customHeight="1">
      <c r="A90" s="85"/>
      <c r="F90" s="98"/>
      <c r="G90" s="98"/>
      <c r="H90" s="142"/>
      <c r="I90" s="142"/>
      <c r="J90" s="142"/>
      <c r="K90" s="96"/>
      <c r="L90" s="30"/>
      <c r="M90" s="98"/>
      <c r="N90" s="30"/>
      <c r="O90" s="30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s="82" customFormat="1" ht="17.100000000000001" hidden="1" customHeight="1">
      <c r="A91" s="85"/>
      <c r="F91" s="98"/>
      <c r="G91" s="98"/>
      <c r="H91" s="142"/>
      <c r="I91" s="142"/>
      <c r="J91" s="142"/>
      <c r="K91" s="96"/>
      <c r="L91" s="30"/>
      <c r="M91" s="98"/>
      <c r="N91" s="30"/>
      <c r="O91" s="30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s="82" customFormat="1" ht="17.100000000000001" hidden="1" customHeight="1">
      <c r="A92" s="85"/>
      <c r="F92" s="98"/>
      <c r="G92" s="98"/>
      <c r="H92" s="142"/>
      <c r="I92" s="142"/>
      <c r="J92" s="142"/>
      <c r="K92" s="96"/>
      <c r="L92" s="30"/>
      <c r="M92" s="98"/>
      <c r="N92" s="30"/>
      <c r="O92" s="30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 s="82" customFormat="1" ht="17.100000000000001" hidden="1" customHeight="1">
      <c r="A93" s="85"/>
      <c r="F93" s="98"/>
      <c r="G93" s="98"/>
      <c r="H93" s="142"/>
      <c r="I93" s="142"/>
      <c r="J93" s="142"/>
      <c r="K93" s="96"/>
      <c r="L93" s="30"/>
      <c r="M93" s="98"/>
      <c r="N93" s="30"/>
      <c r="O93" s="30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1:28" s="82" customFormat="1" ht="17.100000000000001" hidden="1" customHeight="1">
      <c r="A94" s="85"/>
      <c r="F94" s="98"/>
      <c r="G94" s="98"/>
      <c r="H94" s="142"/>
      <c r="I94" s="142"/>
      <c r="J94" s="142"/>
      <c r="K94" s="96"/>
      <c r="L94" s="30"/>
      <c r="M94" s="98"/>
      <c r="N94" s="30"/>
      <c r="O94" s="30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s="82" customFormat="1" ht="17.100000000000001" hidden="1" customHeight="1">
      <c r="A95" s="85"/>
      <c r="F95" s="98"/>
      <c r="G95" s="98"/>
      <c r="H95" s="142"/>
      <c r="I95" s="142"/>
      <c r="J95" s="142"/>
      <c r="K95" s="96"/>
      <c r="L95" s="30"/>
      <c r="M95" s="98"/>
      <c r="N95" s="30"/>
      <c r="O95" s="30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s="82" customFormat="1" ht="17.100000000000001" hidden="1" customHeight="1">
      <c r="A96" s="85"/>
      <c r="F96" s="98"/>
      <c r="G96" s="98"/>
      <c r="H96" s="142"/>
      <c r="I96" s="142"/>
      <c r="J96" s="142"/>
      <c r="K96" s="96"/>
      <c r="L96" s="30"/>
      <c r="M96" s="98"/>
      <c r="N96" s="30"/>
      <c r="O96" s="30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 s="82" customFormat="1" ht="17.100000000000001" hidden="1" customHeight="1">
      <c r="A97" s="85"/>
      <c r="F97" s="98"/>
      <c r="G97" s="98"/>
      <c r="H97" s="142"/>
      <c r="I97" s="142"/>
      <c r="J97" s="142"/>
      <c r="K97" s="96"/>
      <c r="L97" s="30"/>
      <c r="M97" s="98"/>
      <c r="N97" s="30"/>
      <c r="O97" s="30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 s="82" customFormat="1" ht="17.100000000000001" hidden="1" customHeight="1">
      <c r="A98" s="85"/>
      <c r="F98" s="98"/>
      <c r="G98" s="98"/>
      <c r="H98" s="142"/>
      <c r="I98" s="142"/>
      <c r="J98" s="142"/>
      <c r="K98" s="96"/>
      <c r="L98" s="30"/>
      <c r="M98" s="98"/>
      <c r="N98" s="30"/>
      <c r="O98" s="3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 s="82" customFormat="1" ht="17.100000000000001" hidden="1" customHeight="1">
      <c r="A99" s="85"/>
      <c r="F99" s="98"/>
      <c r="G99" s="98"/>
      <c r="H99" s="142"/>
      <c r="I99" s="142"/>
      <c r="J99" s="142"/>
      <c r="K99" s="96"/>
      <c r="L99" s="30"/>
      <c r="M99" s="98"/>
      <c r="N99" s="30"/>
      <c r="O99" s="3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1:28" s="82" customFormat="1" ht="17.100000000000001" hidden="1" customHeight="1">
      <c r="A100" s="85"/>
      <c r="F100" s="98"/>
      <c r="G100" s="98"/>
      <c r="H100" s="142"/>
      <c r="I100" s="142"/>
      <c r="J100" s="142"/>
      <c r="K100" s="96"/>
      <c r="L100" s="30"/>
      <c r="M100" s="98"/>
      <c r="N100" s="30"/>
      <c r="O100" s="3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1:28" s="82" customFormat="1" ht="17.100000000000001" hidden="1" customHeight="1">
      <c r="A101" s="85"/>
      <c r="F101" s="98"/>
      <c r="G101" s="98"/>
      <c r="H101" s="142"/>
      <c r="I101" s="142"/>
      <c r="J101" s="142"/>
      <c r="K101" s="96"/>
      <c r="L101" s="30"/>
      <c r="M101" s="98"/>
      <c r="N101" s="30"/>
      <c r="O101" s="3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1:28" s="82" customFormat="1" ht="17.100000000000001" hidden="1" customHeight="1">
      <c r="A102" s="85"/>
      <c r="F102" s="98"/>
      <c r="G102" s="98"/>
      <c r="H102" s="142"/>
      <c r="I102" s="142"/>
      <c r="J102" s="142"/>
      <c r="K102" s="96"/>
      <c r="L102" s="30"/>
      <c r="M102" s="98"/>
      <c r="N102" s="30"/>
      <c r="O102" s="30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 s="82" customFormat="1" ht="17.100000000000001" hidden="1" customHeight="1">
      <c r="A103" s="30"/>
      <c r="F103" s="98"/>
      <c r="G103" s="98"/>
      <c r="H103" s="142"/>
      <c r="I103" s="142"/>
      <c r="J103" s="142"/>
      <c r="K103" s="96"/>
      <c r="L103" s="30"/>
      <c r="M103" s="98"/>
      <c r="N103" s="30"/>
      <c r="O103" s="30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1:28" s="82" customFormat="1" ht="17.100000000000001" hidden="1" customHeight="1">
      <c r="A104" s="30"/>
      <c r="F104" s="98"/>
      <c r="G104" s="98"/>
      <c r="H104" s="142"/>
      <c r="I104" s="142"/>
      <c r="J104" s="142"/>
      <c r="K104" s="96"/>
      <c r="L104" s="30"/>
      <c r="M104" s="98"/>
      <c r="N104" s="30"/>
      <c r="O104" s="30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 s="82" customFormat="1" ht="17.100000000000001" hidden="1" customHeight="1">
      <c r="A105" s="30"/>
      <c r="F105" s="98"/>
      <c r="G105" s="98"/>
      <c r="H105" s="142"/>
      <c r="I105" s="142"/>
      <c r="J105" s="142"/>
      <c r="K105" s="96"/>
      <c r="L105" s="30"/>
      <c r="M105" s="98"/>
      <c r="N105" s="30"/>
      <c r="O105" s="30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1:28" s="82" customFormat="1" ht="17.100000000000001" hidden="1" customHeight="1">
      <c r="A106" s="86"/>
      <c r="F106" s="98"/>
      <c r="G106" s="98"/>
      <c r="H106" s="142"/>
      <c r="I106" s="142"/>
      <c r="J106" s="142"/>
      <c r="K106" s="96"/>
      <c r="L106" s="30"/>
      <c r="M106" s="98"/>
      <c r="N106" s="30"/>
      <c r="O106" s="30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spans="1:28" s="82" customFormat="1" ht="17.100000000000001" hidden="1" customHeight="1">
      <c r="A107" s="85"/>
      <c r="F107" s="98"/>
      <c r="G107" s="98"/>
      <c r="H107" s="142"/>
      <c r="I107" s="142"/>
      <c r="J107" s="142"/>
      <c r="K107" s="96"/>
      <c r="L107" s="30"/>
      <c r="M107" s="98"/>
      <c r="N107" s="30"/>
      <c r="O107" s="30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spans="1:28" s="82" customFormat="1" ht="17.100000000000001" hidden="1" customHeight="1">
      <c r="A108" s="85"/>
      <c r="F108" s="98"/>
      <c r="G108" s="98"/>
      <c r="H108" s="142"/>
      <c r="I108" s="142"/>
      <c r="J108" s="142"/>
      <c r="K108" s="96"/>
      <c r="L108" s="30"/>
      <c r="M108" s="98"/>
      <c r="N108" s="30"/>
      <c r="O108" s="30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1:28" s="82" customFormat="1" ht="17.100000000000001" hidden="1" customHeight="1">
      <c r="A109" s="85"/>
      <c r="F109" s="98"/>
      <c r="G109" s="98"/>
      <c r="H109" s="142"/>
      <c r="I109" s="142"/>
      <c r="J109" s="142"/>
      <c r="K109" s="96"/>
      <c r="L109" s="30"/>
      <c r="M109" s="98"/>
      <c r="N109" s="30"/>
      <c r="O109" s="30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1:28" s="82" customFormat="1" ht="17.100000000000001" hidden="1" customHeight="1">
      <c r="A110" s="85"/>
      <c r="F110" s="98"/>
      <c r="G110" s="98"/>
      <c r="H110" s="142"/>
      <c r="I110" s="142"/>
      <c r="J110" s="142"/>
      <c r="K110" s="96"/>
      <c r="L110" s="30"/>
      <c r="M110" s="98"/>
      <c r="N110" s="30"/>
      <c r="O110" s="30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1:28" s="82" customFormat="1" ht="17.100000000000001" hidden="1" customHeight="1">
      <c r="A111" s="85"/>
      <c r="F111" s="98"/>
      <c r="G111" s="98"/>
      <c r="H111" s="142"/>
      <c r="I111" s="142"/>
      <c r="J111" s="142"/>
      <c r="K111" s="96"/>
      <c r="L111" s="30"/>
      <c r="M111" s="98"/>
      <c r="N111" s="30"/>
      <c r="O111" s="30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s="82" customFormat="1" ht="17.100000000000001" hidden="1" customHeight="1">
      <c r="A112" s="85"/>
      <c r="F112" s="98"/>
      <c r="G112" s="98"/>
      <c r="H112" s="142"/>
      <c r="I112" s="142"/>
      <c r="J112" s="142"/>
      <c r="K112" s="96"/>
      <c r="L112" s="30"/>
      <c r="M112" s="98"/>
      <c r="N112" s="30"/>
      <c r="O112" s="30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s="82" customFormat="1" ht="17.100000000000001" hidden="1" customHeight="1">
      <c r="A113" s="85"/>
      <c r="F113" s="98"/>
      <c r="G113" s="98"/>
      <c r="H113" s="142"/>
      <c r="I113" s="142"/>
      <c r="J113" s="142"/>
      <c r="K113" s="96"/>
      <c r="L113" s="30"/>
      <c r="M113" s="98"/>
      <c r="N113" s="30"/>
      <c r="O113" s="30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s="82" customFormat="1" ht="17.100000000000001" hidden="1" customHeight="1">
      <c r="A114" s="85"/>
      <c r="F114" s="98"/>
      <c r="G114" s="98"/>
      <c r="H114" s="142"/>
      <c r="I114" s="142"/>
      <c r="J114" s="142"/>
      <c r="K114" s="96"/>
      <c r="L114" s="30"/>
      <c r="M114" s="98"/>
      <c r="N114" s="30"/>
      <c r="O114" s="30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s="82" customFormat="1" ht="17.100000000000001" hidden="1" customHeight="1">
      <c r="A115" s="85"/>
      <c r="F115" s="98"/>
      <c r="G115" s="98"/>
      <c r="H115" s="142"/>
      <c r="I115" s="142"/>
      <c r="J115" s="142"/>
      <c r="K115" s="96"/>
      <c r="L115" s="30"/>
      <c r="M115" s="98"/>
      <c r="N115" s="30"/>
      <c r="O115" s="30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1:28" s="82" customFormat="1" ht="17.100000000000001" hidden="1" customHeight="1">
      <c r="A116" s="85"/>
      <c r="F116" s="98"/>
      <c r="G116" s="98"/>
      <c r="H116" s="142"/>
      <c r="I116" s="142"/>
      <c r="J116" s="142"/>
      <c r="K116" s="96"/>
      <c r="L116" s="30"/>
      <c r="M116" s="98"/>
      <c r="N116" s="30"/>
      <c r="O116" s="30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s="82" customFormat="1" ht="17.100000000000001" hidden="1" customHeight="1">
      <c r="A117" s="86"/>
      <c r="F117" s="98"/>
      <c r="G117" s="98"/>
      <c r="H117" s="142"/>
      <c r="I117" s="142"/>
      <c r="J117" s="142"/>
      <c r="K117" s="96"/>
      <c r="L117" s="30"/>
      <c r="M117" s="98"/>
      <c r="N117" s="30"/>
      <c r="O117" s="30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s="82" customFormat="1" ht="17.100000000000001" hidden="1" customHeight="1">
      <c r="A118" s="85"/>
      <c r="F118" s="98"/>
      <c r="G118" s="98"/>
      <c r="H118" s="142"/>
      <c r="I118" s="142"/>
      <c r="J118" s="142"/>
      <c r="K118" s="96"/>
      <c r="L118" s="30"/>
      <c r="M118" s="98"/>
      <c r="N118" s="30"/>
      <c r="O118" s="30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s="82" customFormat="1" ht="17.100000000000001" hidden="1" customHeight="1">
      <c r="A119" s="85"/>
      <c r="F119" s="98"/>
      <c r="G119" s="98"/>
      <c r="H119" s="142"/>
      <c r="I119" s="142"/>
      <c r="J119" s="142"/>
      <c r="K119" s="96"/>
      <c r="L119" s="30"/>
      <c r="M119" s="98"/>
      <c r="N119" s="30"/>
      <c r="O119" s="30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s="82" customFormat="1" ht="17.100000000000001" hidden="1" customHeight="1">
      <c r="A120" s="85"/>
      <c r="F120" s="98"/>
      <c r="G120" s="98"/>
      <c r="H120" s="142"/>
      <c r="I120" s="142"/>
      <c r="J120" s="142"/>
      <c r="K120" s="96"/>
      <c r="L120" s="30"/>
      <c r="M120" s="98"/>
      <c r="N120" s="30"/>
      <c r="O120" s="30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s="82" customFormat="1" ht="17.100000000000001" hidden="1" customHeight="1">
      <c r="A121" s="85"/>
      <c r="F121" s="98"/>
      <c r="G121" s="98"/>
      <c r="H121" s="142"/>
      <c r="I121" s="142"/>
      <c r="J121" s="142"/>
      <c r="K121" s="96"/>
      <c r="L121" s="30"/>
      <c r="M121" s="98"/>
      <c r="N121" s="30"/>
      <c r="O121" s="30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s="82" customFormat="1" ht="17.100000000000001" hidden="1" customHeight="1">
      <c r="A122" s="85"/>
      <c r="F122" s="98"/>
      <c r="G122" s="98"/>
      <c r="H122" s="142"/>
      <c r="I122" s="142"/>
      <c r="J122" s="142"/>
      <c r="K122" s="96"/>
      <c r="L122" s="30"/>
      <c r="M122" s="98"/>
      <c r="N122" s="30"/>
      <c r="O122" s="30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s="82" customFormat="1" ht="17.100000000000001" hidden="1" customHeight="1">
      <c r="A123" s="85"/>
      <c r="F123" s="98"/>
      <c r="G123" s="98"/>
      <c r="H123" s="142"/>
      <c r="I123" s="142"/>
      <c r="J123" s="142"/>
      <c r="K123" s="96"/>
      <c r="L123" s="30"/>
      <c r="M123" s="98"/>
      <c r="N123" s="30"/>
      <c r="O123" s="30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 s="82" customFormat="1" ht="17.100000000000001" hidden="1" customHeight="1">
      <c r="A124" s="85"/>
      <c r="F124" s="98"/>
      <c r="G124" s="98"/>
      <c r="H124" s="142"/>
      <c r="I124" s="142"/>
      <c r="J124" s="142"/>
      <c r="K124" s="96"/>
      <c r="L124" s="30"/>
      <c r="M124" s="98"/>
      <c r="N124" s="30"/>
      <c r="O124" s="30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 s="82" customFormat="1" ht="17.100000000000001" hidden="1" customHeight="1">
      <c r="A125" s="85"/>
      <c r="F125" s="98"/>
      <c r="G125" s="98"/>
      <c r="H125" s="142"/>
      <c r="I125" s="142"/>
      <c r="J125" s="142"/>
      <c r="K125" s="96"/>
      <c r="L125" s="30"/>
      <c r="M125" s="98"/>
      <c r="N125" s="30"/>
      <c r="O125" s="30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 s="82" customFormat="1" ht="17.100000000000001" hidden="1" customHeight="1">
      <c r="A126" s="86"/>
      <c r="F126" s="98"/>
      <c r="G126" s="98"/>
      <c r="H126" s="142"/>
      <c r="I126" s="142"/>
      <c r="J126" s="142"/>
      <c r="K126" s="96"/>
      <c r="L126" s="30"/>
      <c r="M126" s="98"/>
      <c r="N126" s="30"/>
      <c r="O126" s="30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1:28" s="82" customFormat="1" ht="17.100000000000001" hidden="1" customHeight="1">
      <c r="A127" s="85"/>
      <c r="F127" s="98"/>
      <c r="G127" s="98"/>
      <c r="H127" s="142"/>
      <c r="I127" s="142"/>
      <c r="J127" s="142"/>
      <c r="K127" s="96"/>
      <c r="L127" s="30"/>
      <c r="M127" s="98"/>
      <c r="N127" s="30"/>
      <c r="O127" s="30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1:28" s="82" customFormat="1" ht="17.100000000000001" hidden="1" customHeight="1">
      <c r="A128" s="85"/>
      <c r="F128" s="98"/>
      <c r="G128" s="98"/>
      <c r="H128" s="142"/>
      <c r="I128" s="142"/>
      <c r="J128" s="142"/>
      <c r="K128" s="96"/>
      <c r="L128" s="30"/>
      <c r="M128" s="98"/>
      <c r="N128" s="30"/>
      <c r="O128" s="30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spans="1:28" s="82" customFormat="1" ht="17.100000000000001" hidden="1" customHeight="1">
      <c r="A129" s="85"/>
      <c r="F129" s="98"/>
      <c r="G129" s="98"/>
      <c r="H129" s="142"/>
      <c r="I129" s="142"/>
      <c r="J129" s="142"/>
      <c r="K129" s="96"/>
      <c r="L129" s="30"/>
      <c r="M129" s="98"/>
      <c r="N129" s="30"/>
      <c r="O129" s="30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1:28" s="82" customFormat="1" ht="17.100000000000001" hidden="1" customHeight="1">
      <c r="A130" s="85"/>
      <c r="F130" s="98"/>
      <c r="G130" s="98"/>
      <c r="H130" s="142"/>
      <c r="I130" s="142"/>
      <c r="J130" s="142"/>
      <c r="K130" s="96"/>
      <c r="L130" s="30"/>
      <c r="M130" s="98"/>
      <c r="N130" s="30"/>
      <c r="O130" s="30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s="82" customFormat="1" ht="17.100000000000001" hidden="1" customHeight="1">
      <c r="A131" s="85"/>
      <c r="F131" s="98"/>
      <c r="G131" s="98"/>
      <c r="H131" s="142"/>
      <c r="I131" s="142"/>
      <c r="J131" s="142"/>
      <c r="K131" s="96"/>
      <c r="L131" s="30"/>
      <c r="M131" s="98"/>
      <c r="N131" s="30"/>
      <c r="O131" s="30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s="82" customFormat="1" ht="17.100000000000001" hidden="1" customHeight="1">
      <c r="A132" s="86"/>
      <c r="F132" s="98"/>
      <c r="G132" s="98"/>
      <c r="H132" s="142"/>
      <c r="I132" s="142"/>
      <c r="J132" s="142"/>
      <c r="K132" s="96"/>
      <c r="L132" s="30"/>
      <c r="M132" s="98"/>
      <c r="N132" s="30"/>
      <c r="O132" s="30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s="82" customFormat="1" ht="17.100000000000001" hidden="1" customHeight="1">
      <c r="A133" s="85"/>
      <c r="F133" s="98"/>
      <c r="G133" s="98"/>
      <c r="H133" s="142"/>
      <c r="I133" s="142"/>
      <c r="J133" s="142"/>
      <c r="K133" s="96"/>
      <c r="L133" s="30"/>
      <c r="M133" s="98"/>
      <c r="N133" s="30"/>
      <c r="O133" s="30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1:28" s="82" customFormat="1" ht="17.100000000000001" hidden="1" customHeight="1">
      <c r="A134" s="85"/>
      <c r="F134" s="98"/>
      <c r="G134" s="98"/>
      <c r="H134" s="142"/>
      <c r="I134" s="142"/>
      <c r="J134" s="142"/>
      <c r="K134" s="96"/>
      <c r="L134" s="30"/>
      <c r="M134" s="98"/>
      <c r="N134" s="30"/>
      <c r="O134" s="30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1:28" s="82" customFormat="1" ht="17.100000000000001" hidden="1" customHeight="1">
      <c r="A135" s="85"/>
      <c r="F135" s="98"/>
      <c r="G135" s="98"/>
      <c r="H135" s="142"/>
      <c r="I135" s="142"/>
      <c r="J135" s="142"/>
      <c r="K135" s="96"/>
      <c r="L135" s="30"/>
      <c r="M135" s="98"/>
      <c r="N135" s="30"/>
      <c r="O135" s="30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s="82" customFormat="1" ht="17.100000000000001" hidden="1" customHeight="1">
      <c r="A136" s="85"/>
      <c r="F136" s="98"/>
      <c r="G136" s="98"/>
      <c r="H136" s="142"/>
      <c r="I136" s="142"/>
      <c r="J136" s="142"/>
      <c r="K136" s="96"/>
      <c r="L136" s="30"/>
      <c r="M136" s="98"/>
      <c r="N136" s="30"/>
      <c r="O136" s="30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 s="82" customFormat="1" ht="17.100000000000001" hidden="1" customHeight="1">
      <c r="A137" s="85"/>
      <c r="F137" s="98"/>
      <c r="G137" s="98"/>
      <c r="H137" s="142"/>
      <c r="I137" s="142"/>
      <c r="J137" s="142"/>
      <c r="K137" s="96"/>
      <c r="L137" s="30"/>
      <c r="M137" s="98"/>
      <c r="N137" s="30"/>
      <c r="O137" s="30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1:28" s="82" customFormat="1" ht="17.100000000000001" hidden="1" customHeight="1">
      <c r="A138" s="85"/>
      <c r="F138" s="98"/>
      <c r="G138" s="98"/>
      <c r="H138" s="142"/>
      <c r="I138" s="142"/>
      <c r="J138" s="142"/>
      <c r="K138" s="96"/>
      <c r="L138" s="30"/>
      <c r="M138" s="98"/>
      <c r="N138" s="30"/>
      <c r="O138" s="30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s="82" customFormat="1" ht="17.100000000000001" hidden="1" customHeight="1">
      <c r="A139" s="86"/>
      <c r="F139" s="98"/>
      <c r="G139" s="98"/>
      <c r="H139" s="142"/>
      <c r="I139" s="142"/>
      <c r="J139" s="142"/>
      <c r="K139" s="96"/>
      <c r="L139" s="30"/>
      <c r="M139" s="98"/>
      <c r="N139" s="30"/>
      <c r="O139" s="30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s="82" customFormat="1" ht="17.100000000000001" hidden="1" customHeight="1">
      <c r="A140" s="31"/>
      <c r="F140" s="98"/>
      <c r="G140" s="98"/>
      <c r="H140" s="142"/>
      <c r="I140" s="142"/>
      <c r="J140" s="142"/>
      <c r="K140" s="96"/>
      <c r="L140" s="30"/>
      <c r="M140" s="98"/>
      <c r="N140" s="30"/>
      <c r="O140" s="30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1:28" s="82" customFormat="1" ht="17.100000000000001" hidden="1" customHeight="1">
      <c r="A141" s="31"/>
      <c r="F141" s="98"/>
      <c r="G141" s="98"/>
      <c r="H141" s="142"/>
      <c r="I141" s="142"/>
      <c r="J141" s="142"/>
      <c r="K141" s="96"/>
      <c r="L141" s="30"/>
      <c r="M141" s="98"/>
      <c r="N141" s="30"/>
      <c r="O141" s="30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1:28" s="82" customFormat="1" ht="17.100000000000001" hidden="1" customHeight="1">
      <c r="A142" s="31"/>
      <c r="F142" s="98"/>
      <c r="G142" s="98"/>
      <c r="H142" s="142"/>
      <c r="I142" s="142"/>
      <c r="J142" s="142"/>
      <c r="K142" s="96"/>
      <c r="L142" s="30"/>
      <c r="M142" s="98"/>
      <c r="N142" s="30"/>
      <c r="O142" s="30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 s="82" customFormat="1" ht="17.100000000000001" hidden="1" customHeight="1">
      <c r="A143" s="31"/>
      <c r="F143" s="98"/>
      <c r="G143" s="98"/>
      <c r="H143" s="142"/>
      <c r="I143" s="142"/>
      <c r="J143" s="142"/>
      <c r="K143" s="96"/>
      <c r="L143" s="30"/>
      <c r="M143" s="98"/>
      <c r="N143" s="30"/>
      <c r="O143" s="30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1:28" s="82" customFormat="1" ht="17.100000000000001" hidden="1" customHeight="1">
      <c r="A144" s="31"/>
      <c r="F144" s="98"/>
      <c r="G144" s="98"/>
      <c r="H144" s="142"/>
      <c r="I144" s="142"/>
      <c r="J144" s="142"/>
      <c r="K144" s="96"/>
      <c r="L144" s="30"/>
      <c r="M144" s="98"/>
      <c r="N144" s="30"/>
      <c r="O144" s="30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 s="82" customFormat="1" ht="17.100000000000001" hidden="1" customHeight="1">
      <c r="A145" s="31"/>
      <c r="F145" s="98"/>
      <c r="G145" s="98"/>
      <c r="H145" s="142"/>
      <c r="I145" s="142"/>
      <c r="J145" s="142"/>
      <c r="K145" s="96"/>
      <c r="L145" s="30"/>
      <c r="M145" s="98"/>
      <c r="N145" s="30"/>
      <c r="O145" s="30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 s="82" customFormat="1" ht="17.100000000000001" hidden="1" customHeight="1">
      <c r="A146" s="31"/>
      <c r="F146" s="98"/>
      <c r="G146" s="98"/>
      <c r="H146" s="142"/>
      <c r="I146" s="142"/>
      <c r="J146" s="142"/>
      <c r="K146" s="96"/>
      <c r="L146" s="30"/>
      <c r="M146" s="98"/>
      <c r="N146" s="30"/>
      <c r="O146" s="30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1:28" s="82" customFormat="1" ht="17.100000000000001" hidden="1" customHeight="1">
      <c r="A147" s="30"/>
      <c r="F147" s="98"/>
      <c r="G147" s="98"/>
      <c r="H147" s="142"/>
      <c r="I147" s="142"/>
      <c r="J147" s="142"/>
      <c r="K147" s="96"/>
      <c r="L147" s="30"/>
      <c r="M147" s="98"/>
      <c r="N147" s="30"/>
      <c r="O147" s="30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1:28" s="82" customFormat="1" ht="17.100000000000001" hidden="1" customHeight="1">
      <c r="A148" s="30"/>
      <c r="F148" s="98"/>
      <c r="G148" s="98"/>
      <c r="H148" s="142"/>
      <c r="I148" s="142"/>
      <c r="J148" s="142"/>
      <c r="K148" s="96"/>
      <c r="L148" s="30"/>
      <c r="M148" s="98"/>
      <c r="N148" s="30"/>
      <c r="O148" s="30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1:28" s="82" customFormat="1" ht="17.100000000000001" hidden="1" customHeight="1">
      <c r="A149" s="30"/>
      <c r="F149" s="98"/>
      <c r="G149" s="98"/>
      <c r="H149" s="142"/>
      <c r="I149" s="142"/>
      <c r="J149" s="142"/>
      <c r="K149" s="96"/>
      <c r="L149" s="30"/>
      <c r="M149" s="98"/>
      <c r="N149" s="30"/>
      <c r="O149" s="30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1:28" s="82" customFormat="1" ht="17.100000000000001" hidden="1" customHeight="1">
      <c r="A150" s="30"/>
      <c r="F150" s="98"/>
      <c r="G150" s="98"/>
      <c r="H150" s="142"/>
      <c r="I150" s="142"/>
      <c r="J150" s="142"/>
      <c r="K150" s="96"/>
      <c r="L150" s="30"/>
      <c r="M150" s="98"/>
      <c r="N150" s="30"/>
      <c r="O150" s="30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1:28" s="82" customFormat="1" ht="17.100000000000001" hidden="1" customHeight="1">
      <c r="A151" s="30"/>
      <c r="F151" s="98"/>
      <c r="G151" s="98"/>
      <c r="H151" s="142"/>
      <c r="I151" s="142"/>
      <c r="J151" s="142"/>
      <c r="K151" s="96"/>
      <c r="L151" s="30"/>
      <c r="M151" s="98"/>
      <c r="N151" s="30"/>
      <c r="O151" s="30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 s="82" customFormat="1" ht="17.100000000000001" hidden="1" customHeight="1">
      <c r="A152" s="30"/>
      <c r="F152" s="98"/>
      <c r="G152" s="98"/>
      <c r="H152" s="142"/>
      <c r="I152" s="142"/>
      <c r="J152" s="142"/>
      <c r="K152" s="96"/>
      <c r="L152" s="30"/>
      <c r="M152" s="98"/>
      <c r="N152" s="30"/>
      <c r="O152" s="30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s="82" customFormat="1" ht="17.100000000000001" hidden="1" customHeight="1">
      <c r="A153" s="30"/>
      <c r="F153" s="98"/>
      <c r="G153" s="98"/>
      <c r="H153" s="142"/>
      <c r="I153" s="142"/>
      <c r="J153" s="142"/>
      <c r="K153" s="96"/>
      <c r="L153" s="30"/>
      <c r="M153" s="98"/>
      <c r="N153" s="30"/>
      <c r="O153" s="30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 s="82" customFormat="1" ht="17.100000000000001" hidden="1" customHeight="1">
      <c r="A154" s="30"/>
      <c r="F154" s="98"/>
      <c r="G154" s="98"/>
      <c r="H154" s="142"/>
      <c r="I154" s="142"/>
      <c r="J154" s="142"/>
      <c r="K154" s="96"/>
      <c r="L154" s="30"/>
      <c r="M154" s="98"/>
      <c r="N154" s="30"/>
      <c r="O154" s="30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spans="1:28" s="82" customFormat="1" ht="17.100000000000001" hidden="1" customHeight="1">
      <c r="A155" s="30"/>
      <c r="F155" s="98"/>
      <c r="G155" s="98"/>
      <c r="H155" s="142"/>
      <c r="I155" s="142"/>
      <c r="J155" s="142"/>
      <c r="K155" s="96"/>
      <c r="L155" s="30"/>
      <c r="M155" s="98"/>
      <c r="N155" s="30"/>
      <c r="O155" s="30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spans="1:28" s="82" customFormat="1" ht="17.100000000000001" hidden="1" customHeight="1">
      <c r="A156" s="30"/>
      <c r="F156" s="98"/>
      <c r="G156" s="98"/>
      <c r="H156" s="142"/>
      <c r="I156" s="142"/>
      <c r="J156" s="142"/>
      <c r="K156" s="96"/>
      <c r="L156" s="30"/>
      <c r="M156" s="98"/>
      <c r="N156" s="30"/>
      <c r="O156" s="30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spans="1:28" s="82" customFormat="1" ht="17.100000000000001" hidden="1" customHeight="1">
      <c r="A157" s="30"/>
      <c r="F157" s="98"/>
      <c r="G157" s="98"/>
      <c r="H157" s="142"/>
      <c r="I157" s="142"/>
      <c r="J157" s="142"/>
      <c r="K157" s="96"/>
      <c r="L157" s="30"/>
      <c r="M157" s="98"/>
      <c r="N157" s="30"/>
      <c r="O157" s="30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spans="1:28" s="82" customFormat="1" ht="17.100000000000001" hidden="1" customHeight="1">
      <c r="A158" s="30"/>
      <c r="F158" s="98"/>
      <c r="G158" s="98"/>
      <c r="H158" s="142"/>
      <c r="I158" s="142"/>
      <c r="J158" s="142"/>
      <c r="K158" s="96"/>
      <c r="L158" s="30"/>
      <c r="M158" s="98"/>
      <c r="N158" s="30"/>
      <c r="O158" s="30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1:28" s="82" customFormat="1" ht="17.100000000000001" hidden="1" customHeight="1">
      <c r="A159" s="30"/>
      <c r="F159" s="98"/>
      <c r="G159" s="98"/>
      <c r="H159" s="142"/>
      <c r="I159" s="142"/>
      <c r="J159" s="142"/>
      <c r="K159" s="96"/>
      <c r="L159" s="30"/>
      <c r="M159" s="98"/>
      <c r="N159" s="30"/>
      <c r="O159" s="30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1:28" s="82" customFormat="1" ht="17.100000000000001" hidden="1" customHeight="1">
      <c r="A160" s="30"/>
      <c r="F160" s="98"/>
      <c r="G160" s="98"/>
      <c r="H160" s="142"/>
      <c r="I160" s="142"/>
      <c r="J160" s="142"/>
      <c r="K160" s="96"/>
      <c r="L160" s="30"/>
      <c r="M160" s="98"/>
      <c r="N160" s="30"/>
      <c r="O160" s="30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1:28" s="82" customFormat="1" ht="17.100000000000001" hidden="1" customHeight="1">
      <c r="A161" s="30"/>
      <c r="F161" s="98"/>
      <c r="G161" s="98"/>
      <c r="H161" s="142"/>
      <c r="I161" s="142"/>
      <c r="J161" s="142"/>
      <c r="K161" s="96"/>
      <c r="L161" s="30"/>
      <c r="M161" s="98"/>
      <c r="N161" s="30"/>
      <c r="O161" s="30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spans="1:28" s="82" customFormat="1" ht="17.100000000000001" hidden="1" customHeight="1">
      <c r="A162" s="30"/>
      <c r="F162" s="98"/>
      <c r="G162" s="98"/>
      <c r="H162" s="142"/>
      <c r="I162" s="142"/>
      <c r="J162" s="142"/>
      <c r="K162" s="96"/>
      <c r="L162" s="30"/>
      <c r="M162" s="98"/>
      <c r="N162" s="30"/>
      <c r="O162" s="30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1:28" s="82" customFormat="1" ht="17.100000000000001" hidden="1" customHeight="1">
      <c r="A163" s="30"/>
      <c r="F163" s="98"/>
      <c r="G163" s="98"/>
      <c r="H163" s="142"/>
      <c r="I163" s="142"/>
      <c r="J163" s="142"/>
      <c r="K163" s="96"/>
      <c r="L163" s="30"/>
      <c r="M163" s="98"/>
      <c r="N163" s="30"/>
      <c r="O163" s="30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1:28" s="82" customFormat="1" ht="17.100000000000001" hidden="1" customHeight="1">
      <c r="A164" s="30"/>
      <c r="F164" s="98"/>
      <c r="G164" s="98"/>
      <c r="H164" s="142"/>
      <c r="I164" s="142"/>
      <c r="J164" s="142"/>
      <c r="K164" s="96"/>
      <c r="L164" s="30"/>
      <c r="M164" s="98"/>
      <c r="N164" s="30"/>
      <c r="O164" s="30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1:28" s="82" customFormat="1" ht="17.100000000000001" hidden="1" customHeight="1">
      <c r="A165" s="30"/>
      <c r="F165" s="98"/>
      <c r="G165" s="98"/>
      <c r="H165" s="142"/>
      <c r="I165" s="142"/>
      <c r="J165" s="142"/>
      <c r="K165" s="96"/>
      <c r="L165" s="30"/>
      <c r="M165" s="98"/>
      <c r="N165" s="30"/>
      <c r="O165" s="30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1:28" s="82" customFormat="1" ht="17.100000000000001" hidden="1" customHeight="1">
      <c r="A166" s="30"/>
      <c r="F166" s="98"/>
      <c r="G166" s="98"/>
      <c r="H166" s="142"/>
      <c r="I166" s="142"/>
      <c r="J166" s="142"/>
      <c r="K166" s="96"/>
      <c r="L166" s="30"/>
      <c r="M166" s="98"/>
      <c r="N166" s="30"/>
      <c r="O166" s="30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1:28" s="82" customFormat="1" ht="17.100000000000001" hidden="1" customHeight="1">
      <c r="A167" s="30"/>
      <c r="F167" s="98"/>
      <c r="G167" s="98"/>
      <c r="H167" s="142"/>
      <c r="I167" s="142"/>
      <c r="J167" s="142"/>
      <c r="K167" s="96"/>
      <c r="L167" s="30"/>
      <c r="M167" s="98"/>
      <c r="N167" s="30"/>
      <c r="O167" s="30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1:28" s="82" customFormat="1" ht="17.100000000000001" hidden="1" customHeight="1">
      <c r="A168" s="30"/>
      <c r="F168" s="98"/>
      <c r="G168" s="98"/>
      <c r="H168" s="142"/>
      <c r="I168" s="142"/>
      <c r="J168" s="142"/>
      <c r="K168" s="96"/>
      <c r="L168" s="30"/>
      <c r="M168" s="98"/>
      <c r="N168" s="30"/>
      <c r="O168" s="30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1:28" s="82" customFormat="1" ht="17.100000000000001" hidden="1" customHeight="1">
      <c r="A169" s="30"/>
      <c r="F169" s="98"/>
      <c r="G169" s="98"/>
      <c r="H169" s="142"/>
      <c r="I169" s="142"/>
      <c r="J169" s="142"/>
      <c r="K169" s="96"/>
      <c r="L169" s="30"/>
      <c r="M169" s="98"/>
      <c r="N169" s="30"/>
      <c r="O169" s="30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spans="1:28" s="82" customFormat="1" ht="17.100000000000001" hidden="1" customHeight="1">
      <c r="A170" s="30"/>
      <c r="F170" s="98"/>
      <c r="G170" s="98"/>
      <c r="H170" s="142"/>
      <c r="I170" s="142"/>
      <c r="J170" s="142"/>
      <c r="K170" s="96"/>
      <c r="L170" s="30"/>
      <c r="M170" s="98"/>
      <c r="N170" s="30"/>
      <c r="O170" s="30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spans="1:28" s="82" customFormat="1" ht="17.100000000000001" hidden="1" customHeight="1">
      <c r="A171" s="30"/>
      <c r="F171" s="98"/>
      <c r="G171" s="98"/>
      <c r="H171" s="142"/>
      <c r="I171" s="142"/>
      <c r="J171" s="142"/>
      <c r="K171" s="96"/>
      <c r="L171" s="30"/>
      <c r="M171" s="98"/>
      <c r="N171" s="30"/>
      <c r="O171" s="30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spans="1:28" s="82" customFormat="1" ht="17.100000000000001" hidden="1" customHeight="1">
      <c r="A172" s="30"/>
      <c r="F172" s="98"/>
      <c r="G172" s="98"/>
      <c r="H172" s="142"/>
      <c r="I172" s="142"/>
      <c r="J172" s="142"/>
      <c r="K172" s="96"/>
      <c r="L172" s="30"/>
      <c r="M172" s="98"/>
      <c r="N172" s="30"/>
      <c r="O172" s="30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spans="1:28" s="82" customFormat="1" ht="17.100000000000001" hidden="1" customHeight="1">
      <c r="A173" s="30"/>
      <c r="F173" s="98"/>
      <c r="G173" s="98"/>
      <c r="H173" s="142"/>
      <c r="I173" s="142"/>
      <c r="J173" s="142"/>
      <c r="K173" s="96"/>
      <c r="L173" s="30"/>
      <c r="M173" s="98"/>
      <c r="N173" s="30"/>
      <c r="O173" s="30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spans="1:28" s="82" customFormat="1" ht="17.100000000000001" hidden="1" customHeight="1">
      <c r="A174" s="30"/>
      <c r="F174" s="98"/>
      <c r="G174" s="98"/>
      <c r="H174" s="142"/>
      <c r="I174" s="142"/>
      <c r="J174" s="142"/>
      <c r="K174" s="96"/>
      <c r="L174" s="30"/>
      <c r="M174" s="98"/>
      <c r="N174" s="30"/>
      <c r="O174" s="30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spans="1:28" s="82" customFormat="1" ht="17.100000000000001" hidden="1" customHeight="1">
      <c r="A175" s="30"/>
      <c r="F175" s="98"/>
      <c r="G175" s="98"/>
      <c r="H175" s="142"/>
      <c r="I175" s="142"/>
      <c r="J175" s="142"/>
      <c r="K175" s="96"/>
      <c r="L175" s="30"/>
      <c r="M175" s="98"/>
      <c r="N175" s="30"/>
      <c r="O175" s="30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spans="1:28" s="82" customFormat="1" ht="17.100000000000001" hidden="1" customHeight="1">
      <c r="A176" s="31"/>
      <c r="F176" s="98"/>
      <c r="G176" s="98"/>
      <c r="H176" s="142"/>
      <c r="I176" s="142"/>
      <c r="J176" s="142"/>
      <c r="K176" s="96"/>
      <c r="L176" s="30"/>
      <c r="M176" s="98"/>
      <c r="N176" s="30"/>
      <c r="O176" s="30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1:28" s="82" customFormat="1" ht="17.100000000000001" hidden="1" customHeight="1">
      <c r="A177" s="31"/>
      <c r="F177" s="98"/>
      <c r="G177" s="98"/>
      <c r="H177" s="142"/>
      <c r="I177" s="142"/>
      <c r="J177" s="142"/>
      <c r="K177" s="96"/>
      <c r="L177" s="30"/>
      <c r="M177" s="98"/>
      <c r="N177" s="30"/>
      <c r="O177" s="30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1:28" s="82" customFormat="1" ht="17.100000000000001" hidden="1" customHeight="1">
      <c r="A178" s="31"/>
      <c r="F178" s="98"/>
      <c r="G178" s="98"/>
      <c r="H178" s="142"/>
      <c r="I178" s="142"/>
      <c r="J178" s="142"/>
      <c r="K178" s="96"/>
      <c r="L178" s="30"/>
      <c r="M178" s="98"/>
      <c r="N178" s="30"/>
      <c r="O178" s="30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1:28" s="82" customFormat="1" ht="17.100000000000001" hidden="1" customHeight="1">
      <c r="A179" s="31"/>
      <c r="F179" s="98"/>
      <c r="G179" s="98"/>
      <c r="H179" s="142"/>
      <c r="I179" s="142"/>
      <c r="J179" s="142"/>
      <c r="K179" s="96"/>
      <c r="L179" s="30"/>
      <c r="M179" s="98"/>
      <c r="N179" s="30"/>
      <c r="O179" s="30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spans="1:28" s="82" customFormat="1" ht="17.100000000000001" hidden="1" customHeight="1">
      <c r="A180" s="31"/>
      <c r="F180" s="98"/>
      <c r="G180" s="98"/>
      <c r="H180" s="142"/>
      <c r="I180" s="142"/>
      <c r="J180" s="142"/>
      <c r="K180" s="96"/>
      <c r="L180" s="30"/>
      <c r="M180" s="98"/>
      <c r="N180" s="30"/>
      <c r="O180" s="30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spans="1:28" s="82" customFormat="1" ht="17.100000000000001" hidden="1" customHeight="1">
      <c r="A181" s="31"/>
      <c r="F181" s="98"/>
      <c r="G181" s="98"/>
      <c r="H181" s="142"/>
      <c r="I181" s="142"/>
      <c r="J181" s="142"/>
      <c r="K181" s="96"/>
      <c r="L181" s="30"/>
      <c r="M181" s="98"/>
      <c r="N181" s="30"/>
      <c r="O181" s="30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spans="1:28" s="82" customFormat="1" ht="17.100000000000001" hidden="1" customHeight="1">
      <c r="A182" s="31"/>
      <c r="F182" s="98"/>
      <c r="G182" s="98"/>
      <c r="H182" s="142"/>
      <c r="I182" s="142"/>
      <c r="J182" s="142"/>
      <c r="K182" s="96"/>
      <c r="L182" s="30"/>
      <c r="M182" s="98"/>
      <c r="N182" s="30"/>
      <c r="O182" s="30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spans="1:28" s="82" customFormat="1" ht="17.100000000000001" hidden="1" customHeight="1">
      <c r="A183" s="31"/>
      <c r="F183" s="98"/>
      <c r="G183" s="98"/>
      <c r="H183" s="142"/>
      <c r="I183" s="142"/>
      <c r="J183" s="142"/>
      <c r="K183" s="96"/>
      <c r="L183" s="30"/>
      <c r="M183" s="98"/>
      <c r="N183" s="30"/>
      <c r="O183" s="30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spans="1:28" s="82" customFormat="1" ht="17.100000000000001" hidden="1" customHeight="1">
      <c r="A184" s="31"/>
      <c r="F184" s="98"/>
      <c r="G184" s="98"/>
      <c r="H184" s="142"/>
      <c r="I184" s="142"/>
      <c r="J184" s="142"/>
      <c r="K184" s="96"/>
      <c r="L184" s="30"/>
      <c r="M184" s="98"/>
      <c r="N184" s="30"/>
      <c r="O184" s="30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spans="1:28" s="82" customFormat="1" ht="17.100000000000001" hidden="1" customHeight="1">
      <c r="A185" s="31"/>
      <c r="F185" s="98"/>
      <c r="G185" s="98"/>
      <c r="H185" s="142"/>
      <c r="I185" s="142"/>
      <c r="J185" s="142"/>
      <c r="K185" s="96"/>
      <c r="L185" s="30"/>
      <c r="M185" s="98"/>
      <c r="N185" s="30"/>
      <c r="O185" s="30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spans="1:28" s="82" customFormat="1" ht="17.100000000000001" hidden="1" customHeight="1">
      <c r="A186" s="31"/>
      <c r="F186" s="98"/>
      <c r="G186" s="98"/>
      <c r="H186" s="142"/>
      <c r="I186" s="142"/>
      <c r="J186" s="142"/>
      <c r="K186" s="96"/>
      <c r="L186" s="30"/>
      <c r="M186" s="98"/>
      <c r="N186" s="30"/>
      <c r="O186" s="30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spans="1:28" s="82" customFormat="1" ht="17.100000000000001" hidden="1" customHeight="1">
      <c r="A187" s="31"/>
      <c r="F187" s="98"/>
      <c r="G187" s="98"/>
      <c r="H187" s="142"/>
      <c r="I187" s="142"/>
      <c r="J187" s="142"/>
      <c r="K187" s="96"/>
      <c r="L187" s="30"/>
      <c r="M187" s="98"/>
      <c r="N187" s="30"/>
      <c r="O187" s="30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spans="1:28" s="82" customFormat="1" ht="17.100000000000001" hidden="1" customHeight="1">
      <c r="A188" s="31"/>
      <c r="F188" s="98"/>
      <c r="G188" s="98"/>
      <c r="H188" s="142"/>
      <c r="I188" s="142"/>
      <c r="J188" s="142"/>
      <c r="K188" s="96"/>
      <c r="L188" s="30"/>
      <c r="M188" s="98"/>
      <c r="N188" s="30"/>
      <c r="O188" s="30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spans="1:28" s="82" customFormat="1" ht="17.100000000000001" hidden="1" customHeight="1">
      <c r="A189" s="31"/>
      <c r="F189" s="98"/>
      <c r="G189" s="98"/>
      <c r="H189" s="142"/>
      <c r="I189" s="142"/>
      <c r="J189" s="142"/>
      <c r="K189" s="96"/>
      <c r="L189" s="30"/>
      <c r="M189" s="98"/>
      <c r="N189" s="30"/>
      <c r="O189" s="30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spans="1:28" s="82" customFormat="1" ht="17.100000000000001" hidden="1" customHeight="1">
      <c r="A190" s="31"/>
      <c r="F190" s="98"/>
      <c r="G190" s="98"/>
      <c r="H190" s="142"/>
      <c r="I190" s="142"/>
      <c r="J190" s="142"/>
      <c r="K190" s="96"/>
      <c r="L190" s="30"/>
      <c r="M190" s="98"/>
      <c r="N190" s="30"/>
      <c r="O190" s="30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spans="1:28" s="82" customFormat="1" ht="17.100000000000001" hidden="1" customHeight="1">
      <c r="A191" s="31"/>
      <c r="F191" s="98"/>
      <c r="G191" s="98"/>
      <c r="H191" s="142"/>
      <c r="I191" s="142"/>
      <c r="J191" s="142"/>
      <c r="K191" s="96"/>
      <c r="L191" s="30"/>
      <c r="M191" s="98"/>
      <c r="N191" s="30"/>
      <c r="O191" s="30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spans="1:28" s="82" customFormat="1" ht="17.100000000000001" hidden="1" customHeight="1">
      <c r="A192" s="31"/>
      <c r="F192" s="98"/>
      <c r="G192" s="98"/>
      <c r="H192" s="142"/>
      <c r="I192" s="142"/>
      <c r="J192" s="142"/>
      <c r="K192" s="96"/>
      <c r="L192" s="30"/>
      <c r="M192" s="98"/>
      <c r="N192" s="30"/>
      <c r="O192" s="30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spans="1:28" s="82" customFormat="1" ht="17.100000000000001" hidden="1" customHeight="1">
      <c r="A193" s="31"/>
      <c r="F193" s="98"/>
      <c r="G193" s="98"/>
      <c r="H193" s="142"/>
      <c r="I193" s="142"/>
      <c r="J193" s="142"/>
      <c r="K193" s="96"/>
      <c r="L193" s="30"/>
      <c r="M193" s="98"/>
      <c r="N193" s="30"/>
      <c r="O193" s="30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spans="1:28" s="82" customFormat="1" ht="17.100000000000001" hidden="1" customHeight="1">
      <c r="A194" s="31"/>
      <c r="F194" s="98"/>
      <c r="G194" s="98"/>
      <c r="H194" s="142"/>
      <c r="I194" s="142"/>
      <c r="J194" s="142"/>
      <c r="K194" s="96"/>
      <c r="L194" s="30"/>
      <c r="M194" s="98"/>
      <c r="N194" s="30"/>
      <c r="O194" s="30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spans="1:28" s="82" customFormat="1" ht="17.100000000000001" hidden="1" customHeight="1">
      <c r="A195" s="31"/>
      <c r="F195" s="98"/>
      <c r="G195" s="98"/>
      <c r="H195" s="142"/>
      <c r="I195" s="142"/>
      <c r="J195" s="142"/>
      <c r="K195" s="96"/>
      <c r="L195" s="30"/>
      <c r="M195" s="98"/>
      <c r="N195" s="30"/>
      <c r="O195" s="30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spans="1:28" s="82" customFormat="1" ht="17.100000000000001" hidden="1" customHeight="1">
      <c r="A196" s="31"/>
      <c r="F196" s="98"/>
      <c r="G196" s="98"/>
      <c r="H196" s="142"/>
      <c r="I196" s="142"/>
      <c r="J196" s="142"/>
      <c r="K196" s="96"/>
      <c r="L196" s="30"/>
      <c r="M196" s="98"/>
      <c r="N196" s="30"/>
      <c r="O196" s="30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spans="1:28" s="82" customFormat="1" ht="17.100000000000001" hidden="1" customHeight="1">
      <c r="A197" s="31"/>
      <c r="F197" s="98"/>
      <c r="G197" s="98"/>
      <c r="H197" s="142"/>
      <c r="I197" s="142"/>
      <c r="J197" s="142"/>
      <c r="K197" s="96"/>
      <c r="L197" s="30"/>
      <c r="M197" s="98"/>
      <c r="N197" s="30"/>
      <c r="O197" s="30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spans="1:28" s="82" customFormat="1" ht="17.100000000000001" hidden="1" customHeight="1">
      <c r="A198" s="31"/>
      <c r="F198" s="98"/>
      <c r="G198" s="98"/>
      <c r="H198" s="142"/>
      <c r="I198" s="142"/>
      <c r="J198" s="142"/>
      <c r="K198" s="96"/>
      <c r="L198" s="30"/>
      <c r="M198" s="98"/>
      <c r="N198" s="30"/>
      <c r="O198" s="30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spans="1:28" s="82" customFormat="1" ht="17.100000000000001" hidden="1" customHeight="1">
      <c r="A199" s="31"/>
      <c r="F199" s="98"/>
      <c r="G199" s="98"/>
      <c r="H199" s="142"/>
      <c r="I199" s="142"/>
      <c r="J199" s="142"/>
      <c r="K199" s="96"/>
      <c r="L199" s="30"/>
      <c r="M199" s="98"/>
      <c r="N199" s="30"/>
      <c r="O199" s="30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spans="1:28" s="82" customFormat="1" ht="17.100000000000001" hidden="1" customHeight="1">
      <c r="A200" s="31"/>
      <c r="F200" s="98"/>
      <c r="G200" s="98"/>
      <c r="H200" s="142"/>
      <c r="I200" s="142"/>
      <c r="J200" s="142"/>
      <c r="K200" s="96"/>
      <c r="L200" s="30"/>
      <c r="M200" s="98"/>
      <c r="N200" s="30"/>
      <c r="O200" s="30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spans="1:28" s="82" customFormat="1" ht="17.100000000000001" hidden="1" customHeight="1">
      <c r="A201" s="31"/>
      <c r="F201" s="98"/>
      <c r="G201" s="98"/>
      <c r="H201" s="142"/>
      <c r="I201" s="142"/>
      <c r="J201" s="142"/>
      <c r="K201" s="96"/>
      <c r="L201" s="30"/>
      <c r="M201" s="98"/>
      <c r="N201" s="30"/>
      <c r="O201" s="30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spans="1:28" s="82" customFormat="1" ht="17.100000000000001" hidden="1" customHeight="1">
      <c r="A202" s="31"/>
      <c r="F202" s="98"/>
      <c r="G202" s="98"/>
      <c r="H202" s="142"/>
      <c r="I202" s="142"/>
      <c r="J202" s="142"/>
      <c r="K202" s="96"/>
      <c r="L202" s="30"/>
      <c r="M202" s="98"/>
      <c r="N202" s="30"/>
      <c r="O202" s="30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spans="1:28" s="82" customFormat="1" ht="17.100000000000001" hidden="1" customHeight="1">
      <c r="A203" s="31"/>
      <c r="F203" s="98"/>
      <c r="G203" s="98"/>
      <c r="H203" s="142"/>
      <c r="I203" s="142"/>
      <c r="J203" s="142"/>
      <c r="K203" s="96"/>
      <c r="L203" s="30"/>
      <c r="M203" s="98"/>
      <c r="N203" s="30"/>
      <c r="O203" s="30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spans="1:28" s="82" customFormat="1" ht="17.100000000000001" hidden="1" customHeight="1">
      <c r="A204" s="31"/>
      <c r="F204" s="98"/>
      <c r="G204" s="98"/>
      <c r="H204" s="142"/>
      <c r="I204" s="142"/>
      <c r="J204" s="142"/>
      <c r="K204" s="96"/>
      <c r="L204" s="30"/>
      <c r="M204" s="98"/>
      <c r="N204" s="30"/>
      <c r="O204" s="30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spans="1:28" s="82" customFormat="1" ht="17.100000000000001" hidden="1" customHeight="1">
      <c r="A205" s="31"/>
      <c r="F205" s="98"/>
      <c r="G205" s="98"/>
      <c r="H205" s="142"/>
      <c r="I205" s="142"/>
      <c r="J205" s="142"/>
      <c r="K205" s="96"/>
      <c r="L205" s="30"/>
      <c r="M205" s="98"/>
      <c r="N205" s="30"/>
      <c r="O205" s="30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spans="1:28" s="82" customFormat="1" ht="17.100000000000001" hidden="1" customHeight="1">
      <c r="A206" s="31"/>
      <c r="F206" s="98"/>
      <c r="G206" s="98"/>
      <c r="H206" s="142"/>
      <c r="I206" s="142"/>
      <c r="J206" s="142"/>
      <c r="K206" s="96"/>
      <c r="L206" s="30"/>
      <c r="M206" s="98"/>
      <c r="N206" s="30"/>
      <c r="O206" s="30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spans="1:28" s="82" customFormat="1" ht="17.100000000000001" hidden="1" customHeight="1">
      <c r="A207" s="31"/>
      <c r="F207" s="98"/>
      <c r="G207" s="98"/>
      <c r="H207" s="142"/>
      <c r="I207" s="142"/>
      <c r="J207" s="142"/>
      <c r="K207" s="96"/>
      <c r="L207" s="30"/>
      <c r="M207" s="98"/>
      <c r="N207" s="30"/>
      <c r="O207" s="30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spans="1:28" s="82" customFormat="1" ht="17.100000000000001" hidden="1" customHeight="1">
      <c r="A208" s="31"/>
      <c r="F208" s="98"/>
      <c r="G208" s="98"/>
      <c r="H208" s="142"/>
      <c r="I208" s="142"/>
      <c r="J208" s="142"/>
      <c r="K208" s="96"/>
      <c r="L208" s="30"/>
      <c r="M208" s="98"/>
      <c r="N208" s="30"/>
      <c r="O208" s="30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spans="1:28" s="82" customFormat="1" ht="17.100000000000001" hidden="1" customHeight="1">
      <c r="A209" s="31"/>
      <c r="F209" s="98"/>
      <c r="G209" s="98"/>
      <c r="H209" s="142"/>
      <c r="I209" s="142"/>
      <c r="J209" s="142"/>
      <c r="K209" s="96"/>
      <c r="L209" s="30"/>
      <c r="M209" s="98"/>
      <c r="N209" s="30"/>
      <c r="O209" s="30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spans="1:28" s="82" customFormat="1" ht="17.100000000000001" hidden="1" customHeight="1">
      <c r="A210" s="31"/>
      <c r="F210" s="98"/>
      <c r="G210" s="98"/>
      <c r="H210" s="142"/>
      <c r="I210" s="142"/>
      <c r="J210" s="142"/>
      <c r="K210" s="96"/>
      <c r="L210" s="30"/>
      <c r="M210" s="98"/>
      <c r="N210" s="30"/>
      <c r="O210" s="30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spans="1:28" s="82" customFormat="1" ht="17.100000000000001" hidden="1" customHeight="1">
      <c r="A211" s="31"/>
      <c r="F211" s="98"/>
      <c r="G211" s="98"/>
      <c r="H211" s="142"/>
      <c r="I211" s="142"/>
      <c r="J211" s="142"/>
      <c r="K211" s="96"/>
      <c r="L211" s="30"/>
      <c r="M211" s="98"/>
      <c r="N211" s="30"/>
      <c r="O211" s="30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1:28" s="82" customFormat="1" ht="17.100000000000001" hidden="1" customHeight="1">
      <c r="A212" s="31"/>
      <c r="F212" s="98"/>
      <c r="G212" s="98"/>
      <c r="H212" s="142"/>
      <c r="I212" s="142"/>
      <c r="J212" s="142"/>
      <c r="K212" s="96"/>
      <c r="L212" s="30"/>
      <c r="M212" s="98"/>
      <c r="N212" s="30"/>
      <c r="O212" s="30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1:28" s="82" customFormat="1" ht="17.100000000000001" hidden="1" customHeight="1">
      <c r="A213" s="31"/>
      <c r="F213" s="98"/>
      <c r="G213" s="98"/>
      <c r="H213" s="142"/>
      <c r="I213" s="142"/>
      <c r="J213" s="142"/>
      <c r="K213" s="96"/>
      <c r="L213" s="30"/>
      <c r="M213" s="98"/>
      <c r="N213" s="30"/>
      <c r="O213" s="30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1:28" s="82" customFormat="1" ht="17.100000000000001" hidden="1" customHeight="1">
      <c r="A214" s="31"/>
      <c r="F214" s="98"/>
      <c r="G214" s="98"/>
      <c r="H214" s="142"/>
      <c r="I214" s="142"/>
      <c r="J214" s="142"/>
      <c r="K214" s="96"/>
      <c r="L214" s="30"/>
      <c r="M214" s="98"/>
      <c r="N214" s="30"/>
      <c r="O214" s="30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1:28" s="82" customFormat="1" ht="17.100000000000001" hidden="1" customHeight="1">
      <c r="A215" s="31"/>
      <c r="F215" s="98"/>
      <c r="G215" s="98"/>
      <c r="H215" s="142"/>
      <c r="I215" s="142"/>
      <c r="J215" s="142"/>
      <c r="K215" s="96"/>
      <c r="L215" s="30"/>
      <c r="M215" s="98"/>
      <c r="N215" s="30"/>
      <c r="O215" s="30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spans="1:28" s="82" customFormat="1" ht="17.100000000000001" hidden="1" customHeight="1">
      <c r="A216" s="31"/>
      <c r="F216" s="98"/>
      <c r="G216" s="98"/>
      <c r="H216" s="142"/>
      <c r="I216" s="142"/>
      <c r="J216" s="142"/>
      <c r="K216" s="96"/>
      <c r="L216" s="30"/>
      <c r="M216" s="98"/>
      <c r="N216" s="30"/>
      <c r="O216" s="30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1:28" s="82" customFormat="1" ht="17.100000000000001" hidden="1" customHeight="1">
      <c r="A217" s="31"/>
      <c r="F217" s="98"/>
      <c r="G217" s="98"/>
      <c r="H217" s="142"/>
      <c r="I217" s="142"/>
      <c r="J217" s="142"/>
      <c r="K217" s="96"/>
      <c r="L217" s="30"/>
      <c r="M217" s="98"/>
      <c r="N217" s="30"/>
      <c r="O217" s="30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spans="1:28" s="82" customFormat="1" ht="17.100000000000001" hidden="1" customHeight="1">
      <c r="A218" s="31"/>
      <c r="F218" s="98"/>
      <c r="G218" s="98"/>
      <c r="H218" s="142"/>
      <c r="I218" s="142"/>
      <c r="J218" s="142"/>
      <c r="K218" s="96"/>
      <c r="L218" s="30"/>
      <c r="M218" s="98"/>
      <c r="N218" s="30"/>
      <c r="O218" s="30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spans="1:28" s="82" customFormat="1" ht="17.100000000000001" hidden="1" customHeight="1">
      <c r="A219" s="31"/>
      <c r="F219" s="98"/>
      <c r="G219" s="98"/>
      <c r="H219" s="142"/>
      <c r="I219" s="142"/>
      <c r="J219" s="142"/>
      <c r="K219" s="96"/>
      <c r="L219" s="30"/>
      <c r="M219" s="98"/>
      <c r="N219" s="30"/>
      <c r="O219" s="30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1:28" s="82" customFormat="1" ht="17.100000000000001" hidden="1" customHeight="1">
      <c r="A220" s="31"/>
      <c r="F220" s="98"/>
      <c r="G220" s="98"/>
      <c r="H220" s="142"/>
      <c r="I220" s="142"/>
      <c r="J220" s="142"/>
      <c r="K220" s="96"/>
      <c r="L220" s="30"/>
      <c r="M220" s="98"/>
      <c r="N220" s="30"/>
      <c r="O220" s="30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spans="1:28" s="82" customFormat="1" ht="17.100000000000001" hidden="1" customHeight="1">
      <c r="A221" s="31"/>
      <c r="F221" s="98"/>
      <c r="G221" s="98"/>
      <c r="H221" s="142"/>
      <c r="I221" s="142"/>
      <c r="J221" s="142"/>
      <c r="K221" s="96"/>
      <c r="L221" s="30"/>
      <c r="M221" s="98"/>
      <c r="N221" s="30"/>
      <c r="O221" s="30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spans="1:28" s="82" customFormat="1" ht="17.100000000000001" hidden="1" customHeight="1">
      <c r="A222" s="31"/>
      <c r="F222" s="98"/>
      <c r="G222" s="98"/>
      <c r="H222" s="142"/>
      <c r="I222" s="142"/>
      <c r="J222" s="142"/>
      <c r="K222" s="96"/>
      <c r="L222" s="30"/>
      <c r="M222" s="98"/>
      <c r="N222" s="30"/>
      <c r="O222" s="30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spans="1:28" s="82" customFormat="1" ht="17.100000000000001" hidden="1" customHeight="1">
      <c r="A223" s="31"/>
      <c r="F223" s="98"/>
      <c r="G223" s="98"/>
      <c r="H223" s="142"/>
      <c r="I223" s="142"/>
      <c r="J223" s="142"/>
      <c r="K223" s="96"/>
      <c r="L223" s="30"/>
      <c r="M223" s="98"/>
      <c r="N223" s="30"/>
      <c r="O223" s="30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spans="1:28" s="82" customFormat="1" ht="17.100000000000001" hidden="1" customHeight="1">
      <c r="A224" s="31"/>
      <c r="F224" s="98"/>
      <c r="G224" s="98"/>
      <c r="H224" s="142"/>
      <c r="I224" s="142"/>
      <c r="J224" s="142"/>
      <c r="K224" s="96"/>
      <c r="L224" s="30"/>
      <c r="M224" s="98"/>
      <c r="N224" s="30"/>
      <c r="O224" s="30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1:28" s="82" customFormat="1" ht="17.100000000000001" hidden="1" customHeight="1">
      <c r="A225" s="31"/>
      <c r="F225" s="98"/>
      <c r="G225" s="98"/>
      <c r="H225" s="142"/>
      <c r="I225" s="142"/>
      <c r="J225" s="142"/>
      <c r="K225" s="96"/>
      <c r="L225" s="30"/>
      <c r="M225" s="98"/>
      <c r="N225" s="30"/>
      <c r="O225" s="30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1:28" s="82" customFormat="1" ht="17.100000000000001" hidden="1" customHeight="1">
      <c r="A226" s="31"/>
      <c r="F226" s="98"/>
      <c r="G226" s="98"/>
      <c r="H226" s="142"/>
      <c r="I226" s="142"/>
      <c r="J226" s="142"/>
      <c r="K226" s="96"/>
      <c r="L226" s="30"/>
      <c r="M226" s="98"/>
      <c r="N226" s="30"/>
      <c r="O226" s="30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spans="1:28" s="82" customFormat="1" ht="17.100000000000001" hidden="1" customHeight="1">
      <c r="A227" s="31"/>
      <c r="F227" s="98"/>
      <c r="G227" s="98"/>
      <c r="H227" s="142"/>
      <c r="I227" s="142"/>
      <c r="J227" s="142"/>
      <c r="K227" s="96"/>
      <c r="L227" s="30"/>
      <c r="M227" s="98"/>
      <c r="N227" s="30"/>
      <c r="O227" s="30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1:28" s="82" customFormat="1" ht="17.100000000000001" hidden="1" customHeight="1">
      <c r="A228" s="31"/>
      <c r="F228" s="98"/>
      <c r="G228" s="98"/>
      <c r="H228" s="142"/>
      <c r="I228" s="142"/>
      <c r="J228" s="142"/>
      <c r="K228" s="96"/>
      <c r="L228" s="30"/>
      <c r="M228" s="98"/>
      <c r="N228" s="30"/>
      <c r="O228" s="30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1:28" s="82" customFormat="1" ht="17.100000000000001" hidden="1" customHeight="1">
      <c r="A229" s="31"/>
      <c r="F229" s="98"/>
      <c r="G229" s="98"/>
      <c r="H229" s="142"/>
      <c r="I229" s="142"/>
      <c r="J229" s="142"/>
      <c r="K229" s="96"/>
      <c r="L229" s="30"/>
      <c r="M229" s="98"/>
      <c r="N229" s="30"/>
      <c r="O229" s="30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1:28" s="82" customFormat="1" ht="17.100000000000001" hidden="1" customHeight="1">
      <c r="A230" s="31"/>
      <c r="F230" s="98"/>
      <c r="G230" s="98"/>
      <c r="H230" s="142"/>
      <c r="I230" s="142"/>
      <c r="J230" s="142"/>
      <c r="K230" s="96"/>
      <c r="L230" s="30"/>
      <c r="M230" s="98"/>
      <c r="N230" s="30"/>
      <c r="O230" s="30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1:28" s="82" customFormat="1" ht="17.100000000000001" hidden="1" customHeight="1">
      <c r="A231" s="31"/>
      <c r="F231" s="98"/>
      <c r="G231" s="98"/>
      <c r="H231" s="142"/>
      <c r="I231" s="142"/>
      <c r="J231" s="142"/>
      <c r="K231" s="96"/>
      <c r="L231" s="30"/>
      <c r="M231" s="98"/>
      <c r="N231" s="30"/>
      <c r="O231" s="30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1:28" s="82" customFormat="1" ht="17.100000000000001" hidden="1" customHeight="1">
      <c r="A232" s="31"/>
      <c r="F232" s="98"/>
      <c r="G232" s="98"/>
      <c r="H232" s="142"/>
      <c r="I232" s="142"/>
      <c r="J232" s="142"/>
      <c r="K232" s="96"/>
      <c r="L232" s="30"/>
      <c r="M232" s="98"/>
      <c r="N232" s="30"/>
      <c r="O232" s="30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1:28" s="82" customFormat="1" ht="17.100000000000001" hidden="1" customHeight="1">
      <c r="A233" s="31"/>
      <c r="F233" s="98"/>
      <c r="G233" s="98"/>
      <c r="H233" s="142"/>
      <c r="I233" s="142"/>
      <c r="J233" s="142"/>
      <c r="K233" s="96"/>
      <c r="L233" s="30"/>
      <c r="M233" s="98"/>
      <c r="N233" s="30"/>
      <c r="O233" s="30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1:28" s="82" customFormat="1" ht="17.100000000000001" hidden="1" customHeight="1">
      <c r="A234" s="31"/>
      <c r="F234" s="98"/>
      <c r="G234" s="98"/>
      <c r="H234" s="142"/>
      <c r="I234" s="142"/>
      <c r="J234" s="142"/>
      <c r="K234" s="96"/>
      <c r="L234" s="30"/>
      <c r="M234" s="98"/>
      <c r="N234" s="30"/>
      <c r="O234" s="30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1:28" s="82" customFormat="1" ht="17.100000000000001" hidden="1" customHeight="1">
      <c r="A235" s="31"/>
      <c r="F235" s="98"/>
      <c r="G235" s="98"/>
      <c r="H235" s="142"/>
      <c r="I235" s="142"/>
      <c r="J235" s="142"/>
      <c r="K235" s="96"/>
      <c r="L235" s="30"/>
      <c r="M235" s="98"/>
      <c r="N235" s="30"/>
      <c r="O235" s="30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1:28" s="82" customFormat="1" ht="17.100000000000001" hidden="1" customHeight="1">
      <c r="A236" s="31"/>
      <c r="F236" s="98"/>
      <c r="G236" s="98"/>
      <c r="H236" s="142"/>
      <c r="I236" s="142"/>
      <c r="J236" s="142"/>
      <c r="K236" s="96"/>
      <c r="L236" s="30"/>
      <c r="M236" s="98"/>
      <c r="N236" s="30"/>
      <c r="O236" s="30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1:28" s="82" customFormat="1" ht="17.100000000000001" hidden="1" customHeight="1">
      <c r="A237" s="31"/>
      <c r="F237" s="98"/>
      <c r="G237" s="98"/>
      <c r="H237" s="142"/>
      <c r="I237" s="142"/>
      <c r="J237" s="142"/>
      <c r="K237" s="96"/>
      <c r="L237" s="30"/>
      <c r="M237" s="98"/>
      <c r="N237" s="30"/>
      <c r="O237" s="30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spans="1:28" s="82" customFormat="1" ht="17.100000000000001" hidden="1" customHeight="1">
      <c r="A238" s="31"/>
      <c r="F238" s="98"/>
      <c r="G238" s="98"/>
      <c r="H238" s="142"/>
      <c r="I238" s="142"/>
      <c r="J238" s="142"/>
      <c r="K238" s="96"/>
      <c r="L238" s="30"/>
      <c r="M238" s="98"/>
      <c r="N238" s="30"/>
      <c r="O238" s="30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spans="1:28" s="82" customFormat="1" ht="17.100000000000001" hidden="1" customHeight="1">
      <c r="A239" s="31"/>
      <c r="F239" s="98"/>
      <c r="G239" s="98"/>
      <c r="H239" s="142"/>
      <c r="I239" s="142"/>
      <c r="J239" s="142"/>
      <c r="K239" s="96"/>
      <c r="L239" s="30"/>
      <c r="M239" s="98"/>
      <c r="N239" s="30"/>
      <c r="O239" s="30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spans="1:28" s="82" customFormat="1" ht="17.100000000000001" hidden="1" customHeight="1">
      <c r="A240" s="31"/>
      <c r="F240" s="98"/>
      <c r="G240" s="98"/>
      <c r="H240" s="142"/>
      <c r="I240" s="142"/>
      <c r="J240" s="142"/>
      <c r="K240" s="96"/>
      <c r="L240" s="30"/>
      <c r="M240" s="98"/>
      <c r="N240" s="30"/>
      <c r="O240" s="30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spans="1:28" s="82" customFormat="1" ht="17.100000000000001" hidden="1" customHeight="1">
      <c r="A241" s="31"/>
      <c r="F241" s="98"/>
      <c r="G241" s="98"/>
      <c r="H241" s="142"/>
      <c r="I241" s="142"/>
      <c r="J241" s="142"/>
      <c r="K241" s="96"/>
      <c r="L241" s="30"/>
      <c r="M241" s="98"/>
      <c r="N241" s="30"/>
      <c r="O241" s="30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spans="1:28" s="82" customFormat="1" ht="17.100000000000001" hidden="1" customHeight="1">
      <c r="A242" s="31"/>
      <c r="F242" s="98"/>
      <c r="G242" s="98"/>
      <c r="H242" s="142"/>
      <c r="I242" s="142"/>
      <c r="J242" s="142"/>
      <c r="K242" s="96"/>
      <c r="L242" s="30"/>
      <c r="M242" s="98"/>
      <c r="N242" s="30"/>
      <c r="O242" s="30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1:28" s="82" customFormat="1" ht="17.100000000000001" hidden="1" customHeight="1">
      <c r="A243" s="31"/>
      <c r="F243" s="98"/>
      <c r="G243" s="98"/>
      <c r="H243" s="142"/>
      <c r="I243" s="142"/>
      <c r="J243" s="142"/>
      <c r="K243" s="96"/>
      <c r="L243" s="30"/>
      <c r="M243" s="98"/>
      <c r="N243" s="30"/>
      <c r="O243" s="30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spans="1:28" s="82" customFormat="1" ht="17.100000000000001" hidden="1" customHeight="1">
      <c r="A244" s="31"/>
      <c r="F244" s="98"/>
      <c r="G244" s="98"/>
      <c r="H244" s="142"/>
      <c r="I244" s="142"/>
      <c r="J244" s="142"/>
      <c r="K244" s="96"/>
      <c r="L244" s="30"/>
      <c r="M244" s="98"/>
      <c r="N244" s="30"/>
      <c r="O244" s="30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spans="1:28" s="82" customFormat="1" ht="17.100000000000001" hidden="1" customHeight="1">
      <c r="A245" s="31"/>
      <c r="F245" s="98"/>
      <c r="G245" s="98"/>
      <c r="H245" s="142"/>
      <c r="I245" s="142"/>
      <c r="J245" s="142"/>
      <c r="K245" s="96"/>
      <c r="L245" s="30"/>
      <c r="M245" s="98"/>
      <c r="N245" s="30"/>
      <c r="O245" s="30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spans="1:28" s="82" customFormat="1" ht="17.100000000000001" hidden="1" customHeight="1">
      <c r="A246" s="31"/>
      <c r="F246" s="98"/>
      <c r="G246" s="98"/>
      <c r="H246" s="142"/>
      <c r="I246" s="142"/>
      <c r="J246" s="142"/>
      <c r="K246" s="96"/>
      <c r="L246" s="30"/>
      <c r="M246" s="98"/>
      <c r="N246" s="30"/>
      <c r="O246" s="30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spans="1:28" s="82" customFormat="1" ht="17.100000000000001" hidden="1" customHeight="1">
      <c r="A247" s="31"/>
      <c r="F247" s="98"/>
      <c r="G247" s="98"/>
      <c r="H247" s="142"/>
      <c r="I247" s="142"/>
      <c r="J247" s="142"/>
      <c r="K247" s="96"/>
      <c r="L247" s="30"/>
      <c r="M247" s="98"/>
      <c r="N247" s="30"/>
      <c r="O247" s="30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spans="1:28" s="82" customFormat="1" ht="17.100000000000001" hidden="1" customHeight="1">
      <c r="A248" s="31"/>
      <c r="F248" s="98"/>
      <c r="G248" s="98"/>
      <c r="H248" s="142"/>
      <c r="I248" s="142"/>
      <c r="J248" s="142"/>
      <c r="K248" s="96"/>
      <c r="L248" s="30"/>
      <c r="M248" s="98"/>
      <c r="N248" s="30"/>
      <c r="O248" s="30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spans="1:28" s="82" customFormat="1" ht="17.100000000000001" hidden="1" customHeight="1">
      <c r="A249" s="31"/>
      <c r="F249" s="98"/>
      <c r="G249" s="98"/>
      <c r="H249" s="142"/>
      <c r="I249" s="142"/>
      <c r="J249" s="142"/>
      <c r="K249" s="96"/>
      <c r="L249" s="30"/>
      <c r="M249" s="98"/>
      <c r="N249" s="30"/>
      <c r="O249" s="30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spans="1:28" s="82" customFormat="1" ht="17.100000000000001" hidden="1" customHeight="1">
      <c r="A250" s="31"/>
      <c r="F250" s="98"/>
      <c r="G250" s="98"/>
      <c r="H250" s="142"/>
      <c r="I250" s="142"/>
      <c r="J250" s="142"/>
      <c r="K250" s="96"/>
      <c r="L250" s="30"/>
      <c r="M250" s="98"/>
      <c r="N250" s="30"/>
      <c r="O250" s="30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spans="1:28" s="82" customFormat="1" ht="17.100000000000001" hidden="1" customHeight="1">
      <c r="A251" s="31"/>
      <c r="F251" s="98"/>
      <c r="G251" s="98"/>
      <c r="H251" s="142"/>
      <c r="I251" s="142"/>
      <c r="J251" s="142"/>
      <c r="K251" s="96"/>
      <c r="L251" s="30"/>
      <c r="M251" s="98"/>
      <c r="N251" s="30"/>
      <c r="O251" s="30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spans="1:28" s="82" customFormat="1" ht="17.100000000000001" hidden="1" customHeight="1">
      <c r="A252" s="31"/>
      <c r="F252" s="98"/>
      <c r="G252" s="98"/>
      <c r="H252" s="142"/>
      <c r="I252" s="142"/>
      <c r="J252" s="142"/>
      <c r="K252" s="96"/>
      <c r="L252" s="30"/>
      <c r="M252" s="98"/>
      <c r="N252" s="30"/>
      <c r="O252" s="30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spans="1:28" s="82" customFormat="1" ht="17.100000000000001" hidden="1" customHeight="1">
      <c r="A253" s="31"/>
      <c r="F253" s="98"/>
      <c r="G253" s="98"/>
      <c r="H253" s="142"/>
      <c r="I253" s="142"/>
      <c r="J253" s="142"/>
      <c r="K253" s="96"/>
      <c r="L253" s="30"/>
      <c r="M253" s="98"/>
      <c r="N253" s="30"/>
      <c r="O253" s="30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spans="1:28" s="82" customFormat="1" ht="17.100000000000001" hidden="1" customHeight="1">
      <c r="A254" s="31"/>
      <c r="F254" s="98"/>
      <c r="G254" s="98"/>
      <c r="H254" s="142"/>
      <c r="I254" s="142"/>
      <c r="J254" s="142"/>
      <c r="K254" s="96"/>
      <c r="L254" s="30"/>
      <c r="M254" s="98"/>
      <c r="N254" s="30"/>
      <c r="O254" s="30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spans="1:28" s="82" customFormat="1" ht="17.100000000000001" hidden="1" customHeight="1">
      <c r="A255" s="31"/>
      <c r="F255" s="98"/>
      <c r="G255" s="98"/>
      <c r="H255" s="142"/>
      <c r="I255" s="142"/>
      <c r="J255" s="142"/>
      <c r="K255" s="96"/>
      <c r="L255" s="30"/>
      <c r="M255" s="98"/>
      <c r="N255" s="30"/>
      <c r="O255" s="30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spans="1:28" s="82" customFormat="1" ht="17.100000000000001" hidden="1" customHeight="1">
      <c r="A256" s="31"/>
      <c r="F256" s="98"/>
      <c r="G256" s="98"/>
      <c r="H256" s="142"/>
      <c r="I256" s="142"/>
      <c r="J256" s="142"/>
      <c r="K256" s="96"/>
      <c r="L256" s="30"/>
      <c r="M256" s="98"/>
      <c r="N256" s="30"/>
      <c r="O256" s="30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spans="1:28" s="82" customFormat="1" ht="17.100000000000001" hidden="1" customHeight="1">
      <c r="A257" s="31"/>
      <c r="F257" s="98"/>
      <c r="G257" s="98"/>
      <c r="H257" s="142"/>
      <c r="I257" s="142"/>
      <c r="J257" s="142"/>
      <c r="K257" s="96"/>
      <c r="L257" s="30"/>
      <c r="M257" s="98"/>
      <c r="N257" s="30"/>
      <c r="O257" s="30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spans="1:28" s="82" customFormat="1" ht="17.100000000000001" hidden="1" customHeight="1">
      <c r="A258" s="31"/>
      <c r="F258" s="98"/>
      <c r="G258" s="98"/>
      <c r="H258" s="142"/>
      <c r="I258" s="142"/>
      <c r="J258" s="142"/>
      <c r="K258" s="96"/>
      <c r="L258" s="30"/>
      <c r="M258" s="98"/>
      <c r="N258" s="30"/>
      <c r="O258" s="30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spans="1:28" s="82" customFormat="1" ht="17.100000000000001" hidden="1" customHeight="1">
      <c r="A259" s="31"/>
      <c r="F259" s="98"/>
      <c r="G259" s="98"/>
      <c r="H259" s="142"/>
      <c r="I259" s="142"/>
      <c r="J259" s="142"/>
      <c r="K259" s="96"/>
      <c r="L259" s="30"/>
      <c r="M259" s="98"/>
      <c r="N259" s="30"/>
      <c r="O259" s="30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spans="1:28" s="82" customFormat="1" ht="17.100000000000001" hidden="1" customHeight="1">
      <c r="A260" s="31"/>
      <c r="F260" s="98"/>
      <c r="G260" s="98"/>
      <c r="H260" s="142"/>
      <c r="I260" s="142"/>
      <c r="J260" s="142"/>
      <c r="K260" s="96"/>
      <c r="L260" s="30"/>
      <c r="M260" s="98"/>
      <c r="N260" s="30"/>
      <c r="O260" s="30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spans="1:28" s="82" customFormat="1" ht="17.100000000000001" hidden="1" customHeight="1">
      <c r="A261" s="31"/>
      <c r="F261" s="98"/>
      <c r="G261" s="98"/>
      <c r="H261" s="142"/>
      <c r="I261" s="142"/>
      <c r="J261" s="142"/>
      <c r="K261" s="96"/>
      <c r="L261" s="30"/>
      <c r="M261" s="98"/>
      <c r="N261" s="30"/>
      <c r="O261" s="30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spans="1:28" s="82" customFormat="1" ht="17.100000000000001" hidden="1" customHeight="1">
      <c r="A262" s="31"/>
      <c r="F262" s="98"/>
      <c r="G262" s="98"/>
      <c r="H262" s="142"/>
      <c r="I262" s="142"/>
      <c r="J262" s="142"/>
      <c r="K262" s="96"/>
      <c r="L262" s="30"/>
      <c r="M262" s="98"/>
      <c r="N262" s="30"/>
      <c r="O262" s="30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spans="1:28" s="82" customFormat="1" ht="17.100000000000001" hidden="1" customHeight="1">
      <c r="A263" s="31"/>
      <c r="F263" s="98"/>
      <c r="G263" s="98"/>
      <c r="H263" s="142"/>
      <c r="I263" s="142"/>
      <c r="J263" s="142"/>
      <c r="K263" s="96"/>
      <c r="L263" s="30"/>
      <c r="M263" s="98"/>
      <c r="N263" s="30"/>
      <c r="O263" s="30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spans="1:28" s="82" customFormat="1" ht="17.100000000000001" hidden="1" customHeight="1">
      <c r="A264" s="31"/>
      <c r="F264" s="98"/>
      <c r="G264" s="98"/>
      <c r="H264" s="142"/>
      <c r="I264" s="142"/>
      <c r="J264" s="142"/>
      <c r="K264" s="96"/>
      <c r="L264" s="30"/>
      <c r="M264" s="98"/>
      <c r="N264" s="30"/>
      <c r="O264" s="30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spans="1:28" s="82" customFormat="1" ht="17.100000000000001" hidden="1" customHeight="1">
      <c r="A265" s="31"/>
      <c r="F265" s="98"/>
      <c r="G265" s="98"/>
      <c r="H265" s="142"/>
      <c r="I265" s="142"/>
      <c r="J265" s="142"/>
      <c r="K265" s="96"/>
      <c r="L265" s="30"/>
      <c r="M265" s="98"/>
      <c r="N265" s="30"/>
      <c r="O265" s="30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spans="1:28" s="82" customFormat="1" ht="17.100000000000001" hidden="1" customHeight="1">
      <c r="A266" s="31"/>
      <c r="F266" s="98"/>
      <c r="G266" s="98"/>
      <c r="H266" s="142"/>
      <c r="I266" s="142"/>
      <c r="J266" s="142"/>
      <c r="K266" s="96"/>
      <c r="L266" s="30"/>
      <c r="M266" s="98"/>
      <c r="N266" s="30"/>
      <c r="O266" s="30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spans="1:28" s="82" customFormat="1" ht="17.100000000000001" hidden="1" customHeight="1">
      <c r="A267" s="31"/>
      <c r="F267" s="98"/>
      <c r="G267" s="98"/>
      <c r="H267" s="142"/>
      <c r="I267" s="142"/>
      <c r="J267" s="142"/>
      <c r="K267" s="96"/>
      <c r="L267" s="30"/>
      <c r="M267" s="98"/>
      <c r="N267" s="30"/>
      <c r="O267" s="30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spans="1:28" s="82" customFormat="1" ht="17.100000000000001" hidden="1" customHeight="1">
      <c r="A268" s="31"/>
      <c r="F268" s="98"/>
      <c r="G268" s="98"/>
      <c r="H268" s="142"/>
      <c r="I268" s="142"/>
      <c r="J268" s="142"/>
      <c r="K268" s="96"/>
      <c r="L268" s="30"/>
      <c r="M268" s="98"/>
      <c r="N268" s="30"/>
      <c r="O268" s="30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spans="1:28" s="82" customFormat="1" ht="17.100000000000001" hidden="1" customHeight="1">
      <c r="A269" s="31"/>
      <c r="F269" s="98"/>
      <c r="G269" s="98"/>
      <c r="H269" s="142"/>
      <c r="I269" s="142"/>
      <c r="J269" s="142"/>
      <c r="K269" s="96"/>
      <c r="L269" s="30"/>
      <c r="M269" s="98"/>
      <c r="N269" s="30"/>
      <c r="O269" s="30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spans="1:28" s="82" customFormat="1" ht="17.100000000000001" hidden="1" customHeight="1">
      <c r="A270" s="31"/>
      <c r="F270" s="98"/>
      <c r="G270" s="98"/>
      <c r="H270" s="142"/>
      <c r="I270" s="142"/>
      <c r="J270" s="142"/>
      <c r="K270" s="96"/>
      <c r="L270" s="30"/>
      <c r="M270" s="98"/>
      <c r="N270" s="30"/>
      <c r="O270" s="30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spans="1:28" s="82" customFormat="1" ht="17.100000000000001" hidden="1" customHeight="1">
      <c r="A271" s="31"/>
      <c r="F271" s="98"/>
      <c r="G271" s="98"/>
      <c r="H271" s="142"/>
      <c r="I271" s="142"/>
      <c r="J271" s="142"/>
      <c r="K271" s="96"/>
      <c r="L271" s="30"/>
      <c r="M271" s="98"/>
      <c r="N271" s="30"/>
      <c r="O271" s="30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spans="1:28" s="82" customFormat="1" ht="17.100000000000001" hidden="1" customHeight="1">
      <c r="A272" s="31"/>
      <c r="F272" s="98"/>
      <c r="G272" s="98"/>
      <c r="H272" s="142"/>
      <c r="I272" s="142"/>
      <c r="J272" s="142"/>
      <c r="K272" s="96"/>
      <c r="L272" s="30"/>
      <c r="M272" s="98"/>
      <c r="N272" s="30"/>
      <c r="O272" s="30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spans="1:28" s="82" customFormat="1" ht="17.100000000000001" hidden="1" customHeight="1">
      <c r="A273" s="31"/>
      <c r="F273" s="98"/>
      <c r="G273" s="98"/>
      <c r="H273" s="142"/>
      <c r="I273" s="142"/>
      <c r="J273" s="142"/>
      <c r="K273" s="96"/>
      <c r="L273" s="30"/>
      <c r="M273" s="98"/>
      <c r="N273" s="30"/>
      <c r="O273" s="30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</row>
    <row r="274" spans="1:28" s="82" customFormat="1" ht="17.100000000000001" hidden="1" customHeight="1">
      <c r="A274" s="31"/>
      <c r="F274" s="98"/>
      <c r="G274" s="98"/>
      <c r="H274" s="142"/>
      <c r="I274" s="142"/>
      <c r="J274" s="142"/>
      <c r="K274" s="96"/>
      <c r="L274" s="30"/>
      <c r="M274" s="98"/>
      <c r="N274" s="30"/>
      <c r="O274" s="30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spans="1:28" s="82" customFormat="1" ht="17.100000000000001" hidden="1" customHeight="1">
      <c r="A275" s="31"/>
      <c r="F275" s="98"/>
      <c r="G275" s="98"/>
      <c r="H275" s="142"/>
      <c r="I275" s="142"/>
      <c r="J275" s="142"/>
      <c r="K275" s="96"/>
      <c r="L275" s="30"/>
      <c r="M275" s="98"/>
      <c r="N275" s="30"/>
      <c r="O275" s="30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spans="1:28" s="82" customFormat="1" ht="17.100000000000001" hidden="1" customHeight="1">
      <c r="A276" s="31"/>
      <c r="F276" s="98"/>
      <c r="G276" s="98"/>
      <c r="H276" s="142"/>
      <c r="I276" s="142"/>
      <c r="J276" s="142"/>
      <c r="K276" s="96"/>
      <c r="L276" s="30"/>
      <c r="M276" s="98"/>
      <c r="N276" s="30"/>
      <c r="O276" s="30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spans="1:28" s="82" customFormat="1" ht="17.100000000000001" hidden="1" customHeight="1">
      <c r="A277" s="31"/>
      <c r="F277" s="98"/>
      <c r="G277" s="98"/>
      <c r="H277" s="142"/>
      <c r="I277" s="142"/>
      <c r="J277" s="142"/>
      <c r="K277" s="96"/>
      <c r="L277" s="30"/>
      <c r="M277" s="98"/>
      <c r="N277" s="30"/>
      <c r="O277" s="30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spans="1:28" s="82" customFormat="1" ht="17.100000000000001" hidden="1" customHeight="1">
      <c r="A278" s="31"/>
      <c r="F278" s="98"/>
      <c r="G278" s="98"/>
      <c r="H278" s="142"/>
      <c r="I278" s="142"/>
      <c r="J278" s="142"/>
      <c r="K278" s="96"/>
      <c r="L278" s="30"/>
      <c r="M278" s="98"/>
      <c r="N278" s="30"/>
      <c r="O278" s="30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spans="1:28" s="82" customFormat="1" ht="17.100000000000001" hidden="1" customHeight="1">
      <c r="A279" s="31"/>
      <c r="F279" s="98"/>
      <c r="G279" s="98"/>
      <c r="H279" s="142"/>
      <c r="I279" s="142"/>
      <c r="J279" s="142"/>
      <c r="K279" s="96"/>
      <c r="L279" s="30"/>
      <c r="M279" s="98"/>
      <c r="N279" s="30"/>
      <c r="O279" s="30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spans="1:28" s="82" customFormat="1" ht="17.100000000000001" hidden="1" customHeight="1">
      <c r="A280" s="31"/>
      <c r="F280" s="98"/>
      <c r="G280" s="98"/>
      <c r="H280" s="142"/>
      <c r="I280" s="142"/>
      <c r="J280" s="142"/>
      <c r="K280" s="96"/>
      <c r="L280" s="30"/>
      <c r="M280" s="98"/>
      <c r="N280" s="30"/>
      <c r="O280" s="30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spans="1:28" s="82" customFormat="1" ht="17.100000000000001" hidden="1" customHeight="1">
      <c r="A281" s="31"/>
      <c r="F281" s="98"/>
      <c r="G281" s="98"/>
      <c r="H281" s="142"/>
      <c r="I281" s="142"/>
      <c r="J281" s="142"/>
      <c r="K281" s="96"/>
      <c r="L281" s="30"/>
      <c r="M281" s="98"/>
      <c r="N281" s="30"/>
      <c r="O281" s="30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spans="1:28" s="82" customFormat="1" ht="17.100000000000001" hidden="1" customHeight="1">
      <c r="A282" s="31"/>
      <c r="F282" s="98"/>
      <c r="G282" s="98"/>
      <c r="H282" s="142"/>
      <c r="I282" s="142"/>
      <c r="J282" s="142"/>
      <c r="K282" s="96"/>
      <c r="L282" s="30"/>
      <c r="M282" s="98"/>
      <c r="N282" s="30"/>
      <c r="O282" s="30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spans="1:28" s="82" customFormat="1" ht="17.100000000000001" hidden="1" customHeight="1">
      <c r="A283" s="31"/>
      <c r="F283" s="98"/>
      <c r="G283" s="98"/>
      <c r="H283" s="142"/>
      <c r="I283" s="142"/>
      <c r="J283" s="142"/>
      <c r="K283" s="96"/>
      <c r="L283" s="30"/>
      <c r="M283" s="98"/>
      <c r="N283" s="30"/>
      <c r="O283" s="30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spans="1:28" s="82" customFormat="1" ht="17.100000000000001" hidden="1" customHeight="1">
      <c r="A284" s="30"/>
      <c r="F284" s="98"/>
      <c r="G284" s="98"/>
      <c r="H284" s="142"/>
      <c r="I284" s="142"/>
      <c r="J284" s="142"/>
      <c r="K284" s="96"/>
      <c r="L284" s="30"/>
      <c r="M284" s="98"/>
      <c r="N284" s="30"/>
      <c r="O284" s="30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spans="1:28" s="82" customFormat="1" ht="17.100000000000001" hidden="1" customHeight="1">
      <c r="A285" s="30"/>
      <c r="F285" s="98"/>
      <c r="G285" s="98"/>
      <c r="H285" s="142"/>
      <c r="I285" s="142"/>
      <c r="J285" s="142"/>
      <c r="K285" s="96"/>
      <c r="L285" s="30"/>
      <c r="M285" s="98"/>
      <c r="N285" s="30"/>
      <c r="O285" s="30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spans="1:28" s="82" customFormat="1" ht="17.100000000000001" hidden="1" customHeight="1">
      <c r="A286" s="30"/>
      <c r="F286" s="98"/>
      <c r="G286" s="98"/>
      <c r="H286" s="142"/>
      <c r="I286" s="142"/>
      <c r="J286" s="142"/>
      <c r="K286" s="96"/>
      <c r="L286" s="30"/>
      <c r="M286" s="98"/>
      <c r="N286" s="30"/>
      <c r="O286" s="30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spans="1:28" s="82" customFormat="1" ht="17.100000000000001" hidden="1" customHeight="1">
      <c r="A287" s="30"/>
      <c r="F287" s="98"/>
      <c r="G287" s="98"/>
      <c r="H287" s="142"/>
      <c r="I287" s="142"/>
      <c r="J287" s="142"/>
      <c r="K287" s="96"/>
      <c r="L287" s="30"/>
      <c r="M287" s="98"/>
      <c r="N287" s="30"/>
      <c r="O287" s="30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spans="1:28" s="82" customFormat="1" ht="17.100000000000001" hidden="1" customHeight="1">
      <c r="A288" s="30"/>
      <c r="F288" s="98"/>
      <c r="G288" s="98"/>
      <c r="H288" s="142"/>
      <c r="I288" s="142"/>
      <c r="J288" s="142"/>
      <c r="K288" s="96"/>
      <c r="L288" s="30"/>
      <c r="M288" s="98"/>
      <c r="N288" s="30"/>
      <c r="O288" s="30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spans="1:28" s="82" customFormat="1" ht="17.100000000000001" hidden="1" customHeight="1">
      <c r="A289" s="30"/>
      <c r="F289" s="98"/>
      <c r="G289" s="98"/>
      <c r="H289" s="142"/>
      <c r="I289" s="142"/>
      <c r="J289" s="142"/>
      <c r="K289" s="96"/>
      <c r="L289" s="30"/>
      <c r="M289" s="98"/>
      <c r="N289" s="30"/>
      <c r="O289" s="30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spans="1:28" s="82" customFormat="1" ht="17.100000000000001" hidden="1" customHeight="1">
      <c r="A290" s="30"/>
      <c r="F290" s="98"/>
      <c r="G290" s="98"/>
      <c r="H290" s="142"/>
      <c r="I290" s="142"/>
      <c r="J290" s="142"/>
      <c r="K290" s="96"/>
      <c r="L290" s="30"/>
      <c r="M290" s="98"/>
      <c r="N290" s="30"/>
      <c r="O290" s="30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spans="1:28" s="82" customFormat="1" ht="17.100000000000001" hidden="1" customHeight="1">
      <c r="A291" s="30"/>
      <c r="F291" s="98"/>
      <c r="G291" s="98"/>
      <c r="H291" s="142"/>
      <c r="I291" s="142"/>
      <c r="J291" s="142"/>
      <c r="K291" s="96"/>
      <c r="L291" s="30"/>
      <c r="M291" s="98"/>
      <c r="N291" s="30"/>
      <c r="O291" s="30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spans="1:28" s="82" customFormat="1" ht="17.100000000000001" hidden="1" customHeight="1">
      <c r="A292" s="30"/>
      <c r="F292" s="98"/>
      <c r="G292" s="98"/>
      <c r="H292" s="142"/>
      <c r="I292" s="142"/>
      <c r="J292" s="142"/>
      <c r="K292" s="96"/>
      <c r="L292" s="30"/>
      <c r="M292" s="98"/>
      <c r="N292" s="30"/>
      <c r="O292" s="30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spans="1:28" s="82" customFormat="1" ht="17.100000000000001" hidden="1" customHeight="1">
      <c r="A293" s="30"/>
      <c r="F293" s="98"/>
      <c r="G293" s="98"/>
      <c r="H293" s="142"/>
      <c r="I293" s="142"/>
      <c r="J293" s="142"/>
      <c r="K293" s="96"/>
      <c r="L293" s="30"/>
      <c r="M293" s="98"/>
      <c r="N293" s="30"/>
      <c r="O293" s="30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spans="1:28" s="82" customFormat="1" ht="17.100000000000001" hidden="1" customHeight="1">
      <c r="A294" s="30"/>
      <c r="F294" s="98"/>
      <c r="G294" s="98"/>
      <c r="H294" s="142"/>
      <c r="I294" s="142"/>
      <c r="J294" s="142"/>
      <c r="K294" s="96"/>
      <c r="L294" s="30"/>
      <c r="M294" s="98"/>
      <c r="N294" s="30"/>
      <c r="O294" s="30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spans="1:28" s="82" customFormat="1" ht="17.100000000000001" hidden="1" customHeight="1">
      <c r="A295" s="30"/>
      <c r="F295" s="98"/>
      <c r="G295" s="98"/>
      <c r="H295" s="142"/>
      <c r="I295" s="142"/>
      <c r="J295" s="142"/>
      <c r="K295" s="96"/>
      <c r="L295" s="30"/>
      <c r="M295" s="98"/>
      <c r="N295" s="30"/>
      <c r="O295" s="30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spans="1:28" s="82" customFormat="1" ht="17.100000000000001" hidden="1" customHeight="1">
      <c r="A296" s="30"/>
      <c r="F296" s="98"/>
      <c r="G296" s="98"/>
      <c r="H296" s="142"/>
      <c r="I296" s="142"/>
      <c r="J296" s="142"/>
      <c r="K296" s="96"/>
      <c r="L296" s="30"/>
      <c r="M296" s="98"/>
      <c r="N296" s="30"/>
      <c r="O296" s="30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spans="1:28" s="82" customFormat="1" ht="17.100000000000001" hidden="1" customHeight="1">
      <c r="A297" s="30"/>
      <c r="F297" s="98"/>
      <c r="G297" s="98"/>
      <c r="H297" s="142"/>
      <c r="I297" s="142"/>
      <c r="J297" s="142"/>
      <c r="K297" s="96"/>
      <c r="L297" s="30"/>
      <c r="M297" s="98"/>
      <c r="N297" s="30"/>
      <c r="O297" s="30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spans="1:28" s="82" customFormat="1" ht="17.100000000000001" hidden="1" customHeight="1">
      <c r="A298" s="30"/>
      <c r="F298" s="98"/>
      <c r="G298" s="98"/>
      <c r="H298" s="142"/>
      <c r="I298" s="142"/>
      <c r="J298" s="142"/>
      <c r="K298" s="96"/>
      <c r="L298" s="30"/>
      <c r="M298" s="98"/>
      <c r="N298" s="30"/>
      <c r="O298" s="30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spans="1:28" s="82" customFormat="1" ht="17.100000000000001" hidden="1" customHeight="1">
      <c r="A299" s="30"/>
      <c r="F299" s="98"/>
      <c r="G299" s="98"/>
      <c r="H299" s="142"/>
      <c r="I299" s="142"/>
      <c r="J299" s="142"/>
      <c r="K299" s="96"/>
      <c r="L299" s="30"/>
      <c r="M299" s="98"/>
      <c r="N299" s="30"/>
      <c r="O299" s="30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spans="1:28" s="82" customFormat="1" ht="17.100000000000001" hidden="1" customHeight="1">
      <c r="A300" s="30"/>
      <c r="F300" s="98"/>
      <c r="G300" s="98"/>
      <c r="H300" s="142"/>
      <c r="I300" s="142"/>
      <c r="J300" s="142"/>
      <c r="K300" s="96"/>
      <c r="L300" s="30"/>
      <c r="M300" s="98"/>
      <c r="N300" s="30"/>
      <c r="O300" s="30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</row>
    <row r="301" spans="1:28" s="82" customFormat="1" ht="17.100000000000001" hidden="1" customHeight="1">
      <c r="A301" s="30"/>
      <c r="F301" s="98"/>
      <c r="G301" s="98"/>
      <c r="H301" s="142"/>
      <c r="I301" s="142"/>
      <c r="J301" s="142"/>
      <c r="K301" s="96"/>
      <c r="L301" s="30"/>
      <c r="M301" s="98"/>
      <c r="N301" s="30"/>
      <c r="O301" s="30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spans="1:28" s="82" customFormat="1" ht="17.100000000000001" hidden="1" customHeight="1">
      <c r="A302" s="30"/>
      <c r="F302" s="98"/>
      <c r="G302" s="98"/>
      <c r="H302" s="142"/>
      <c r="I302" s="142"/>
      <c r="J302" s="142"/>
      <c r="K302" s="96"/>
      <c r="L302" s="30"/>
      <c r="M302" s="98"/>
      <c r="N302" s="30"/>
      <c r="O302" s="30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spans="1:28" s="82" customFormat="1" ht="17.100000000000001" hidden="1" customHeight="1">
      <c r="A303" s="30"/>
      <c r="F303" s="98"/>
      <c r="G303" s="98"/>
      <c r="H303" s="142"/>
      <c r="I303" s="142"/>
      <c r="J303" s="142"/>
      <c r="K303" s="96"/>
      <c r="L303" s="30"/>
      <c r="M303" s="98"/>
      <c r="N303" s="30"/>
      <c r="O303" s="30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spans="1:28" s="82" customFormat="1" ht="17.100000000000001" hidden="1" customHeight="1">
      <c r="A304" s="30"/>
      <c r="F304" s="98"/>
      <c r="G304" s="98"/>
      <c r="H304" s="142"/>
      <c r="I304" s="142"/>
      <c r="J304" s="142"/>
      <c r="K304" s="96"/>
      <c r="L304" s="30"/>
      <c r="M304" s="98"/>
      <c r="N304" s="30"/>
      <c r="O304" s="30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spans="1:28" s="82" customFormat="1" ht="17.100000000000001" hidden="1" customHeight="1">
      <c r="A305" s="30"/>
      <c r="F305" s="98"/>
      <c r="G305" s="98"/>
      <c r="H305" s="142"/>
      <c r="I305" s="142"/>
      <c r="J305" s="142"/>
      <c r="K305" s="96"/>
      <c r="L305" s="30"/>
      <c r="M305" s="98"/>
      <c r="N305" s="30"/>
      <c r="O305" s="30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spans="1:28" s="82" customFormat="1" ht="17.100000000000001" hidden="1" customHeight="1">
      <c r="A306" s="30"/>
      <c r="F306" s="98"/>
      <c r="G306" s="98"/>
      <c r="H306" s="142"/>
      <c r="I306" s="142"/>
      <c r="J306" s="142"/>
      <c r="K306" s="96"/>
      <c r="L306" s="30"/>
      <c r="M306" s="98"/>
      <c r="N306" s="30"/>
      <c r="O306" s="30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spans="1:28" s="82" customFormat="1" ht="17.100000000000001" hidden="1" customHeight="1">
      <c r="A307" s="30"/>
      <c r="F307" s="98"/>
      <c r="G307" s="98"/>
      <c r="H307" s="142"/>
      <c r="I307" s="142"/>
      <c r="J307" s="142"/>
      <c r="K307" s="96"/>
      <c r="L307" s="30"/>
      <c r="M307" s="98"/>
      <c r="N307" s="30"/>
      <c r="O307" s="30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spans="1:28" s="82" customFormat="1" ht="17.100000000000001" hidden="1" customHeight="1">
      <c r="A308" s="30"/>
      <c r="F308" s="98"/>
      <c r="G308" s="98"/>
      <c r="H308" s="142"/>
      <c r="I308" s="142"/>
      <c r="J308" s="142"/>
      <c r="K308" s="96"/>
      <c r="L308" s="30"/>
      <c r="M308" s="98"/>
      <c r="N308" s="30"/>
      <c r="O308" s="30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spans="1:28" s="82" customFormat="1" ht="17.100000000000001" hidden="1" customHeight="1">
      <c r="A309" s="30"/>
      <c r="F309" s="98"/>
      <c r="G309" s="98"/>
      <c r="H309" s="142"/>
      <c r="I309" s="142"/>
      <c r="J309" s="142"/>
      <c r="K309" s="96"/>
      <c r="L309" s="30"/>
      <c r="M309" s="98"/>
      <c r="N309" s="30"/>
      <c r="O309" s="30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spans="1:28" s="82" customFormat="1" ht="17.100000000000001" hidden="1" customHeight="1">
      <c r="A310" s="30"/>
      <c r="F310" s="98"/>
      <c r="G310" s="98"/>
      <c r="H310" s="142"/>
      <c r="I310" s="142"/>
      <c r="J310" s="142"/>
      <c r="K310" s="96"/>
      <c r="L310" s="30"/>
      <c r="M310" s="98"/>
      <c r="N310" s="30"/>
      <c r="O310" s="30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spans="1:28" s="82" customFormat="1" ht="17.100000000000001" hidden="1" customHeight="1">
      <c r="A311" s="30"/>
      <c r="F311" s="98"/>
      <c r="G311" s="98"/>
      <c r="H311" s="142"/>
      <c r="I311" s="142"/>
      <c r="J311" s="142"/>
      <c r="K311" s="96"/>
      <c r="L311" s="30"/>
      <c r="M311" s="98"/>
      <c r="N311" s="30"/>
      <c r="O311" s="30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spans="1:28" s="82" customFormat="1" ht="17.100000000000001" hidden="1" customHeight="1">
      <c r="A312" s="30"/>
      <c r="F312" s="98"/>
      <c r="G312" s="98"/>
      <c r="H312" s="142"/>
      <c r="I312" s="142"/>
      <c r="J312" s="142"/>
      <c r="K312" s="96"/>
      <c r="L312" s="30"/>
      <c r="M312" s="98"/>
      <c r="N312" s="30"/>
      <c r="O312" s="30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spans="1:28" s="82" customFormat="1" ht="17.100000000000001" hidden="1" customHeight="1">
      <c r="A313" s="30"/>
      <c r="F313" s="98"/>
      <c r="G313" s="98"/>
      <c r="H313" s="142"/>
      <c r="I313" s="142"/>
      <c r="J313" s="142"/>
      <c r="K313" s="96"/>
      <c r="L313" s="30"/>
      <c r="M313" s="98"/>
      <c r="N313" s="30"/>
      <c r="O313" s="30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spans="1:28" s="82" customFormat="1" ht="17.100000000000001" hidden="1" customHeight="1">
      <c r="A314" s="30"/>
      <c r="F314" s="98"/>
      <c r="G314" s="98"/>
      <c r="H314" s="142"/>
      <c r="I314" s="142"/>
      <c r="J314" s="142"/>
      <c r="K314" s="96"/>
      <c r="L314" s="30"/>
      <c r="M314" s="98"/>
      <c r="N314" s="30"/>
      <c r="O314" s="30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spans="1:28" s="82" customFormat="1" ht="17.100000000000001" hidden="1" customHeight="1">
      <c r="A315" s="30"/>
      <c r="F315" s="98"/>
      <c r="G315" s="98"/>
      <c r="H315" s="142"/>
      <c r="I315" s="142"/>
      <c r="J315" s="142"/>
      <c r="K315" s="96"/>
      <c r="L315" s="30"/>
      <c r="M315" s="98"/>
      <c r="N315" s="30"/>
      <c r="O315" s="30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spans="1:28" s="82" customFormat="1" ht="17.100000000000001" hidden="1" customHeight="1">
      <c r="A316" s="30"/>
      <c r="F316" s="98"/>
      <c r="G316" s="98"/>
      <c r="H316" s="142"/>
      <c r="I316" s="142"/>
      <c r="J316" s="142"/>
      <c r="K316" s="96"/>
      <c r="L316" s="30"/>
      <c r="M316" s="98"/>
      <c r="N316" s="30"/>
      <c r="O316" s="30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spans="1:28" s="82" customFormat="1" ht="17.100000000000001" hidden="1" customHeight="1">
      <c r="A317" s="30"/>
      <c r="F317" s="98"/>
      <c r="G317" s="98"/>
      <c r="H317" s="142"/>
      <c r="I317" s="142"/>
      <c r="J317" s="142"/>
      <c r="K317" s="96"/>
      <c r="L317" s="30"/>
      <c r="M317" s="98"/>
      <c r="N317" s="30"/>
      <c r="O317" s="30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</row>
    <row r="318" spans="1:28" s="82" customFormat="1" ht="17.100000000000001" hidden="1" customHeight="1">
      <c r="A318" s="30"/>
      <c r="F318" s="98"/>
      <c r="G318" s="98"/>
      <c r="H318" s="142"/>
      <c r="I318" s="142"/>
      <c r="J318" s="142"/>
      <c r="K318" s="96"/>
      <c r="L318" s="30"/>
      <c r="M318" s="98"/>
      <c r="N318" s="30"/>
      <c r="O318" s="30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spans="1:28" s="82" customFormat="1" ht="17.100000000000001" hidden="1" customHeight="1">
      <c r="A319" s="30"/>
      <c r="F319" s="98"/>
      <c r="G319" s="98"/>
      <c r="H319" s="142"/>
      <c r="I319" s="142"/>
      <c r="J319" s="142"/>
      <c r="K319" s="96"/>
      <c r="L319" s="30"/>
      <c r="M319" s="98"/>
      <c r="N319" s="30"/>
      <c r="O319" s="30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spans="1:28" s="82" customFormat="1" ht="17.100000000000001" hidden="1" customHeight="1">
      <c r="A320" s="30"/>
      <c r="F320" s="98"/>
      <c r="G320" s="98"/>
      <c r="H320" s="142"/>
      <c r="I320" s="142"/>
      <c r="J320" s="142"/>
      <c r="K320" s="96"/>
      <c r="L320" s="30"/>
      <c r="M320" s="98"/>
      <c r="N320" s="30"/>
      <c r="O320" s="30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spans="1:28" s="82" customFormat="1" ht="17.100000000000001" hidden="1" customHeight="1">
      <c r="A321" s="30"/>
      <c r="F321" s="98"/>
      <c r="G321" s="98"/>
      <c r="H321" s="142"/>
      <c r="I321" s="142"/>
      <c r="J321" s="142"/>
      <c r="K321" s="96"/>
      <c r="L321" s="30"/>
      <c r="M321" s="98"/>
      <c r="N321" s="30"/>
      <c r="O321" s="30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spans="1:28" s="82" customFormat="1" ht="17.100000000000001" hidden="1" customHeight="1">
      <c r="A322" s="30"/>
      <c r="F322" s="98"/>
      <c r="G322" s="98"/>
      <c r="H322" s="142"/>
      <c r="I322" s="142"/>
      <c r="J322" s="142"/>
      <c r="K322" s="96"/>
      <c r="L322" s="30"/>
      <c r="M322" s="98"/>
      <c r="N322" s="30"/>
      <c r="O322" s="30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</row>
    <row r="323" spans="1:28" s="82" customFormat="1" ht="17.100000000000001" hidden="1" customHeight="1">
      <c r="A323" s="30"/>
      <c r="F323" s="98"/>
      <c r="G323" s="98"/>
      <c r="H323" s="142"/>
      <c r="I323" s="142"/>
      <c r="J323" s="142"/>
      <c r="K323" s="96"/>
      <c r="L323" s="30"/>
      <c r="M323" s="98"/>
      <c r="N323" s="30"/>
      <c r="O323" s="30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</row>
    <row r="324" spans="1:28" s="82" customFormat="1" ht="17.100000000000001" hidden="1" customHeight="1">
      <c r="A324" s="30"/>
      <c r="F324" s="98"/>
      <c r="G324" s="98"/>
      <c r="H324" s="142"/>
      <c r="I324" s="142"/>
      <c r="J324" s="142"/>
      <c r="K324" s="96"/>
      <c r="L324" s="30"/>
      <c r="M324" s="98"/>
      <c r="N324" s="30"/>
      <c r="O324" s="30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spans="1:28" s="82" customFormat="1" ht="17.100000000000001" hidden="1" customHeight="1">
      <c r="A325" s="30"/>
      <c r="F325" s="98"/>
      <c r="G325" s="98"/>
      <c r="H325" s="142"/>
      <c r="I325" s="142"/>
      <c r="J325" s="142"/>
      <c r="K325" s="96"/>
      <c r="L325" s="30"/>
      <c r="M325" s="98"/>
      <c r="N325" s="30"/>
      <c r="O325" s="30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</row>
    <row r="326" spans="1:28" s="82" customFormat="1" ht="17.100000000000001" hidden="1" customHeight="1">
      <c r="A326" s="30"/>
      <c r="F326" s="98"/>
      <c r="G326" s="98"/>
      <c r="H326" s="142"/>
      <c r="I326" s="142"/>
      <c r="J326" s="142"/>
      <c r="K326" s="96"/>
      <c r="L326" s="30"/>
      <c r="M326" s="98"/>
      <c r="N326" s="30"/>
      <c r="O326" s="30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</row>
    <row r="327" spans="1:28" s="82" customFormat="1" ht="17.100000000000001" hidden="1" customHeight="1">
      <c r="A327" s="30"/>
      <c r="F327" s="98"/>
      <c r="G327" s="98"/>
      <c r="H327" s="142"/>
      <c r="I327" s="142"/>
      <c r="J327" s="142"/>
      <c r="K327" s="96"/>
      <c r="L327" s="30"/>
      <c r="M327" s="98"/>
      <c r="N327" s="30"/>
      <c r="O327" s="30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spans="1:28" s="82" customFormat="1" ht="17.100000000000001" hidden="1" customHeight="1">
      <c r="A328" s="30"/>
      <c r="F328" s="98"/>
      <c r="G328" s="98"/>
      <c r="H328" s="142"/>
      <c r="I328" s="142"/>
      <c r="J328" s="142"/>
      <c r="K328" s="96"/>
      <c r="L328" s="30"/>
      <c r="M328" s="98"/>
      <c r="N328" s="30"/>
      <c r="O328" s="30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  <row r="329" spans="1:28" s="82" customFormat="1" ht="17.100000000000001" hidden="1" customHeight="1">
      <c r="A329" s="30"/>
      <c r="F329" s="98"/>
      <c r="G329" s="98"/>
      <c r="H329" s="142"/>
      <c r="I329" s="142"/>
      <c r="J329" s="142"/>
      <c r="K329" s="96"/>
      <c r="L329" s="30"/>
      <c r="M329" s="98"/>
      <c r="N329" s="30"/>
      <c r="O329" s="30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spans="1:28" s="82" customFormat="1" ht="17.100000000000001" hidden="1" customHeight="1">
      <c r="A330" s="30"/>
      <c r="F330" s="98"/>
      <c r="G330" s="98"/>
      <c r="H330" s="142"/>
      <c r="I330" s="142"/>
      <c r="J330" s="142"/>
      <c r="K330" s="96"/>
      <c r="L330" s="30"/>
      <c r="M330" s="98"/>
      <c r="N330" s="30"/>
      <c r="O330" s="30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spans="1:28" s="82" customFormat="1" ht="17.100000000000001" hidden="1" customHeight="1">
      <c r="A331" s="30"/>
      <c r="F331" s="98"/>
      <c r="G331" s="98"/>
      <c r="H331" s="142"/>
      <c r="I331" s="142"/>
      <c r="J331" s="142"/>
      <c r="K331" s="96"/>
      <c r="L331" s="30"/>
      <c r="M331" s="98"/>
      <c r="N331" s="30"/>
      <c r="O331" s="30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</row>
    <row r="332" spans="1:28" s="82" customFormat="1" ht="17.100000000000001" hidden="1" customHeight="1">
      <c r="A332" s="30"/>
      <c r="F332" s="98"/>
      <c r="G332" s="98"/>
      <c r="H332" s="142"/>
      <c r="I332" s="142"/>
      <c r="J332" s="142"/>
      <c r="K332" s="96"/>
      <c r="L332" s="30"/>
      <c r="M332" s="98"/>
      <c r="N332" s="30"/>
      <c r="O332" s="30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spans="1:28" s="82" customFormat="1" ht="17.100000000000001" hidden="1" customHeight="1">
      <c r="A333" s="30"/>
      <c r="F333" s="98"/>
      <c r="G333" s="98"/>
      <c r="H333" s="142"/>
      <c r="I333" s="142"/>
      <c r="J333" s="142"/>
      <c r="K333" s="96"/>
      <c r="L333" s="30"/>
      <c r="M333" s="98"/>
      <c r="N333" s="30"/>
      <c r="O333" s="30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spans="1:28" s="82" customFormat="1" ht="17.100000000000001" hidden="1" customHeight="1">
      <c r="A334" s="30"/>
      <c r="F334" s="98"/>
      <c r="G334" s="98"/>
      <c r="H334" s="142"/>
      <c r="I334" s="142"/>
      <c r="J334" s="142"/>
      <c r="K334" s="96"/>
      <c r="L334" s="30"/>
      <c r="M334" s="98"/>
      <c r="N334" s="30"/>
      <c r="O334" s="30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spans="1:28" s="82" customFormat="1" ht="17.100000000000001" hidden="1" customHeight="1">
      <c r="A335" s="30"/>
      <c r="F335" s="98"/>
      <c r="G335" s="98"/>
      <c r="H335" s="142"/>
      <c r="I335" s="142"/>
      <c r="J335" s="142"/>
      <c r="K335" s="96"/>
      <c r="L335" s="30"/>
      <c r="M335" s="98"/>
      <c r="N335" s="30"/>
      <c r="O335" s="30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spans="1:28" s="82" customFormat="1" ht="17.100000000000001" hidden="1" customHeight="1">
      <c r="A336" s="30"/>
      <c r="F336" s="98"/>
      <c r="G336" s="98"/>
      <c r="H336" s="142"/>
      <c r="I336" s="142"/>
      <c r="J336" s="142"/>
      <c r="K336" s="96"/>
      <c r="L336" s="30"/>
      <c r="M336" s="98"/>
      <c r="N336" s="30"/>
      <c r="O336" s="30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spans="1:28" s="82" customFormat="1" ht="17.100000000000001" hidden="1" customHeight="1">
      <c r="A337" s="30"/>
      <c r="F337" s="98"/>
      <c r="G337" s="98"/>
      <c r="H337" s="142"/>
      <c r="I337" s="142"/>
      <c r="J337" s="142"/>
      <c r="K337" s="96"/>
      <c r="L337" s="30"/>
      <c r="M337" s="98"/>
      <c r="N337" s="30"/>
      <c r="O337" s="30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spans="1:28" s="82" customFormat="1" ht="17.100000000000001" hidden="1" customHeight="1">
      <c r="A338" s="30"/>
      <c r="F338" s="98"/>
      <c r="G338" s="98"/>
      <c r="H338" s="142"/>
      <c r="I338" s="142"/>
      <c r="J338" s="142"/>
      <c r="K338" s="96"/>
      <c r="L338" s="30"/>
      <c r="M338" s="98"/>
      <c r="N338" s="30"/>
      <c r="O338" s="30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spans="1:28" s="82" customFormat="1" ht="17.100000000000001" hidden="1" customHeight="1">
      <c r="A339" s="30"/>
      <c r="F339" s="98"/>
      <c r="G339" s="98"/>
      <c r="H339" s="142"/>
      <c r="I339" s="142"/>
      <c r="J339" s="142"/>
      <c r="K339" s="96"/>
      <c r="L339" s="30"/>
      <c r="M339" s="98"/>
      <c r="N339" s="30"/>
      <c r="O339" s="30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spans="1:28" s="82" customFormat="1" ht="17.100000000000001" hidden="1" customHeight="1">
      <c r="A340" s="30"/>
      <c r="F340" s="98"/>
      <c r="G340" s="98"/>
      <c r="H340" s="142"/>
      <c r="I340" s="142"/>
      <c r="J340" s="142"/>
      <c r="K340" s="96"/>
      <c r="L340" s="30"/>
      <c r="M340" s="98"/>
      <c r="N340" s="30"/>
      <c r="O340" s="30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spans="1:28" s="82" customFormat="1" ht="17.100000000000001" hidden="1" customHeight="1">
      <c r="A341" s="30"/>
      <c r="F341" s="98"/>
      <c r="G341" s="98"/>
      <c r="H341" s="142"/>
      <c r="I341" s="142"/>
      <c r="J341" s="142"/>
      <c r="K341" s="96"/>
      <c r="L341" s="30"/>
      <c r="M341" s="98"/>
      <c r="N341" s="30"/>
      <c r="O341" s="30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</row>
    <row r="342" spans="1:28" s="82" customFormat="1" ht="17.100000000000001" hidden="1" customHeight="1">
      <c r="A342" s="30"/>
      <c r="F342" s="98"/>
      <c r="G342" s="98"/>
      <c r="H342" s="142"/>
      <c r="I342" s="142"/>
      <c r="J342" s="142"/>
      <c r="K342" s="96"/>
      <c r="L342" s="30"/>
      <c r="M342" s="98"/>
      <c r="N342" s="30"/>
      <c r="O342" s="30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spans="1:28" s="82" customFormat="1" ht="17.100000000000001" hidden="1" customHeight="1">
      <c r="A343" s="30"/>
      <c r="F343" s="98"/>
      <c r="G343" s="98"/>
      <c r="H343" s="142"/>
      <c r="I343" s="142"/>
      <c r="J343" s="142"/>
      <c r="K343" s="96"/>
      <c r="L343" s="30"/>
      <c r="M343" s="98"/>
      <c r="N343" s="30"/>
      <c r="O343" s="30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spans="1:28" s="82" customFormat="1" ht="17.100000000000001" hidden="1" customHeight="1">
      <c r="A344" s="30"/>
      <c r="F344" s="98"/>
      <c r="G344" s="98"/>
      <c r="H344" s="142"/>
      <c r="I344" s="142"/>
      <c r="J344" s="142"/>
      <c r="K344" s="96"/>
      <c r="L344" s="30"/>
      <c r="M344" s="98"/>
      <c r="N344" s="30"/>
      <c r="O344" s="30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spans="1:28" s="82" customFormat="1" ht="17.100000000000001" hidden="1" customHeight="1">
      <c r="A345" s="30"/>
      <c r="F345" s="98"/>
      <c r="G345" s="98"/>
      <c r="H345" s="142"/>
      <c r="I345" s="142"/>
      <c r="J345" s="142"/>
      <c r="K345" s="96"/>
      <c r="L345" s="30"/>
      <c r="M345" s="98"/>
      <c r="N345" s="30"/>
      <c r="O345" s="30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</row>
    <row r="346" spans="1:28" s="82" customFormat="1" ht="17.100000000000001" hidden="1" customHeight="1">
      <c r="A346" s="30"/>
      <c r="F346" s="98"/>
      <c r="G346" s="98"/>
      <c r="H346" s="142"/>
      <c r="I346" s="142"/>
      <c r="J346" s="142"/>
      <c r="K346" s="96"/>
      <c r="L346" s="30"/>
      <c r="M346" s="98"/>
      <c r="N346" s="30"/>
      <c r="O346" s="30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spans="1:28" s="82" customFormat="1" ht="17.100000000000001" hidden="1" customHeight="1">
      <c r="A347" s="30"/>
      <c r="F347" s="98"/>
      <c r="G347" s="98"/>
      <c r="H347" s="142"/>
      <c r="I347" s="142"/>
      <c r="J347" s="142"/>
      <c r="K347" s="96"/>
      <c r="L347" s="30"/>
      <c r="M347" s="98"/>
      <c r="N347" s="30"/>
      <c r="O347" s="30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spans="1:28" s="82" customFormat="1" ht="17.100000000000001" hidden="1" customHeight="1">
      <c r="A348" s="30"/>
      <c r="F348" s="98"/>
      <c r="G348" s="98"/>
      <c r="H348" s="142"/>
      <c r="I348" s="142"/>
      <c r="J348" s="142"/>
      <c r="K348" s="96"/>
      <c r="L348" s="30"/>
      <c r="M348" s="98"/>
      <c r="N348" s="30"/>
      <c r="O348" s="30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spans="1:28" s="82" customFormat="1" ht="17.100000000000001" hidden="1" customHeight="1">
      <c r="A349" s="30"/>
      <c r="F349" s="98"/>
      <c r="G349" s="98"/>
      <c r="H349" s="142"/>
      <c r="I349" s="142"/>
      <c r="J349" s="142"/>
      <c r="K349" s="96"/>
      <c r="L349" s="30"/>
      <c r="M349" s="98"/>
      <c r="N349" s="30"/>
      <c r="O349" s="30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spans="1:28" s="82" customFormat="1" ht="17.100000000000001" hidden="1" customHeight="1">
      <c r="A350" s="30"/>
      <c r="F350" s="98"/>
      <c r="G350" s="98"/>
      <c r="H350" s="142"/>
      <c r="I350" s="142"/>
      <c r="J350" s="142"/>
      <c r="K350" s="96"/>
      <c r="L350" s="30"/>
      <c r="M350" s="98"/>
      <c r="N350" s="30"/>
      <c r="O350" s="30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spans="1:28" s="82" customFormat="1" ht="17.100000000000001" hidden="1" customHeight="1">
      <c r="A351" s="30"/>
      <c r="F351" s="98"/>
      <c r="G351" s="98"/>
      <c r="H351" s="142"/>
      <c r="I351" s="142"/>
      <c r="J351" s="142"/>
      <c r="K351" s="96"/>
      <c r="L351" s="30"/>
      <c r="M351" s="98"/>
      <c r="N351" s="30"/>
      <c r="O351" s="30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spans="1:28" s="82" customFormat="1" ht="17.100000000000001" hidden="1" customHeight="1">
      <c r="A352" s="30"/>
      <c r="F352" s="98"/>
      <c r="G352" s="98"/>
      <c r="H352" s="142"/>
      <c r="I352" s="142"/>
      <c r="J352" s="142"/>
      <c r="K352" s="96"/>
      <c r="L352" s="30"/>
      <c r="M352" s="98"/>
      <c r="N352" s="30"/>
      <c r="O352" s="30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spans="1:28" s="82" customFormat="1" ht="17.100000000000001" hidden="1" customHeight="1">
      <c r="A353" s="30"/>
      <c r="F353" s="98"/>
      <c r="G353" s="98"/>
      <c r="H353" s="142"/>
      <c r="I353" s="142"/>
      <c r="J353" s="142"/>
      <c r="K353" s="96"/>
      <c r="L353" s="30"/>
      <c r="M353" s="98"/>
      <c r="N353" s="30"/>
      <c r="O353" s="30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spans="1:28" s="82" customFormat="1" ht="17.100000000000001" hidden="1" customHeight="1">
      <c r="A354" s="30"/>
      <c r="F354" s="98"/>
      <c r="G354" s="98"/>
      <c r="H354" s="142"/>
      <c r="I354" s="142"/>
      <c r="J354" s="142"/>
      <c r="K354" s="96"/>
      <c r="L354" s="30"/>
      <c r="M354" s="98"/>
      <c r="N354" s="30"/>
      <c r="O354" s="30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spans="1:28" s="82" customFormat="1" ht="17.100000000000001" hidden="1" customHeight="1">
      <c r="A355" s="30"/>
      <c r="F355" s="98"/>
      <c r="G355" s="98"/>
      <c r="H355" s="142"/>
      <c r="I355" s="142"/>
      <c r="J355" s="142"/>
      <c r="K355" s="96"/>
      <c r="L355" s="30"/>
      <c r="M355" s="98"/>
      <c r="N355" s="30"/>
      <c r="O355" s="30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</row>
    <row r="356" spans="1:28" s="82" customFormat="1" ht="17.100000000000001" hidden="1" customHeight="1">
      <c r="A356" s="30"/>
      <c r="F356" s="98"/>
      <c r="G356" s="98"/>
      <c r="H356" s="142"/>
      <c r="I356" s="142"/>
      <c r="J356" s="142"/>
      <c r="K356" s="96"/>
      <c r="L356" s="30"/>
      <c r="M356" s="98"/>
      <c r="N356" s="30"/>
      <c r="O356" s="30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spans="1:28" s="82" customFormat="1" ht="17.100000000000001" hidden="1" customHeight="1">
      <c r="A357" s="30"/>
      <c r="F357" s="98"/>
      <c r="G357" s="98"/>
      <c r="H357" s="142"/>
      <c r="I357" s="142"/>
      <c r="J357" s="142"/>
      <c r="K357" s="96"/>
      <c r="L357" s="30"/>
      <c r="M357" s="98"/>
      <c r="N357" s="30"/>
      <c r="O357" s="30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spans="1:28" s="82" customFormat="1" ht="17.100000000000001" hidden="1" customHeight="1">
      <c r="A358" s="30"/>
      <c r="F358" s="98"/>
      <c r="G358" s="98"/>
      <c r="H358" s="142"/>
      <c r="I358" s="142"/>
      <c r="J358" s="142"/>
      <c r="K358" s="96"/>
      <c r="L358" s="30"/>
      <c r="M358" s="98"/>
      <c r="N358" s="30"/>
      <c r="O358" s="30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spans="1:28" s="82" customFormat="1" ht="17.100000000000001" customHeight="1">
      <c r="A359" s="30"/>
      <c r="F359" s="98"/>
      <c r="G359" s="98"/>
      <c r="H359" s="142"/>
      <c r="I359" s="142"/>
      <c r="J359" s="142"/>
      <c r="K359" s="96"/>
      <c r="L359" s="30"/>
      <c r="M359" s="98"/>
      <c r="N359" s="30"/>
      <c r="O359" s="30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</row>
    <row r="360" spans="1:28" s="82" customFormat="1" ht="17.100000000000001" customHeight="1">
      <c r="A360" s="30"/>
      <c r="F360" s="98"/>
      <c r="G360" s="98"/>
      <c r="H360" s="142"/>
      <c r="I360" s="142"/>
      <c r="J360" s="142"/>
      <c r="K360" s="96"/>
      <c r="L360" s="30"/>
      <c r="M360" s="98"/>
      <c r="N360" s="30"/>
      <c r="O360" s="30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spans="1:28" s="82" customFormat="1" ht="17.100000000000001" customHeight="1">
      <c r="A361" s="30"/>
      <c r="F361" s="98"/>
      <c r="G361" s="98"/>
      <c r="H361" s="142"/>
      <c r="I361" s="142"/>
      <c r="J361" s="142"/>
      <c r="K361" s="96"/>
      <c r="L361" s="30"/>
      <c r="M361" s="98"/>
      <c r="N361" s="30"/>
      <c r="O361" s="30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spans="1:28" s="82" customFormat="1" ht="17.100000000000001" customHeight="1">
      <c r="A362" s="30"/>
      <c r="F362" s="98"/>
      <c r="G362" s="98"/>
      <c r="H362" s="142"/>
      <c r="I362" s="142"/>
      <c r="J362" s="142"/>
      <c r="K362" s="96"/>
      <c r="L362" s="30"/>
      <c r="M362" s="98"/>
      <c r="N362" s="30"/>
      <c r="O362" s="30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spans="1:28" s="82" customFormat="1" ht="17.100000000000001" customHeight="1">
      <c r="A363" s="30"/>
      <c r="F363" s="98"/>
      <c r="G363" s="98"/>
      <c r="H363" s="142"/>
      <c r="I363" s="142"/>
      <c r="J363" s="142"/>
      <c r="K363" s="96"/>
      <c r="L363" s="30"/>
      <c r="M363" s="98"/>
      <c r="N363" s="30"/>
      <c r="O363" s="30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spans="1:28" s="82" customFormat="1" ht="17.100000000000001" customHeight="1">
      <c r="A364" s="30"/>
      <c r="F364" s="98"/>
      <c r="G364" s="98"/>
      <c r="H364" s="142"/>
      <c r="I364" s="142"/>
      <c r="J364" s="142"/>
      <c r="K364" s="96"/>
      <c r="L364" s="30"/>
      <c r="M364" s="98"/>
      <c r="N364" s="30"/>
      <c r="O364" s="30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spans="1:28" s="82" customFormat="1" ht="17.100000000000001" customHeight="1">
      <c r="A365" s="30"/>
      <c r="F365" s="98"/>
      <c r="G365" s="98"/>
      <c r="H365" s="142"/>
      <c r="I365" s="142"/>
      <c r="J365" s="142"/>
      <c r="K365" s="96"/>
      <c r="L365" s="30"/>
      <c r="M365" s="98"/>
      <c r="N365" s="30"/>
      <c r="O365" s="30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1:28" s="82" customFormat="1" ht="17.100000000000001" customHeight="1">
      <c r="A366" s="30"/>
      <c r="F366" s="98"/>
      <c r="G366" s="98"/>
      <c r="H366" s="142"/>
      <c r="I366" s="142"/>
      <c r="J366" s="142"/>
      <c r="K366" s="96"/>
      <c r="L366" s="30"/>
      <c r="M366" s="98"/>
      <c r="N366" s="30"/>
      <c r="O366" s="30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spans="1:28" s="82" customFormat="1" ht="17.100000000000001" customHeight="1">
      <c r="A367" s="30"/>
      <c r="F367" s="98"/>
      <c r="G367" s="98"/>
      <c r="H367" s="142"/>
      <c r="I367" s="142"/>
      <c r="J367" s="142"/>
      <c r="K367" s="96"/>
      <c r="L367" s="30"/>
      <c r="M367" s="98"/>
      <c r="N367" s="30"/>
      <c r="O367" s="30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spans="1:28" s="82" customFormat="1" ht="17.100000000000001" customHeight="1">
      <c r="A368" s="30"/>
      <c r="F368" s="98"/>
      <c r="G368" s="98"/>
      <c r="H368" s="142"/>
      <c r="I368" s="142"/>
      <c r="J368" s="142"/>
      <c r="K368" s="96"/>
      <c r="L368" s="30"/>
      <c r="M368" s="98"/>
      <c r="N368" s="30"/>
      <c r="O368" s="30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spans="1:28" s="82" customFormat="1" ht="17.100000000000001" customHeight="1">
      <c r="A369" s="30"/>
      <c r="F369" s="98"/>
      <c r="G369" s="98"/>
      <c r="H369" s="142"/>
      <c r="I369" s="142"/>
      <c r="J369" s="142"/>
      <c r="K369" s="96"/>
      <c r="L369" s="30"/>
      <c r="M369" s="98"/>
      <c r="N369" s="30"/>
      <c r="O369" s="30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spans="1:28" s="82" customFormat="1" ht="17.100000000000001" customHeight="1">
      <c r="A370" s="30"/>
      <c r="F370" s="98"/>
      <c r="G370" s="98"/>
      <c r="H370" s="142"/>
      <c r="I370" s="142"/>
      <c r="J370" s="142"/>
      <c r="K370" s="96"/>
      <c r="L370" s="30"/>
      <c r="M370" s="98"/>
      <c r="N370" s="30"/>
      <c r="O370" s="30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1:28" s="82" customFormat="1" ht="17.100000000000001" customHeight="1">
      <c r="A371" s="30"/>
      <c r="F371" s="98"/>
      <c r="G371" s="98"/>
      <c r="H371" s="142"/>
      <c r="I371" s="142"/>
      <c r="J371" s="142"/>
      <c r="K371" s="96"/>
      <c r="L371" s="30"/>
      <c r="M371" s="98"/>
      <c r="N371" s="30"/>
      <c r="O371" s="30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spans="1:28" s="82" customFormat="1" ht="17.100000000000001" customHeight="1">
      <c r="A372" s="30"/>
      <c r="F372" s="98"/>
      <c r="G372" s="98"/>
      <c r="H372" s="142"/>
      <c r="I372" s="142"/>
      <c r="J372" s="142"/>
      <c r="K372" s="96"/>
      <c r="L372" s="30"/>
      <c r="M372" s="98"/>
      <c r="N372" s="30"/>
      <c r="O372" s="30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spans="1:28" s="82" customFormat="1" ht="17.100000000000001" customHeight="1">
      <c r="A373" s="30"/>
      <c r="F373" s="98"/>
      <c r="G373" s="98"/>
      <c r="H373" s="142"/>
      <c r="I373" s="142"/>
      <c r="J373" s="142"/>
      <c r="K373" s="96"/>
      <c r="L373" s="30"/>
      <c r="M373" s="98"/>
      <c r="N373" s="30"/>
      <c r="O373" s="30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spans="1:28" s="82" customFormat="1" ht="17.100000000000001" customHeight="1">
      <c r="A374" s="30"/>
      <c r="F374" s="98"/>
      <c r="G374" s="98"/>
      <c r="H374" s="142"/>
      <c r="I374" s="142"/>
      <c r="J374" s="142"/>
      <c r="K374" s="96"/>
      <c r="L374" s="30"/>
      <c r="M374" s="98"/>
      <c r="N374" s="30"/>
      <c r="O374" s="30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spans="1:28" s="82" customFormat="1" ht="17.100000000000001" customHeight="1">
      <c r="A375" s="30"/>
      <c r="F375" s="98"/>
      <c r="G375" s="98"/>
      <c r="H375" s="142"/>
      <c r="I375" s="142"/>
      <c r="J375" s="142"/>
      <c r="K375" s="96"/>
      <c r="L375" s="30"/>
      <c r="M375" s="98"/>
      <c r="N375" s="30"/>
      <c r="O375" s="30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spans="1:28" s="82" customFormat="1" ht="17.100000000000001" customHeight="1">
      <c r="A376" s="30"/>
      <c r="F376" s="98"/>
      <c r="G376" s="98"/>
      <c r="H376" s="142"/>
      <c r="I376" s="142"/>
      <c r="J376" s="142"/>
      <c r="K376" s="96"/>
      <c r="L376" s="30"/>
      <c r="M376" s="98"/>
      <c r="N376" s="30"/>
      <c r="O376" s="30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spans="1:28" s="82" customFormat="1" ht="17.100000000000001" customHeight="1">
      <c r="A377" s="30"/>
      <c r="F377" s="98"/>
      <c r="G377" s="98"/>
      <c r="H377" s="142"/>
      <c r="I377" s="142"/>
      <c r="J377" s="142"/>
      <c r="K377" s="96"/>
      <c r="L377" s="30"/>
      <c r="M377" s="98"/>
      <c r="N377" s="30"/>
      <c r="O377" s="30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spans="1:28" s="82" customFormat="1" ht="17.100000000000001" customHeight="1">
      <c r="A378" s="30"/>
      <c r="F378" s="98"/>
      <c r="G378" s="98"/>
      <c r="H378" s="142"/>
      <c r="I378" s="142"/>
      <c r="J378" s="142"/>
      <c r="K378" s="96"/>
      <c r="L378" s="30"/>
      <c r="M378" s="98"/>
      <c r="N378" s="30"/>
      <c r="O378" s="30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spans="1:28" s="82" customFormat="1" ht="17.100000000000001" customHeight="1">
      <c r="A379" s="30"/>
      <c r="F379" s="98"/>
      <c r="G379" s="98"/>
      <c r="H379" s="142"/>
      <c r="I379" s="142"/>
      <c r="J379" s="142"/>
      <c r="K379" s="96"/>
      <c r="L379" s="30"/>
      <c r="M379" s="98"/>
      <c r="N379" s="30"/>
      <c r="O379" s="30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spans="1:28" s="82" customFormat="1" ht="17.100000000000001" customHeight="1">
      <c r="A380" s="30"/>
      <c r="F380" s="98"/>
      <c r="G380" s="98"/>
      <c r="H380" s="142"/>
      <c r="I380" s="142"/>
      <c r="J380" s="142"/>
      <c r="K380" s="96"/>
      <c r="L380" s="30"/>
      <c r="M380" s="98"/>
      <c r="N380" s="30"/>
      <c r="O380" s="30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spans="1:28" s="82" customFormat="1" ht="17.100000000000001" customHeight="1">
      <c r="A381" s="30"/>
      <c r="F381" s="98"/>
      <c r="G381" s="98"/>
      <c r="H381" s="142"/>
      <c r="I381" s="142"/>
      <c r="J381" s="142"/>
      <c r="K381" s="96"/>
      <c r="L381" s="30"/>
      <c r="M381" s="98"/>
      <c r="N381" s="30"/>
      <c r="O381" s="30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spans="1:28" s="82" customFormat="1" ht="17.100000000000001" customHeight="1">
      <c r="A382" s="30"/>
      <c r="F382" s="98"/>
      <c r="G382" s="98"/>
      <c r="H382" s="142"/>
      <c r="I382" s="142"/>
      <c r="J382" s="142"/>
      <c r="K382" s="96"/>
      <c r="L382" s="30"/>
      <c r="M382" s="98"/>
      <c r="N382" s="30"/>
      <c r="O382" s="30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spans="1:28" s="82" customFormat="1" ht="17.100000000000001" customHeight="1">
      <c r="A383" s="30"/>
      <c r="F383" s="98"/>
      <c r="G383" s="98"/>
      <c r="H383" s="142"/>
      <c r="I383" s="142"/>
      <c r="J383" s="142"/>
      <c r="K383" s="96"/>
      <c r="L383" s="30"/>
      <c r="M383" s="98"/>
      <c r="N383" s="30"/>
      <c r="O383" s="30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</row>
    <row r="384" spans="1:28" s="82" customFormat="1" ht="17.100000000000001" customHeight="1">
      <c r="A384" s="30"/>
      <c r="F384" s="98"/>
      <c r="G384" s="98"/>
      <c r="H384" s="142"/>
      <c r="I384" s="142"/>
      <c r="J384" s="142"/>
      <c r="K384" s="96"/>
      <c r="L384" s="30"/>
      <c r="M384" s="98"/>
      <c r="N384" s="30"/>
      <c r="O384" s="30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spans="1:28" s="82" customFormat="1" ht="17.100000000000001" customHeight="1">
      <c r="A385" s="30"/>
      <c r="F385" s="98"/>
      <c r="G385" s="98"/>
      <c r="H385" s="142"/>
      <c r="I385" s="142"/>
      <c r="J385" s="142"/>
      <c r="K385" s="96"/>
      <c r="L385" s="30"/>
      <c r="M385" s="98"/>
      <c r="N385" s="30"/>
      <c r="O385" s="30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spans="1:28" s="82" customFormat="1" ht="17.100000000000001" customHeight="1">
      <c r="A386" s="30"/>
      <c r="F386" s="98"/>
      <c r="G386" s="98"/>
      <c r="H386" s="142"/>
      <c r="I386" s="142"/>
      <c r="J386" s="142"/>
      <c r="K386" s="96"/>
      <c r="L386" s="30"/>
      <c r="M386" s="98"/>
      <c r="N386" s="30"/>
      <c r="O386" s="30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spans="1:28" s="82" customFormat="1" ht="17.100000000000001" customHeight="1">
      <c r="A387" s="30"/>
      <c r="F387" s="98"/>
      <c r="G387" s="98"/>
      <c r="H387" s="142"/>
      <c r="I387" s="142"/>
      <c r="J387" s="142"/>
      <c r="K387" s="96"/>
      <c r="L387" s="30"/>
      <c r="M387" s="98"/>
      <c r="N387" s="30"/>
      <c r="O387" s="30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spans="1:28" s="82" customFormat="1" ht="17.100000000000001" customHeight="1">
      <c r="A388" s="30"/>
      <c r="F388" s="98"/>
      <c r="G388" s="98"/>
      <c r="H388" s="142"/>
      <c r="I388" s="142"/>
      <c r="J388" s="142"/>
      <c r="K388" s="96"/>
      <c r="L388" s="30"/>
      <c r="M388" s="98"/>
      <c r="N388" s="30"/>
      <c r="O388" s="30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spans="1:28" s="82" customFormat="1" ht="17.100000000000001" customHeight="1">
      <c r="A389" s="30"/>
      <c r="F389" s="98"/>
      <c r="G389" s="98"/>
      <c r="H389" s="142"/>
      <c r="I389" s="142"/>
      <c r="J389" s="142"/>
      <c r="K389" s="96"/>
      <c r="L389" s="30"/>
      <c r="M389" s="98"/>
      <c r="N389" s="30"/>
      <c r="O389" s="30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1:28" s="82" customFormat="1" ht="17.100000000000001" customHeight="1">
      <c r="A390" s="30"/>
      <c r="F390" s="98"/>
      <c r="G390" s="98"/>
      <c r="H390" s="142"/>
      <c r="I390" s="142"/>
      <c r="J390" s="142"/>
      <c r="K390" s="96"/>
      <c r="L390" s="30"/>
      <c r="M390" s="98"/>
      <c r="N390" s="30"/>
      <c r="O390" s="30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spans="1:28" s="82" customFormat="1" ht="17.100000000000001" customHeight="1">
      <c r="A391" s="30"/>
      <c r="F391" s="98"/>
      <c r="G391" s="98"/>
      <c r="H391" s="142"/>
      <c r="I391" s="142"/>
      <c r="J391" s="142"/>
      <c r="K391" s="96"/>
      <c r="L391" s="30"/>
      <c r="M391" s="98"/>
      <c r="N391" s="30"/>
      <c r="O391" s="30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spans="1:28" s="82" customFormat="1" ht="17.100000000000001" customHeight="1">
      <c r="A392" s="30"/>
      <c r="F392" s="98"/>
      <c r="G392" s="98"/>
      <c r="H392" s="142"/>
      <c r="I392" s="142"/>
      <c r="J392" s="142"/>
      <c r="K392" s="96"/>
      <c r="L392" s="30"/>
      <c r="M392" s="98"/>
      <c r="N392" s="30"/>
      <c r="O392" s="30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</row>
    <row r="393" spans="1:28" s="82" customFormat="1" ht="17.100000000000001" customHeight="1">
      <c r="A393" s="30"/>
      <c r="F393" s="98"/>
      <c r="G393" s="98"/>
      <c r="H393" s="142"/>
      <c r="I393" s="142"/>
      <c r="J393" s="142"/>
      <c r="K393" s="96"/>
      <c r="L393" s="30"/>
      <c r="M393" s="98"/>
      <c r="N393" s="30"/>
      <c r="O393" s="30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spans="1:28" s="82" customFormat="1" ht="17.100000000000001" customHeight="1">
      <c r="A394" s="30"/>
      <c r="F394" s="98"/>
      <c r="G394" s="98"/>
      <c r="H394" s="142"/>
      <c r="I394" s="142"/>
      <c r="J394" s="142"/>
      <c r="K394" s="96"/>
      <c r="L394" s="30"/>
      <c r="M394" s="98"/>
      <c r="N394" s="30"/>
      <c r="O394" s="30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spans="1:28" s="82" customFormat="1" ht="17.100000000000001" customHeight="1">
      <c r="A395" s="30"/>
      <c r="F395" s="98"/>
      <c r="G395" s="98"/>
      <c r="H395" s="142"/>
      <c r="I395" s="142"/>
      <c r="J395" s="142"/>
      <c r="K395" s="96"/>
      <c r="L395" s="30"/>
      <c r="M395" s="98"/>
      <c r="N395" s="30"/>
      <c r="O395" s="30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spans="1:28" s="82" customFormat="1" ht="17.100000000000001" customHeight="1">
      <c r="A396" s="30"/>
      <c r="F396" s="98"/>
      <c r="G396" s="98"/>
      <c r="H396" s="142"/>
      <c r="I396" s="142"/>
      <c r="J396" s="142"/>
      <c r="K396" s="96"/>
      <c r="L396" s="30"/>
      <c r="M396" s="98"/>
      <c r="N396" s="30"/>
      <c r="O396" s="30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</row>
    <row r="397" spans="1:28" s="82" customFormat="1" ht="17.100000000000001" customHeight="1">
      <c r="A397" s="30"/>
      <c r="F397" s="98"/>
      <c r="G397" s="98"/>
      <c r="H397" s="142"/>
      <c r="I397" s="142"/>
      <c r="J397" s="142"/>
      <c r="K397" s="96"/>
      <c r="L397" s="30"/>
      <c r="M397" s="98"/>
      <c r="N397" s="30"/>
      <c r="O397" s="30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spans="1:28" s="82" customFormat="1" ht="17.100000000000001" customHeight="1">
      <c r="A398" s="30"/>
      <c r="F398" s="98"/>
      <c r="G398" s="98"/>
      <c r="H398" s="142"/>
      <c r="I398" s="142"/>
      <c r="J398" s="142"/>
      <c r="K398" s="96"/>
      <c r="L398" s="30"/>
      <c r="M398" s="98"/>
      <c r="N398" s="30"/>
      <c r="O398" s="30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spans="1:28" s="82" customFormat="1" ht="17.100000000000001" customHeight="1">
      <c r="A399" s="30"/>
      <c r="F399" s="98"/>
      <c r="G399" s="98"/>
      <c r="H399" s="142"/>
      <c r="I399" s="142"/>
      <c r="J399" s="142"/>
      <c r="K399" s="96"/>
      <c r="L399" s="30"/>
      <c r="M399" s="98"/>
      <c r="N399" s="30"/>
      <c r="O399" s="30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spans="1:28" s="82" customFormat="1" ht="17.100000000000001" customHeight="1">
      <c r="A400" s="30"/>
      <c r="F400" s="98"/>
      <c r="G400" s="98"/>
      <c r="H400" s="142"/>
      <c r="I400" s="142"/>
      <c r="J400" s="142"/>
      <c r="K400" s="96"/>
      <c r="L400" s="30"/>
      <c r="M400" s="98"/>
      <c r="N400" s="30"/>
      <c r="O400" s="30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spans="1:28" s="82" customFormat="1" ht="17.100000000000001" customHeight="1">
      <c r="A401" s="30"/>
      <c r="F401" s="98"/>
      <c r="G401" s="98"/>
      <c r="H401" s="142"/>
      <c r="I401" s="142"/>
      <c r="J401" s="142"/>
      <c r="K401" s="96"/>
      <c r="L401" s="30"/>
      <c r="M401" s="98"/>
      <c r="N401" s="30"/>
      <c r="O401" s="30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spans="1:28" s="82" customFormat="1" ht="17.100000000000001" customHeight="1">
      <c r="A402" s="30"/>
      <c r="F402" s="98"/>
      <c r="G402" s="98"/>
      <c r="H402" s="142"/>
      <c r="I402" s="142"/>
      <c r="J402" s="142"/>
      <c r="K402" s="96"/>
      <c r="L402" s="30"/>
      <c r="M402" s="98"/>
      <c r="N402" s="30"/>
      <c r="O402" s="30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spans="1:28" s="82" customFormat="1" ht="17.100000000000001" customHeight="1">
      <c r="A403" s="30"/>
      <c r="F403" s="98"/>
      <c r="G403" s="98"/>
      <c r="H403" s="142"/>
      <c r="I403" s="142"/>
      <c r="J403" s="142"/>
      <c r="K403" s="96"/>
      <c r="L403" s="30"/>
      <c r="M403" s="98"/>
      <c r="N403" s="30"/>
      <c r="O403" s="30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spans="1:28" s="82" customFormat="1" ht="17.100000000000001" customHeight="1">
      <c r="A404" s="9"/>
      <c r="B404" s="2"/>
      <c r="F404" s="98"/>
      <c r="G404" s="98"/>
      <c r="H404" s="142"/>
      <c r="I404" s="142"/>
      <c r="J404" s="142"/>
      <c r="K404" s="96"/>
      <c r="L404" s="30"/>
      <c r="M404" s="98"/>
      <c r="N404" s="30"/>
      <c r="O404" s="30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spans="1:28" s="82" customFormat="1" ht="17.100000000000001" customHeight="1">
      <c r="A405" s="9"/>
      <c r="B405" s="2"/>
      <c r="F405" s="98"/>
      <c r="G405" s="98"/>
      <c r="H405" s="142"/>
      <c r="I405" s="142"/>
      <c r="J405" s="142"/>
      <c r="K405" s="96"/>
      <c r="L405" s="30"/>
      <c r="M405" s="98"/>
      <c r="N405" s="30"/>
      <c r="O405" s="30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spans="1:28" s="82" customFormat="1" ht="17.100000000000001" customHeight="1">
      <c r="A406" s="9"/>
      <c r="B406" s="2"/>
      <c r="F406" s="98"/>
      <c r="G406" s="98"/>
      <c r="H406" s="142"/>
      <c r="I406" s="142"/>
      <c r="J406" s="142"/>
      <c r="K406" s="96"/>
      <c r="L406" s="30"/>
      <c r="M406" s="98"/>
      <c r="N406" s="30"/>
      <c r="O406" s="30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spans="1:28" s="82" customFormat="1" ht="17.100000000000001" customHeight="1">
      <c r="A407" s="9"/>
      <c r="B407" s="2"/>
      <c r="F407" s="98"/>
      <c r="G407" s="98"/>
      <c r="H407" s="142"/>
      <c r="I407" s="142"/>
      <c r="J407" s="142"/>
      <c r="K407" s="96"/>
      <c r="L407" s="30"/>
      <c r="M407" s="98"/>
      <c r="N407" s="30"/>
      <c r="O407" s="30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spans="1:28" s="82" customFormat="1" ht="17.100000000000001" customHeight="1">
      <c r="A408" s="9"/>
      <c r="B408" s="2"/>
      <c r="F408" s="98"/>
      <c r="G408" s="98"/>
      <c r="H408" s="142"/>
      <c r="I408" s="142"/>
      <c r="J408" s="142"/>
      <c r="K408" s="96"/>
      <c r="L408" s="30"/>
      <c r="M408" s="98"/>
      <c r="N408" s="30"/>
      <c r="O408" s="30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</row>
    <row r="409" spans="1:28" s="82" customFormat="1" ht="17.100000000000001" customHeight="1">
      <c r="A409" s="9"/>
      <c r="B409" s="2"/>
      <c r="F409" s="98"/>
      <c r="G409" s="98"/>
      <c r="H409" s="142"/>
      <c r="I409" s="142"/>
      <c r="J409" s="142"/>
      <c r="K409" s="96"/>
      <c r="L409" s="30"/>
      <c r="M409" s="98"/>
      <c r="N409" s="30"/>
      <c r="O409" s="30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</row>
    <row r="410" spans="1:28" s="82" customFormat="1" ht="17.100000000000001" customHeight="1">
      <c r="A410" s="9"/>
      <c r="B410" s="2"/>
      <c r="F410" s="98"/>
      <c r="G410" s="98"/>
      <c r="H410" s="142"/>
      <c r="I410" s="142"/>
      <c r="J410" s="142"/>
      <c r="K410" s="96"/>
      <c r="L410" s="30"/>
      <c r="M410" s="98"/>
      <c r="N410" s="30"/>
      <c r="O410" s="30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</row>
    <row r="411" spans="1:28" s="82" customFormat="1" ht="17.100000000000001" customHeight="1">
      <c r="A411" s="9"/>
      <c r="B411" s="2"/>
      <c r="F411" s="98"/>
      <c r="G411" s="98"/>
      <c r="H411" s="142"/>
      <c r="I411" s="142"/>
      <c r="J411" s="142"/>
      <c r="K411" s="96"/>
      <c r="L411" s="30"/>
      <c r="M411" s="98"/>
      <c r="N411" s="30"/>
      <c r="O411" s="30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spans="1:28" s="82" customFormat="1" ht="17.100000000000001" customHeight="1">
      <c r="A412" s="9"/>
      <c r="B412" s="2"/>
      <c r="F412" s="98"/>
      <c r="G412" s="98"/>
      <c r="H412" s="142"/>
      <c r="I412" s="142"/>
      <c r="J412" s="142"/>
      <c r="K412" s="96"/>
      <c r="L412" s="30"/>
      <c r="M412" s="98"/>
      <c r="N412" s="30"/>
      <c r="O412" s="30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spans="1:28" s="82" customFormat="1" ht="17.100000000000001" customHeight="1">
      <c r="A413" s="9"/>
      <c r="B413" s="2"/>
      <c r="F413" s="98"/>
      <c r="G413" s="98"/>
      <c r="H413" s="142"/>
      <c r="I413" s="142"/>
      <c r="J413" s="142"/>
      <c r="K413" s="96"/>
      <c r="L413" s="30"/>
      <c r="M413" s="98"/>
      <c r="N413" s="30"/>
      <c r="O413" s="30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</sheetData>
  <dataConsolidate>
    <dataRefs count="8">
      <dataRef ref="B9" sheet="12f (2)" r:id="rId1"/>
      <dataRef ref="B11" sheet="12f (2)" r:id="rId2"/>
      <dataRef ref="B14" sheet="12f (2)" r:id="rId3"/>
      <dataRef ref="B20" sheet="12f (2)" r:id="rId4"/>
      <dataRef ref="B27" sheet="12f (2)" r:id="rId5"/>
      <dataRef ref="B30" sheet="12f (2)" r:id="rId6"/>
      <dataRef ref="B34" sheet="12f (2)" r:id="rId7"/>
      <dataRef ref="B55" sheet="12f (2)" r:id="rId8"/>
    </dataRefs>
  </dataConsolidate>
  <mergeCells count="3">
    <mergeCell ref="E3:F3"/>
    <mergeCell ref="D4:F4"/>
    <mergeCell ref="A66:F66"/>
  </mergeCells>
  <pageMargins left="0.78740157480314965" right="0.78740157480314965" top="1.1811023622047245" bottom="0.98425196850393704" header="0.51181102362204722" footer="0.51181102362204722"/>
  <pageSetup paperSize="9" scale="75" orientation="portrait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19</vt:lpstr>
      <vt:lpstr>19 (1)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2013-03-20T13:17:41Z</dcterms:created>
  <dcterms:modified xsi:type="dcterms:W3CDTF">2013-03-20T13:17:41Z</dcterms:modified>
</cp:coreProperties>
</file>