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105" windowWidth="19320" windowHeight="9210" tabRatio="704" activeTab="1"/>
  </bookViews>
  <sheets>
    <sheet name="2" sheetId="3" r:id="rId1"/>
    <sheet name="2(1" sheetId="4" r:id="rId2"/>
  </sheets>
  <externalReferences>
    <externalReference r:id="rId3"/>
    <externalReference r:id="rId4"/>
    <externalReference r:id="rId5"/>
  </externalReferences>
  <definedNames>
    <definedName name="_f100">#REF!</definedName>
    <definedName name="_Key1" localSheetId="0" hidden="1">'[1]touria recap'!#REF!</definedName>
    <definedName name="_Key1" localSheetId="1" hidden="1">'[1]touria recap'!#REF!</definedName>
    <definedName name="_Key1" hidden="1">#REF!</definedName>
    <definedName name="_Key2" localSheetId="0" hidden="1">'[1]touria recap'!#REF!</definedName>
    <definedName name="_Key2" localSheetId="1" hidden="1">'[1]touria recap'!#REF!</definedName>
    <definedName name="_Key2" hidden="1">[2]litsexistants!#REF!</definedName>
    <definedName name="_key3" hidden="1">'[1]touria recap'!#REF!</definedName>
    <definedName name="_key5" hidden="1">'[1]touria recap'!#REF!</definedName>
    <definedName name="_Order1" hidden="1">255</definedName>
    <definedName name="_Order2" hidden="1">255</definedName>
    <definedName name="_Regression_Int" hidden="1">1</definedName>
    <definedName name="_Sort" localSheetId="0" hidden="1">'[1]touria recap'!#REF!</definedName>
    <definedName name="_Sort" localSheetId="1" hidden="1">'[1]touria recap'!#REF!</definedName>
    <definedName name="_Sort" hidden="1">#REF!</definedName>
    <definedName name="AA" hidden="1">'[1]touria recap'!#REF!</definedName>
    <definedName name="_xlnm.Database">#REF!</definedName>
    <definedName name="BRNRN">#REF!</definedName>
    <definedName name="Print_Area_MI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B11" i="4"/>
  <c r="C11"/>
  <c r="B23"/>
  <c r="C23"/>
  <c r="B28"/>
  <c r="C28"/>
  <c r="C33"/>
  <c r="B37"/>
  <c r="C37"/>
  <c r="B44"/>
  <c r="C44"/>
  <c r="B49"/>
  <c r="C49"/>
  <c r="B54"/>
  <c r="C54"/>
  <c r="C62"/>
  <c r="C11" i="3"/>
  <c r="B14"/>
  <c r="C14"/>
  <c r="C18"/>
  <c r="B24"/>
  <c r="C24"/>
  <c r="C34"/>
  <c r="B38"/>
  <c r="C38"/>
  <c r="B43"/>
  <c r="C43"/>
  <c r="B50"/>
  <c r="C50"/>
</calcChain>
</file>

<file path=xl/sharedStrings.xml><?xml version="1.0" encoding="utf-8"?>
<sst xmlns="http://schemas.openxmlformats.org/spreadsheetml/2006/main" count="301" uniqueCount="216">
  <si>
    <t>Santé</t>
  </si>
  <si>
    <t xml:space="preserve"> </t>
  </si>
  <si>
    <t>Situation mois de juin</t>
  </si>
  <si>
    <t>وضعية شهر يونيو</t>
  </si>
  <si>
    <t>Oued Ed-Dahab - Lagouira</t>
  </si>
  <si>
    <t>-</t>
  </si>
  <si>
    <t>وادي الذهب ــ لكويرة</t>
  </si>
  <si>
    <t xml:space="preserve">  أوسرد</t>
  </si>
  <si>
    <t xml:space="preserve">   Oued Ed-Dahab</t>
  </si>
  <si>
    <t xml:space="preserve">  وادي الذهب </t>
  </si>
  <si>
    <t>العيون ــ بوجدور ــ الساقية الحمراء</t>
  </si>
  <si>
    <t xml:space="preserve">   Boujdour</t>
  </si>
  <si>
    <t xml:space="preserve">  بوجدور </t>
  </si>
  <si>
    <t xml:space="preserve">   Laâyoune</t>
  </si>
  <si>
    <t xml:space="preserve">  العيون </t>
  </si>
  <si>
    <t xml:space="preserve">   Tarfaya</t>
  </si>
  <si>
    <t>Guelmim - Es-Semara</t>
  </si>
  <si>
    <t>كلميم ــ السمارة</t>
  </si>
  <si>
    <t xml:space="preserve">   Assa-Zag</t>
  </si>
  <si>
    <t xml:space="preserve">  أسا ــ الزاك</t>
  </si>
  <si>
    <t xml:space="preserve">   Es-Semara</t>
  </si>
  <si>
    <t xml:space="preserve">  السمارة</t>
  </si>
  <si>
    <t xml:space="preserve">   Guelmim</t>
  </si>
  <si>
    <t xml:space="preserve">  كلميم </t>
  </si>
  <si>
    <t xml:space="preserve">   Tan-Tan</t>
  </si>
  <si>
    <t xml:space="preserve">  طانطان</t>
  </si>
  <si>
    <t xml:space="preserve">   Tata</t>
  </si>
  <si>
    <t xml:space="preserve">  طاطا</t>
  </si>
  <si>
    <t>Souss - Massa - Drâa</t>
  </si>
  <si>
    <t>سوس ــ ماسة ــ درعة</t>
  </si>
  <si>
    <t xml:space="preserve">  أكاديرــ إداوتنان</t>
  </si>
  <si>
    <t xml:space="preserve">  اشتوكة ــ أيت باها</t>
  </si>
  <si>
    <t xml:space="preserve">  إنزكان ــ أيت ملول</t>
  </si>
  <si>
    <t xml:space="preserve">  ورزازات </t>
  </si>
  <si>
    <t xml:space="preserve">  سيدي افني </t>
  </si>
  <si>
    <t xml:space="preserve">  تارودانت</t>
  </si>
  <si>
    <t xml:space="preserve">  تينغير</t>
  </si>
  <si>
    <t xml:space="preserve">  تيزنيت</t>
  </si>
  <si>
    <t xml:space="preserve">  زاكورة</t>
  </si>
  <si>
    <t>Gharb - Chrarda - Béni Hssen</t>
  </si>
  <si>
    <t>الغرب ــ الشراردة ــ بني حسن</t>
  </si>
  <si>
    <t xml:space="preserve">  القنيطرة</t>
  </si>
  <si>
    <t xml:space="preserve">  سيدي قاسم</t>
  </si>
  <si>
    <t xml:space="preserve">  سيدي سليمان</t>
  </si>
  <si>
    <t>Chaouia - Ouardigha</t>
  </si>
  <si>
    <t>الشاوية ــ ورديغة</t>
  </si>
  <si>
    <t xml:space="preserve">  بنسليمان</t>
  </si>
  <si>
    <t xml:space="preserve">  برشيد</t>
  </si>
  <si>
    <t xml:space="preserve">  خريبكة</t>
  </si>
  <si>
    <t xml:space="preserve">  سطات</t>
  </si>
  <si>
    <t>Marrakech - Tensift - Al Haouz</t>
  </si>
  <si>
    <t>مراكش ــ تانسيفت ــ الحوز</t>
  </si>
  <si>
    <t xml:space="preserve">  الحوز</t>
  </si>
  <si>
    <t xml:space="preserve">  شيشاوة</t>
  </si>
  <si>
    <t xml:space="preserve">  قلعة السراغنة</t>
  </si>
  <si>
    <t xml:space="preserve">  الصويرة</t>
  </si>
  <si>
    <t xml:space="preserve">  مراكش </t>
  </si>
  <si>
    <t xml:space="preserve">  الرحامنة </t>
  </si>
  <si>
    <t>Oriental</t>
  </si>
  <si>
    <t>الشرق</t>
  </si>
  <si>
    <t xml:space="preserve">  بركان </t>
  </si>
  <si>
    <t xml:space="preserve">  دريوش </t>
  </si>
  <si>
    <t xml:space="preserve">  فجيج</t>
  </si>
  <si>
    <t xml:space="preserve">  جرادة</t>
  </si>
  <si>
    <t xml:space="preserve">  الناضور</t>
  </si>
  <si>
    <t xml:space="preserve">  وجدة-أنجاد</t>
  </si>
  <si>
    <t xml:space="preserve">  تاوريرت</t>
  </si>
  <si>
    <t>Grand Casablanca</t>
  </si>
  <si>
    <t>الدار البيضاء الكبرى</t>
  </si>
  <si>
    <t xml:space="preserve">   Aïn Chock</t>
  </si>
  <si>
    <t xml:space="preserve">   Aïn Sebaâ-Hay Mohammadi</t>
  </si>
  <si>
    <t xml:space="preserve">  الفداء ــ مرس السلطان</t>
  </si>
  <si>
    <t xml:space="preserve">   Ben M'Sick</t>
  </si>
  <si>
    <t xml:space="preserve">  ابن امسيك </t>
  </si>
  <si>
    <t xml:space="preserve">   Casablanca-Anfa</t>
  </si>
  <si>
    <t xml:space="preserve">  الدار البيضاء ــ أنفا</t>
  </si>
  <si>
    <t xml:space="preserve">  الحي الحسني</t>
  </si>
  <si>
    <t xml:space="preserve">   Médiouna</t>
  </si>
  <si>
    <t xml:space="preserve">  مديونة</t>
  </si>
  <si>
    <t xml:space="preserve">  المحمدية</t>
  </si>
  <si>
    <t xml:space="preserve">   Moulay Rachid - Sidi Othmane</t>
  </si>
  <si>
    <t xml:space="preserve">  مولاي رشيد ــ سيدي عثمان</t>
  </si>
  <si>
    <t xml:space="preserve">   Nouaceur</t>
  </si>
  <si>
    <t xml:space="preserve">  النواصر</t>
  </si>
  <si>
    <t xml:space="preserve">   Sidi Bernoussi</t>
  </si>
  <si>
    <t xml:space="preserve">  سيدي البرنوصي </t>
  </si>
  <si>
    <t>Rabat - Salé - Zemmour - Zaër</t>
  </si>
  <si>
    <t>الرباط ــ سـلا ــ زمور ــ زعير</t>
  </si>
  <si>
    <t xml:space="preserve">   Khémisset</t>
  </si>
  <si>
    <t xml:space="preserve">  الخميسات</t>
  </si>
  <si>
    <t xml:space="preserve">  الرباط</t>
  </si>
  <si>
    <t xml:space="preserve">   Salé</t>
  </si>
  <si>
    <t xml:space="preserve">  سـلا </t>
  </si>
  <si>
    <t xml:space="preserve">   Skhirate-Témara</t>
  </si>
  <si>
    <t xml:space="preserve">  الصخيرات ــ تمارة</t>
  </si>
  <si>
    <t>Doukkala - Abda</t>
  </si>
  <si>
    <t>دكالة ــ عبدة</t>
  </si>
  <si>
    <t xml:space="preserve">  الجديدة</t>
  </si>
  <si>
    <t xml:space="preserve">  آسفي</t>
  </si>
  <si>
    <t>Tadla - Azilal</t>
  </si>
  <si>
    <t>تادلة ــ أزيلال</t>
  </si>
  <si>
    <t xml:space="preserve">  أزيلال</t>
  </si>
  <si>
    <t xml:space="preserve">  بني ملال</t>
  </si>
  <si>
    <t xml:space="preserve"> الفقيه بن صالح</t>
  </si>
  <si>
    <t>Meknès - Tafilalet</t>
  </si>
  <si>
    <t>مكناس ــ تافيلالت</t>
  </si>
  <si>
    <t xml:space="preserve">  الحاجب</t>
  </si>
  <si>
    <t xml:space="preserve">  الرشيدية</t>
  </si>
  <si>
    <t xml:space="preserve">  إفران</t>
  </si>
  <si>
    <t xml:space="preserve">  خنيفرة</t>
  </si>
  <si>
    <t xml:space="preserve">  مكناس </t>
  </si>
  <si>
    <t xml:space="preserve">  ميدلت </t>
  </si>
  <si>
    <t>Fès - Boulemane</t>
  </si>
  <si>
    <t>فاس ــ بولمان</t>
  </si>
  <si>
    <t xml:space="preserve">  بولمان</t>
  </si>
  <si>
    <t xml:space="preserve">  فاس </t>
  </si>
  <si>
    <t xml:space="preserve">  مولاي يعقوب</t>
  </si>
  <si>
    <t xml:space="preserve">  صفرو</t>
  </si>
  <si>
    <t>Taza - Al Hoceima - Taounate</t>
  </si>
  <si>
    <t>تازة ــ الحسيمة ــ تاونات</t>
  </si>
  <si>
    <t xml:space="preserve">  الحسيمة</t>
  </si>
  <si>
    <t xml:space="preserve">  تاونات</t>
  </si>
  <si>
    <t xml:space="preserve">  تازة</t>
  </si>
  <si>
    <t>Tanger - Tétouan</t>
  </si>
  <si>
    <t>طنجة ــ تطوان</t>
  </si>
  <si>
    <t xml:space="preserve">  شفشاون</t>
  </si>
  <si>
    <t xml:space="preserve">  الفحص-أنجرة</t>
  </si>
  <si>
    <t xml:space="preserve">  العرائش</t>
  </si>
  <si>
    <t xml:space="preserve">  المضيق- الفنيدق</t>
  </si>
  <si>
    <t xml:space="preserve">  وزان</t>
  </si>
  <si>
    <t xml:space="preserve">  طنجة ــ أصيلة </t>
  </si>
  <si>
    <t xml:space="preserve">  تطوان</t>
  </si>
  <si>
    <t>Ensemble</t>
  </si>
  <si>
    <t>المجموع</t>
  </si>
  <si>
    <t>الصحة</t>
  </si>
  <si>
    <t>12 - 2 Hôpitaux selon la province</t>
  </si>
  <si>
    <t xml:space="preserve">          الإقليم (أوالعمالة) : عمومي</t>
  </si>
  <si>
    <t>المستشفيات المختصة</t>
  </si>
  <si>
    <t>المستشفيات العامة</t>
  </si>
  <si>
    <t xml:space="preserve">   Hôpitaux spécialisés</t>
  </si>
  <si>
    <t xml:space="preserve">       Hôpitaux généraux</t>
  </si>
  <si>
    <t xml:space="preserve">   Aouesserd</t>
  </si>
  <si>
    <t>Laâyoune - Boujdour - S. El Hamra</t>
  </si>
  <si>
    <t xml:space="preserve">   Chtouka-Aït Baha</t>
  </si>
  <si>
    <t xml:space="preserve">   Inezgane-Aït Melloul</t>
  </si>
  <si>
    <t xml:space="preserve">   Ouarzazate</t>
  </si>
  <si>
    <t xml:space="preserve">   Sidi Ifni</t>
  </si>
  <si>
    <t xml:space="preserve">   Taroudannt</t>
  </si>
  <si>
    <t xml:space="preserve">   Tinghir</t>
  </si>
  <si>
    <t xml:space="preserve">   Tiznit</t>
  </si>
  <si>
    <t xml:space="preserve">   Zagora</t>
  </si>
  <si>
    <t xml:space="preserve">   Kénitra</t>
  </si>
  <si>
    <t xml:space="preserve">   Sidi Kacem</t>
  </si>
  <si>
    <t xml:space="preserve">   Sidi Slimane</t>
  </si>
  <si>
    <t xml:space="preserve">   Benslimane</t>
  </si>
  <si>
    <t xml:space="preserve">   Berrechid</t>
  </si>
  <si>
    <t xml:space="preserve">   Khouribga</t>
  </si>
  <si>
    <t xml:space="preserve">   Settat</t>
  </si>
  <si>
    <t xml:space="preserve">   Al Haouz</t>
  </si>
  <si>
    <t xml:space="preserve">   Chichaoua</t>
  </si>
  <si>
    <t xml:space="preserve">   El Kelâa des Sraghna</t>
  </si>
  <si>
    <t xml:space="preserve">   Essaouira</t>
  </si>
  <si>
    <t xml:space="preserve">   Marrakech</t>
  </si>
  <si>
    <t xml:space="preserve">   Rehamna</t>
  </si>
  <si>
    <t xml:space="preserve">   Berkane</t>
  </si>
  <si>
    <t xml:space="preserve">   Driouch</t>
  </si>
  <si>
    <t xml:space="preserve">   Figuig</t>
  </si>
  <si>
    <t xml:space="preserve">   Jerada </t>
  </si>
  <si>
    <t xml:space="preserve">   Nador</t>
  </si>
  <si>
    <t xml:space="preserve">   Oujda-Angad</t>
  </si>
  <si>
    <t xml:space="preserve">   Taourirt</t>
  </si>
  <si>
    <t xml:space="preserve">   Mohammadia </t>
  </si>
  <si>
    <t xml:space="preserve">   El Jadida</t>
  </si>
  <si>
    <t xml:space="preserve">   Safi</t>
  </si>
  <si>
    <t xml:space="preserve">   Sidi Bennour</t>
  </si>
  <si>
    <t xml:space="preserve">   Youssoufia</t>
  </si>
  <si>
    <t xml:space="preserve">   Azilal</t>
  </si>
  <si>
    <t xml:space="preserve">   Béni Mellal</t>
  </si>
  <si>
    <t xml:space="preserve">   Fkih Ben Saleh</t>
  </si>
  <si>
    <t xml:space="preserve">   El Hajeb</t>
  </si>
  <si>
    <t xml:space="preserve">   Errachidia</t>
  </si>
  <si>
    <t xml:space="preserve">   Ifrane</t>
  </si>
  <si>
    <t xml:space="preserve">   Khénifra</t>
  </si>
  <si>
    <t xml:space="preserve">   Meknès</t>
  </si>
  <si>
    <t xml:space="preserve">   Midelt</t>
  </si>
  <si>
    <t xml:space="preserve">   Boulemane</t>
  </si>
  <si>
    <t xml:space="preserve">   Fès</t>
  </si>
  <si>
    <t xml:space="preserve">   Moulay Yacoub</t>
  </si>
  <si>
    <t xml:space="preserve">   Sefrou</t>
  </si>
  <si>
    <t xml:space="preserve">   Al Hoceima</t>
  </si>
  <si>
    <t xml:space="preserve">   Guercif</t>
  </si>
  <si>
    <t xml:space="preserve">   Taounate</t>
  </si>
  <si>
    <t xml:space="preserve">   Taza</t>
  </si>
  <si>
    <t xml:space="preserve">   Chefchaouen</t>
  </si>
  <si>
    <t xml:space="preserve">   Fahs-Anjra</t>
  </si>
  <si>
    <t xml:space="preserve">   Larache</t>
  </si>
  <si>
    <t xml:space="preserve">   M'Diq-Fnideq</t>
  </si>
  <si>
    <t xml:space="preserve">   Ouezzane</t>
  </si>
  <si>
    <t xml:space="preserve">   Tanger-Assilah </t>
  </si>
  <si>
    <t xml:space="preserve">   Tétouan</t>
  </si>
  <si>
    <t xml:space="preserve">   Al Fida-Mers Sultan</t>
  </si>
  <si>
    <t xml:space="preserve">  عين السبع ــ الحي المحمدي</t>
  </si>
  <si>
    <t xml:space="preserve">  عين الشق </t>
  </si>
  <si>
    <r>
      <t>12 - 2</t>
    </r>
    <r>
      <rPr>
        <b/>
        <sz val="16"/>
        <rFont val="Times New Roman"/>
        <family val="1"/>
      </rPr>
      <t xml:space="preserve"> المستشفيات حسب</t>
    </r>
  </si>
  <si>
    <r>
      <t xml:space="preserve">          (ou la préfecture) : public</t>
    </r>
    <r>
      <rPr>
        <sz val="10"/>
        <rFont val="Times New Roman"/>
        <family val="1"/>
      </rPr>
      <t xml:space="preserve"> </t>
    </r>
  </si>
  <si>
    <r>
      <t xml:space="preserve">          (ou la préfecture) : public</t>
    </r>
    <r>
      <rPr>
        <sz val="10"/>
        <rFont val="Times New Roman"/>
        <family val="1"/>
      </rPr>
      <t xml:space="preserve">  (suite) </t>
    </r>
  </si>
  <si>
    <r>
      <t xml:space="preserve">            الإقليم (أوالعمالة) : عمومي </t>
    </r>
    <r>
      <rPr>
        <sz val="11"/>
        <rFont val="Times New Roman"/>
        <family val="1"/>
      </rPr>
      <t>(تابع)</t>
    </r>
  </si>
  <si>
    <t>المصدر : وزارة الصحة.</t>
  </si>
  <si>
    <t xml:space="preserve">  طرفاية </t>
  </si>
  <si>
    <t xml:space="preserve">  سيدي بنور</t>
  </si>
  <si>
    <t xml:space="preserve">  اليوسفية</t>
  </si>
  <si>
    <t xml:space="preserve">  جرسيف</t>
  </si>
  <si>
    <t xml:space="preserve">   Hay Al Hassani</t>
  </si>
  <si>
    <t>Source :  Ministère de la Santé.</t>
  </si>
  <si>
    <t>Année 2011*</t>
  </si>
  <si>
    <t>سنة 2011*</t>
  </si>
</sst>
</file>

<file path=xl/styles.xml><?xml version="1.0" encoding="utf-8"?>
<styleSheet xmlns="http://schemas.openxmlformats.org/spreadsheetml/2006/main">
  <numFmts count="13">
    <numFmt numFmtId="43" formatCode="_-* #,##0.00\ _€_-;\-* #,##0.00\ _€_-;_-* &quot;-&quot;??\ _€_-;_-@_-"/>
    <numFmt numFmtId="164" formatCode="0_)"/>
    <numFmt numFmtId="165" formatCode="General_)"/>
    <numFmt numFmtId="166" formatCode="#\ ###"/>
    <numFmt numFmtId="167" formatCode="0;0;"/>
    <numFmt numFmtId="168" formatCode="#\ ###\ ###"/>
    <numFmt numFmtId="169" formatCode="#,###,###"/>
    <numFmt numFmtId="170" formatCode="###\ ###"/>
    <numFmt numFmtId="173" formatCode="_-* #,##0.00\ [$€-1]_-;\-* #,##0.00\ [$€-1]_-;_-* &quot;-&quot;??\ [$€-1]_-"/>
    <numFmt numFmtId="174" formatCode="_-&quot;ر.س.&quot;\ * #,##0_-;_-&quot;ر.س.&quot;\ * #,##0\-;_-&quot;ر.س.&quot;\ * &quot;-&quot;_-;_-@_-"/>
    <numFmt numFmtId="175" formatCode="_-&quot;ر.س.&quot;\ * #,##0.00_-;_-&quot;ر.س.&quot;\ * #,##0.00\-;_-&quot;ر.س.&quot;\ * &quot;-&quot;??_-;_-@_-"/>
    <numFmt numFmtId="176" formatCode="_-* #,##0_-;_-* #,##0\-;_-* &quot;-&quot;_-;_-@_-"/>
    <numFmt numFmtId="177" formatCode="_-* #,##0.00_-;_-* #,##0.00\-;_-* &quot;-&quot;??_-;_-@_-"/>
  </numFmts>
  <fonts count="24"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G Times (W1)"/>
      <charset val="178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8"/>
      <name val="Times New Roman"/>
      <family val="1"/>
    </font>
    <font>
      <b/>
      <sz val="16"/>
      <name val="Times New Roman"/>
      <family val="1"/>
    </font>
    <font>
      <sz val="10"/>
      <name val="CG Times"/>
      <family val="1"/>
    </font>
    <font>
      <sz val="10"/>
      <color indexed="8"/>
      <name val="Calibri"/>
      <family val="2"/>
    </font>
    <font>
      <sz val="10"/>
      <name val="Arabic Transparent"/>
      <charset val="178"/>
    </font>
    <font>
      <b/>
      <sz val="18"/>
      <name val="Times New Roman"/>
      <family val="1"/>
    </font>
    <font>
      <b/>
      <sz val="11.5"/>
      <name val="Times New Roman"/>
      <family val="1"/>
    </font>
    <font>
      <sz val="10"/>
      <name val="CG Times (WN)"/>
      <family val="1"/>
      <charset val="178"/>
    </font>
    <font>
      <sz val="10"/>
      <name val="Courier"/>
      <family val="3"/>
      <charset val="178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Courier"/>
      <family val="3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26">
    <xf numFmtId="0" fontId="0" fillId="0" borderId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6" fillId="0" borderId="0" applyNumberFormat="0">
      <alignment horizontal="right"/>
    </xf>
    <xf numFmtId="0" fontId="1" fillId="0" borderId="0"/>
    <xf numFmtId="1" fontId="1" fillId="0" borderId="0"/>
    <xf numFmtId="0" fontId="12" fillId="0" borderId="0" applyNumberFormat="0" applyFill="0" applyBorder="0" applyProtection="0"/>
    <xf numFmtId="0" fontId="21" fillId="0" borderId="0"/>
    <xf numFmtId="0" fontId="7" fillId="0" borderId="0"/>
    <xf numFmtId="167" fontId="1" fillId="0" borderId="0"/>
    <xf numFmtId="0" fontId="1" fillId="0" borderId="0"/>
    <xf numFmtId="0" fontId="20" fillId="0" borderId="0"/>
    <xf numFmtId="167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7" fillId="0" borderId="0"/>
    <xf numFmtId="165" fontId="1" fillId="0" borderId="0"/>
    <xf numFmtId="165" fontId="1" fillId="0" borderId="0"/>
    <xf numFmtId="165" fontId="1" fillId="0" borderId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7" fontId="7" fillId="0" borderId="0" applyFont="0" applyFill="0" applyBorder="0" applyAlignment="0" applyProtection="0"/>
  </cellStyleXfs>
  <cellXfs count="68">
    <xf numFmtId="0" fontId="0" fillId="0" borderId="0" xfId="0"/>
    <xf numFmtId="165" fontId="2" fillId="0" borderId="0" xfId="19" applyFont="1" applyAlignment="1">
      <alignment horizontal="right" vertical="center"/>
    </xf>
    <xf numFmtId="165" fontId="3" fillId="0" borderId="0" xfId="19" applyFont="1" applyAlignment="1">
      <alignment horizontal="right" vertical="center"/>
    </xf>
    <xf numFmtId="0" fontId="5" fillId="0" borderId="0" xfId="10" quotePrefix="1" applyFont="1" applyAlignment="1">
      <alignment horizontal="right" vertical="center" readingOrder="2"/>
    </xf>
    <xf numFmtId="165" fontId="2" fillId="0" borderId="0" xfId="19" applyFont="1" applyAlignment="1">
      <alignment vertical="center"/>
    </xf>
    <xf numFmtId="0" fontId="6" fillId="0" borderId="0" xfId="10" applyFont="1" applyAlignment="1">
      <alignment horizontal="right" vertical="center" readingOrder="2"/>
    </xf>
    <xf numFmtId="1" fontId="6" fillId="0" borderId="0" xfId="7" applyNumberFormat="1" applyFont="1" applyAlignment="1">
      <alignment vertical="center"/>
    </xf>
    <xf numFmtId="0" fontId="2" fillId="0" borderId="0" xfId="17" applyFont="1" applyAlignment="1">
      <alignment vertical="center"/>
    </xf>
    <xf numFmtId="0" fontId="5" fillId="0" borderId="0" xfId="10" applyFont="1" applyAlignment="1">
      <alignment horizontal="right" vertical="center" readingOrder="2"/>
    </xf>
    <xf numFmtId="0" fontId="6" fillId="0" borderId="0" xfId="10" quotePrefix="1" applyFont="1" applyAlignment="1">
      <alignment horizontal="right" vertical="center" readingOrder="2"/>
    </xf>
    <xf numFmtId="165" fontId="6" fillId="0" borderId="0" xfId="21" applyFont="1" applyAlignment="1">
      <alignment horizontal="right" vertical="center"/>
    </xf>
    <xf numFmtId="165" fontId="6" fillId="0" borderId="0" xfId="20" applyFont="1" applyAlignment="1">
      <alignment horizontal="right" vertical="center"/>
    </xf>
    <xf numFmtId="0" fontId="22" fillId="0" borderId="0" xfId="7" applyFont="1" applyAlignment="1">
      <alignment horizontal="right"/>
    </xf>
    <xf numFmtId="0" fontId="22" fillId="0" borderId="0" xfId="7" applyFont="1"/>
    <xf numFmtId="0" fontId="23" fillId="0" borderId="0" xfId="7" applyFont="1"/>
    <xf numFmtId="168" fontId="2" fillId="0" borderId="0" xfId="14" applyNumberFormat="1" applyFont="1" applyAlignment="1" applyProtection="1">
      <alignment horizontal="left" vertical="center"/>
    </xf>
    <xf numFmtId="168" fontId="2" fillId="0" borderId="0" xfId="5" applyNumberFormat="1" applyFont="1" applyAlignment="1">
      <alignment horizontal="left" vertical="center"/>
    </xf>
    <xf numFmtId="3" fontId="3" fillId="2" borderId="0" xfId="10" applyNumberFormat="1" applyFont="1" applyFill="1" applyBorder="1" applyAlignment="1" applyProtection="1">
      <alignment horizontal="right" vertical="center"/>
    </xf>
    <xf numFmtId="3" fontId="2" fillId="2" borderId="0" xfId="10" applyNumberFormat="1" applyFont="1" applyFill="1" applyBorder="1" applyAlignment="1" applyProtection="1">
      <alignment horizontal="right" vertical="center"/>
    </xf>
    <xf numFmtId="0" fontId="2" fillId="0" borderId="0" xfId="14" applyNumberFormat="1" applyFont="1" applyAlignment="1" applyProtection="1">
      <alignment horizontal="left" vertical="center"/>
    </xf>
    <xf numFmtId="167" fontId="2" fillId="2" borderId="0" xfId="10" applyNumberFormat="1" applyFont="1" applyFill="1" applyBorder="1" applyAlignment="1" applyProtection="1">
      <alignment horizontal="left" vertical="center"/>
    </xf>
    <xf numFmtId="0" fontId="2" fillId="0" borderId="0" xfId="5" applyNumberFormat="1" applyFont="1" applyBorder="1" applyAlignment="1">
      <alignment vertical="center"/>
    </xf>
    <xf numFmtId="165" fontId="2" fillId="0" borderId="0" xfId="19" quotePrefix="1" applyFont="1" applyBorder="1" applyAlignment="1" applyProtection="1">
      <alignment horizontal="left" vertical="center"/>
    </xf>
    <xf numFmtId="166" fontId="3" fillId="0" borderId="0" xfId="19" applyNumberFormat="1" applyFont="1" applyAlignment="1">
      <alignment vertical="center"/>
    </xf>
    <xf numFmtId="168" fontId="3" fillId="0" borderId="0" xfId="15" quotePrefix="1" applyNumberFormat="1" applyFont="1" applyAlignment="1" applyProtection="1">
      <alignment horizontal="left" vertical="center"/>
    </xf>
    <xf numFmtId="168" fontId="3" fillId="0" borderId="0" xfId="15" applyNumberFormat="1" applyFont="1" applyAlignment="1" applyProtection="1">
      <alignment horizontal="left" vertical="center"/>
    </xf>
    <xf numFmtId="168" fontId="3" fillId="0" borderId="0" xfId="19" quotePrefix="1" applyNumberFormat="1" applyFont="1" applyAlignment="1">
      <alignment horizontal="left" vertical="center"/>
    </xf>
    <xf numFmtId="164" fontId="10" fillId="0" borderId="0" xfId="13" applyFont="1" applyAlignment="1">
      <alignment vertical="center"/>
    </xf>
    <xf numFmtId="165" fontId="18" fillId="0" borderId="0" xfId="19" quotePrefix="1" applyFont="1" applyAlignment="1" applyProtection="1">
      <alignment horizontal="left" vertical="center"/>
    </xf>
    <xf numFmtId="0" fontId="14" fillId="0" borderId="0" xfId="17" applyFont="1" applyAlignment="1">
      <alignment vertical="center"/>
    </xf>
    <xf numFmtId="165" fontId="18" fillId="0" borderId="0" xfId="19" applyFont="1" applyAlignment="1">
      <alignment vertical="center"/>
    </xf>
    <xf numFmtId="0" fontId="18" fillId="0" borderId="0" xfId="17" applyFont="1" applyAlignment="1">
      <alignment horizontal="right" vertical="center" readingOrder="2"/>
    </xf>
    <xf numFmtId="0" fontId="19" fillId="0" borderId="0" xfId="17" applyFont="1" applyAlignment="1">
      <alignment vertical="center"/>
    </xf>
    <xf numFmtId="0" fontId="10" fillId="0" borderId="0" xfId="17" quotePrefix="1" applyFont="1" applyAlignment="1">
      <alignment horizontal="right" vertical="center" readingOrder="2"/>
    </xf>
    <xf numFmtId="0" fontId="2" fillId="0" borderId="0" xfId="17" quotePrefix="1" applyFont="1" applyAlignment="1">
      <alignment horizontal="right" vertical="center"/>
    </xf>
    <xf numFmtId="166" fontId="2" fillId="0" borderId="0" xfId="19" applyNumberFormat="1" applyFont="1" applyAlignment="1">
      <alignment horizontal="right" vertical="center"/>
    </xf>
    <xf numFmtId="165" fontId="2" fillId="0" borderId="0" xfId="16" quotePrefix="1" applyFont="1" applyAlignment="1" applyProtection="1">
      <alignment horizontal="left" vertical="center"/>
    </xf>
    <xf numFmtId="169" fontId="3" fillId="0" borderId="0" xfId="19" applyNumberFormat="1" applyFont="1" applyAlignment="1">
      <alignment vertical="center"/>
    </xf>
    <xf numFmtId="166" fontId="2" fillId="0" borderId="0" xfId="19" quotePrefix="1" applyNumberFormat="1" applyFont="1" applyAlignment="1">
      <alignment horizontal="right" vertical="center" readingOrder="2"/>
    </xf>
    <xf numFmtId="166" fontId="9" fillId="0" borderId="0" xfId="19" applyNumberFormat="1" applyFont="1" applyAlignment="1">
      <alignment horizontal="left" vertical="center"/>
    </xf>
    <xf numFmtId="169" fontId="2" fillId="0" borderId="0" xfId="19" applyNumberFormat="1" applyFont="1" applyAlignment="1">
      <alignment vertical="center"/>
    </xf>
    <xf numFmtId="168" fontId="3" fillId="2" borderId="0" xfId="19" applyNumberFormat="1" applyFont="1" applyFill="1" applyBorder="1" applyAlignment="1">
      <alignment horizontal="right" vertical="center"/>
    </xf>
    <xf numFmtId="165" fontId="5" fillId="0" borderId="0" xfId="19" applyFont="1" applyAlignment="1">
      <alignment horizontal="right" vertical="center"/>
    </xf>
    <xf numFmtId="165" fontId="3" fillId="0" borderId="0" xfId="19" quotePrefix="1" applyFont="1" applyAlignment="1">
      <alignment horizontal="right" vertical="center" readingOrder="2"/>
    </xf>
    <xf numFmtId="168" fontId="2" fillId="0" borderId="0" xfId="15" applyNumberFormat="1" applyFont="1" applyAlignment="1" applyProtection="1">
      <alignment horizontal="left" vertical="center"/>
    </xf>
    <xf numFmtId="168" fontId="2" fillId="0" borderId="0" xfId="15" quotePrefix="1" applyNumberFormat="1" applyFont="1" applyAlignment="1" applyProtection="1">
      <alignment horizontal="left" vertical="center"/>
    </xf>
    <xf numFmtId="165" fontId="2" fillId="0" borderId="0" xfId="19" quotePrefix="1" applyFont="1" applyAlignment="1">
      <alignment horizontal="left" vertical="center"/>
    </xf>
    <xf numFmtId="166" fontId="2" fillId="0" borderId="0" xfId="19" applyNumberFormat="1" applyFont="1" applyAlignment="1">
      <alignment horizontal="left" vertical="center"/>
    </xf>
    <xf numFmtId="165" fontId="3" fillId="0" borderId="0" xfId="19" quotePrefix="1" applyFont="1" applyAlignment="1">
      <alignment horizontal="right" vertical="center"/>
    </xf>
    <xf numFmtId="166" fontId="9" fillId="0" borderId="0" xfId="19" quotePrefix="1" applyNumberFormat="1" applyFont="1" applyAlignment="1">
      <alignment horizontal="left" vertical="center"/>
    </xf>
    <xf numFmtId="165" fontId="2" fillId="0" borderId="0" xfId="17" applyNumberFormat="1" applyFont="1" applyAlignment="1">
      <alignment horizontal="right" vertical="center"/>
    </xf>
    <xf numFmtId="165" fontId="2" fillId="0" borderId="0" xfId="16" applyFont="1" applyAlignment="1" applyProtection="1">
      <alignment horizontal="left" vertical="center"/>
    </xf>
    <xf numFmtId="165" fontId="9" fillId="0" borderId="0" xfId="19" quotePrefix="1" applyFont="1" applyAlignment="1">
      <alignment horizontal="left" vertical="center"/>
    </xf>
    <xf numFmtId="165" fontId="8" fillId="0" borderId="0" xfId="19" quotePrefix="1" applyFont="1" applyAlignment="1" applyProtection="1">
      <alignment horizontal="left" vertical="center"/>
    </xf>
    <xf numFmtId="165" fontId="8" fillId="0" borderId="0" xfId="19" applyFont="1" applyAlignment="1">
      <alignment vertical="center"/>
    </xf>
    <xf numFmtId="0" fontId="3" fillId="0" borderId="0" xfId="17" applyFont="1" applyBorder="1" applyAlignment="1" applyProtection="1">
      <alignment horizontal="center" vertical="center"/>
    </xf>
    <xf numFmtId="0" fontId="2" fillId="0" borderId="0" xfId="17" applyFont="1" applyAlignment="1">
      <alignment horizontal="right" vertical="center"/>
    </xf>
    <xf numFmtId="170" fontId="5" fillId="0" borderId="0" xfId="17" applyNumberFormat="1" applyFont="1" applyBorder="1" applyAlignment="1" applyProtection="1">
      <alignment horizontal="right" vertical="center"/>
    </xf>
    <xf numFmtId="168" fontId="3" fillId="0" borderId="0" xfId="17" applyNumberFormat="1" applyFont="1" applyAlignment="1">
      <alignment horizontal="right" vertical="center"/>
    </xf>
    <xf numFmtId="168" fontId="2" fillId="0" borderId="0" xfId="19" quotePrefix="1" applyNumberFormat="1" applyFont="1" applyAlignment="1">
      <alignment horizontal="left" vertical="center"/>
    </xf>
    <xf numFmtId="169" fontId="2" fillId="0" borderId="0" xfId="19" applyNumberFormat="1" applyFont="1" applyBorder="1" applyAlignment="1">
      <alignment horizontal="right" vertical="center"/>
    </xf>
    <xf numFmtId="168" fontId="5" fillId="0" borderId="0" xfId="15" applyNumberFormat="1" applyFont="1" applyAlignment="1" applyProtection="1">
      <alignment horizontal="left" vertical="center"/>
    </xf>
    <xf numFmtId="169" fontId="3" fillId="0" borderId="0" xfId="19" applyNumberFormat="1" applyFont="1" applyBorder="1" applyAlignment="1">
      <alignment horizontal="right" vertical="center"/>
    </xf>
    <xf numFmtId="165" fontId="3" fillId="0" borderId="0" xfId="16" quotePrefix="1" applyFont="1" applyAlignment="1" applyProtection="1">
      <alignment horizontal="left" vertical="center"/>
    </xf>
    <xf numFmtId="167" fontId="3" fillId="0" borderId="0" xfId="19" applyNumberFormat="1" applyFont="1" applyBorder="1" applyAlignment="1">
      <alignment horizontal="right" vertical="center"/>
    </xf>
    <xf numFmtId="169" fontId="15" fillId="0" borderId="0" xfId="19" applyNumberFormat="1" applyFont="1" applyBorder="1" applyAlignment="1">
      <alignment horizontal="center" vertical="center"/>
    </xf>
    <xf numFmtId="0" fontId="15" fillId="0" borderId="0" xfId="17" applyFont="1" applyAlignment="1">
      <alignment horizontal="center" vertical="center"/>
    </xf>
    <xf numFmtId="0" fontId="10" fillId="0" borderId="0" xfId="17" quotePrefix="1" applyFont="1" applyAlignment="1">
      <alignment horizontal="right" vertical="center" readingOrder="2"/>
    </xf>
  </cellXfs>
  <cellStyles count="26">
    <cellStyle name="Euro" xfId="1"/>
    <cellStyle name="Milliers 2" xfId="2"/>
    <cellStyle name="MS_Arabic" xfId="3"/>
    <cellStyle name="Normal" xfId="0" builtinId="0"/>
    <cellStyle name="Normal 2" xfId="4"/>
    <cellStyle name="Normal 2 2" xfId="5"/>
    <cellStyle name="Normal 3" xfId="6"/>
    <cellStyle name="Normal 4" xfId="7"/>
    <cellStyle name="Normal 5" xfId="8"/>
    <cellStyle name="Normal 6" xfId="9"/>
    <cellStyle name="Normal 6 2" xfId="10"/>
    <cellStyle name="Normal 7" xfId="11"/>
    <cellStyle name="Normal 9" xfId="12"/>
    <cellStyle name="Normal_11" xfId="13"/>
    <cellStyle name="Normal_E18 2 2" xfId="14"/>
    <cellStyle name="Normal_E18_sante1" xfId="15"/>
    <cellStyle name="Normal_E27_sante1" xfId="16"/>
    <cellStyle name="Normal_Feuil1" xfId="17"/>
    <cellStyle name="عادي_agros99" xfId="18"/>
    <cellStyle name="عادي_sante1" xfId="19"/>
    <cellStyle name="عادي_sante1b" xfId="20"/>
    <cellStyle name="عادي_SANTE3" xfId="21"/>
    <cellStyle name="عملة [0]_Book1" xfId="22"/>
    <cellStyle name="عملة_Book1" xfId="23"/>
    <cellStyle name="فاصلة [0]_Book1" xfId="24"/>
    <cellStyle name="فاصلة_Book1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NEL%202011\MEDECINS%202011\RECAPS%20DES%20MEDECINS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SIBER2010\KSIBER2009\LABORATOIRES\SEIS2009\LABORATOIRE2008\fichHosp2006lab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0.54\dsg_pub\Documents%20and%20Settings\lbayoumi\Local%20Settings\Temporary%20Internet%20Files\Content.Outlook\OSKEIZII\fich%20santeac201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CAP SPEC"/>
      <sheetName val="REC HOSP"/>
      <sheetName val="REC PAR HOPITAL"/>
      <sheetName val="REC SPROV"/>
      <sheetName val="REC SSB URB"/>
      <sheetName val="REC SSB RUR"/>
      <sheetName val="REC URB+REC RUR"/>
      <sheetName val="MED SSB GS MIL"/>
      <sheetName val="MED PAR RESEAU FOR "/>
      <sheetName val="MED RESchu inclu pr"/>
      <sheetName val="touria recap"/>
      <sheetName val="MED RES VAL"/>
      <sheetName val="EFFECTIFS GLOBAUX"/>
      <sheetName val="MED G S"/>
      <sheetName val="RECAP SSB VAL"/>
      <sheetName val="RECAP SP VAL"/>
      <sheetName val="sp hosp val"/>
      <sheetName val="REC PAR HOPITAL VAL"/>
      <sheetName val="MED PAR RESEAU pou ver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1(2)"/>
      <sheetName val="2"/>
      <sheetName val="2(1"/>
      <sheetName val="3"/>
      <sheetName val="3 (2)"/>
    </sheetNames>
    <sheetDataSet>
      <sheetData sheetId="0" refreshError="1"/>
      <sheetData sheetId="1" refreshError="1"/>
      <sheetData sheetId="2">
        <row r="10">
          <cell r="C10">
            <v>1</v>
          </cell>
        </row>
        <row r="13">
          <cell r="C13">
            <v>2</v>
          </cell>
        </row>
        <row r="17">
          <cell r="C17">
            <v>5</v>
          </cell>
        </row>
        <row r="23">
          <cell r="C23">
            <v>10</v>
          </cell>
        </row>
        <row r="33">
          <cell r="C33">
            <v>4</v>
          </cell>
        </row>
        <row r="37">
          <cell r="C37">
            <v>7</v>
          </cell>
        </row>
        <row r="42">
          <cell r="C42">
            <v>8</v>
          </cell>
        </row>
        <row r="49">
          <cell r="C49">
            <v>7</v>
          </cell>
        </row>
      </sheetData>
      <sheetData sheetId="3" refreshError="1"/>
      <sheetData sheetId="4">
        <row r="10">
          <cell r="C10" t="str">
            <v>-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externalLinkPath" Target="file:///\\felyousfi\ANNUAIRE%20200\ann2002\sante\sante1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4"/>
  <dimension ref="A1:HI121"/>
  <sheetViews>
    <sheetView showGridLines="0" workbookViewId="0">
      <selection activeCell="D25" sqref="D25"/>
    </sheetView>
  </sheetViews>
  <sheetFormatPr baseColWidth="10" defaultColWidth="10.28515625" defaultRowHeight="12.75"/>
  <cols>
    <col min="1" max="1" width="32.7109375" style="7" customWidth="1"/>
    <col min="2" max="2" width="17.7109375" style="56" customWidth="1"/>
    <col min="3" max="3" width="17.7109375" style="7" customWidth="1"/>
    <col min="4" max="4" width="38.42578125" style="7" customWidth="1"/>
    <col min="5" max="5" width="5.7109375" style="7" customWidth="1"/>
    <col min="6" max="16384" width="10.28515625" style="7"/>
  </cols>
  <sheetData>
    <row r="1" spans="1:217" ht="24.75" customHeight="1">
      <c r="A1" s="27" t="s">
        <v>0</v>
      </c>
      <c r="B1" s="4"/>
      <c r="D1" s="29" t="s">
        <v>134</v>
      </c>
    </row>
    <row r="2" spans="1:217" ht="18.95" customHeight="1">
      <c r="A2" s="4"/>
      <c r="B2" s="4"/>
    </row>
    <row r="3" spans="1:217" ht="18.95" customHeight="1">
      <c r="A3" s="28" t="s">
        <v>135</v>
      </c>
      <c r="B3" s="30"/>
      <c r="D3" s="31" t="s">
        <v>203</v>
      </c>
    </row>
    <row r="4" spans="1:217" ht="18.95" customHeight="1">
      <c r="A4" s="28" t="s">
        <v>204</v>
      </c>
      <c r="B4" s="30"/>
      <c r="C4" s="32"/>
      <c r="D4" s="33" t="s">
        <v>136</v>
      </c>
    </row>
    <row r="5" spans="1:217" ht="12.75" customHeight="1">
      <c r="A5" s="28"/>
      <c r="B5" s="30"/>
      <c r="C5" s="32"/>
      <c r="D5" s="33"/>
    </row>
    <row r="6" spans="1:217" ht="18.95" customHeight="1">
      <c r="A6" s="53"/>
      <c r="B6" s="54"/>
    </row>
    <row r="7" spans="1:217" ht="12.75" customHeight="1">
      <c r="A7" s="46" t="s">
        <v>214</v>
      </c>
      <c r="B7" s="43" t="s">
        <v>137</v>
      </c>
      <c r="C7" s="43" t="s">
        <v>138</v>
      </c>
      <c r="D7" s="35" t="s">
        <v>215</v>
      </c>
    </row>
    <row r="8" spans="1:217" ht="12.75" customHeight="1">
      <c r="A8" s="47" t="s">
        <v>2</v>
      </c>
      <c r="B8" s="48" t="s">
        <v>139</v>
      </c>
      <c r="C8" s="48" t="s">
        <v>140</v>
      </c>
      <c r="D8" s="1" t="s">
        <v>3</v>
      </c>
    </row>
    <row r="9" spans="1:217" ht="13.5" customHeight="1">
      <c r="A9" s="55"/>
      <c r="B9" s="2" t="s">
        <v>1</v>
      </c>
      <c r="C9" s="2" t="s">
        <v>1</v>
      </c>
      <c r="D9" s="4"/>
    </row>
    <row r="10" spans="1:217" ht="8.1" customHeight="1">
      <c r="A10" s="55"/>
      <c r="B10" s="57"/>
      <c r="C10" s="57"/>
      <c r="D10" s="4"/>
    </row>
    <row r="11" spans="1:217" s="4" customFormat="1" ht="14.1" customHeight="1">
      <c r="A11" s="24" t="s">
        <v>4</v>
      </c>
      <c r="B11" s="12" t="s">
        <v>5</v>
      </c>
      <c r="C11" s="13">
        <f>SUM(C12:C13)</f>
        <v>1</v>
      </c>
      <c r="D11" s="3" t="s">
        <v>6</v>
      </c>
    </row>
    <row r="12" spans="1:217" s="4" customFormat="1" ht="14.1" customHeight="1">
      <c r="A12" s="45" t="s">
        <v>141</v>
      </c>
      <c r="B12" s="12" t="s">
        <v>5</v>
      </c>
      <c r="C12" s="12" t="s">
        <v>5</v>
      </c>
      <c r="D12" s="5" t="s">
        <v>7</v>
      </c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</row>
    <row r="13" spans="1:217" ht="14.1" customHeight="1">
      <c r="A13" s="45" t="s">
        <v>8</v>
      </c>
      <c r="B13" s="12" t="s">
        <v>5</v>
      </c>
      <c r="C13" s="14">
        <v>1</v>
      </c>
      <c r="D13" s="5" t="s">
        <v>9</v>
      </c>
    </row>
    <row r="14" spans="1:217" ht="14.1" customHeight="1">
      <c r="A14" s="24" t="s">
        <v>142</v>
      </c>
      <c r="B14" s="13">
        <f>SUM(B15:B17)</f>
        <v>1</v>
      </c>
      <c r="C14" s="13">
        <f>SUM(C15:C17)</f>
        <v>2</v>
      </c>
      <c r="D14" s="3" t="s">
        <v>10</v>
      </c>
    </row>
    <row r="15" spans="1:217" ht="14.1" customHeight="1">
      <c r="A15" s="51" t="s">
        <v>11</v>
      </c>
      <c r="B15" s="12" t="s">
        <v>5</v>
      </c>
      <c r="C15" s="14">
        <v>1</v>
      </c>
      <c r="D15" s="5" t="s">
        <v>12</v>
      </c>
    </row>
    <row r="16" spans="1:217" ht="14.1" customHeight="1">
      <c r="A16" s="51" t="s">
        <v>13</v>
      </c>
      <c r="B16" s="14">
        <v>1</v>
      </c>
      <c r="C16" s="14">
        <v>1</v>
      </c>
      <c r="D16" s="5" t="s">
        <v>14</v>
      </c>
    </row>
    <row r="17" spans="1:4" ht="14.1" customHeight="1">
      <c r="A17" s="15" t="s">
        <v>15</v>
      </c>
      <c r="B17" s="12" t="s">
        <v>5</v>
      </c>
      <c r="C17" s="12" t="s">
        <v>5</v>
      </c>
      <c r="D17" s="6" t="s">
        <v>208</v>
      </c>
    </row>
    <row r="18" spans="1:4" ht="14.1" customHeight="1">
      <c r="A18" s="25" t="s">
        <v>16</v>
      </c>
      <c r="B18" s="12" t="s">
        <v>5</v>
      </c>
      <c r="C18" s="13">
        <f>SUM(C19:C23)</f>
        <v>5</v>
      </c>
      <c r="D18" s="3" t="s">
        <v>17</v>
      </c>
    </row>
    <row r="19" spans="1:4" ht="14.1" customHeight="1">
      <c r="A19" s="36" t="s">
        <v>18</v>
      </c>
      <c r="B19" s="12" t="s">
        <v>5</v>
      </c>
      <c r="C19" s="14">
        <v>1</v>
      </c>
      <c r="D19" s="5" t="s">
        <v>19</v>
      </c>
    </row>
    <row r="20" spans="1:4" ht="14.1" customHeight="1">
      <c r="A20" s="36" t="s">
        <v>20</v>
      </c>
      <c r="B20" s="12" t="s">
        <v>5</v>
      </c>
      <c r="C20" s="14">
        <v>1</v>
      </c>
      <c r="D20" s="5" t="s">
        <v>21</v>
      </c>
    </row>
    <row r="21" spans="1:4" ht="14.1" customHeight="1">
      <c r="A21" s="51" t="s">
        <v>22</v>
      </c>
      <c r="B21" s="12" t="s">
        <v>5</v>
      </c>
      <c r="C21" s="14">
        <v>1</v>
      </c>
      <c r="D21" s="5" t="s">
        <v>23</v>
      </c>
    </row>
    <row r="22" spans="1:4" ht="14.1" customHeight="1">
      <c r="A22" s="36" t="s">
        <v>24</v>
      </c>
      <c r="B22" s="12" t="s">
        <v>5</v>
      </c>
      <c r="C22" s="14">
        <v>1</v>
      </c>
      <c r="D22" s="5" t="s">
        <v>25</v>
      </c>
    </row>
    <row r="23" spans="1:4" ht="14.1" customHeight="1">
      <c r="A23" s="51" t="s">
        <v>26</v>
      </c>
      <c r="B23" s="12" t="s">
        <v>5</v>
      </c>
      <c r="C23" s="14">
        <v>1</v>
      </c>
      <c r="D23" s="5" t="s">
        <v>27</v>
      </c>
    </row>
    <row r="24" spans="1:4" ht="14.1" customHeight="1">
      <c r="A24" s="25" t="s">
        <v>28</v>
      </c>
      <c r="B24" s="13">
        <f>SUM(B25:B33)</f>
        <v>3</v>
      </c>
      <c r="C24" s="13">
        <f>SUM(C25:C33)</f>
        <v>10</v>
      </c>
      <c r="D24" s="3" t="s">
        <v>29</v>
      </c>
    </row>
    <row r="25" spans="1:4" ht="14.1" customHeight="1">
      <c r="A25" s="36"/>
      <c r="B25" s="14">
        <v>1</v>
      </c>
      <c r="C25" s="14">
        <v>1</v>
      </c>
      <c r="D25" s="5" t="s">
        <v>30</v>
      </c>
    </row>
    <row r="26" spans="1:4" ht="14.1" customHeight="1">
      <c r="A26" s="36" t="s">
        <v>143</v>
      </c>
      <c r="B26" s="12" t="s">
        <v>5</v>
      </c>
      <c r="C26" s="14">
        <v>1</v>
      </c>
      <c r="D26" s="5" t="s">
        <v>31</v>
      </c>
    </row>
    <row r="27" spans="1:4" ht="14.1" customHeight="1">
      <c r="A27" s="36" t="s">
        <v>144</v>
      </c>
      <c r="B27" s="12" t="s">
        <v>5</v>
      </c>
      <c r="C27" s="14">
        <v>1</v>
      </c>
      <c r="D27" s="5" t="s">
        <v>32</v>
      </c>
    </row>
    <row r="28" spans="1:4" ht="14.1" customHeight="1">
      <c r="A28" s="51" t="s">
        <v>145</v>
      </c>
      <c r="B28" s="14">
        <v>1</v>
      </c>
      <c r="C28" s="14">
        <v>1</v>
      </c>
      <c r="D28" s="5" t="s">
        <v>33</v>
      </c>
    </row>
    <row r="29" spans="1:4" ht="14.1" customHeight="1">
      <c r="A29" s="15" t="s">
        <v>146</v>
      </c>
      <c r="B29" s="12" t="s">
        <v>5</v>
      </c>
      <c r="C29" s="14">
        <v>1</v>
      </c>
      <c r="D29" s="6" t="s">
        <v>34</v>
      </c>
    </row>
    <row r="30" spans="1:4" s="4" customFormat="1" ht="14.1" customHeight="1">
      <c r="A30" s="51" t="s">
        <v>147</v>
      </c>
      <c r="B30" s="12" t="s">
        <v>5</v>
      </c>
      <c r="C30" s="14">
        <v>2</v>
      </c>
      <c r="D30" s="5" t="s">
        <v>35</v>
      </c>
    </row>
    <row r="31" spans="1:4" s="4" customFormat="1" ht="14.1" customHeight="1">
      <c r="A31" s="15" t="s">
        <v>148</v>
      </c>
      <c r="B31" s="12" t="s">
        <v>5</v>
      </c>
      <c r="C31" s="14">
        <v>1</v>
      </c>
      <c r="D31" s="6" t="s">
        <v>36</v>
      </c>
    </row>
    <row r="32" spans="1:4" ht="14.1" customHeight="1">
      <c r="A32" s="51" t="s">
        <v>149</v>
      </c>
      <c r="B32" s="14">
        <v>1</v>
      </c>
      <c r="C32" s="14">
        <v>1</v>
      </c>
      <c r="D32" s="5" t="s">
        <v>37</v>
      </c>
    </row>
    <row r="33" spans="1:4" ht="14.1" customHeight="1">
      <c r="A33" s="45" t="s">
        <v>150</v>
      </c>
      <c r="B33" s="12" t="s">
        <v>5</v>
      </c>
      <c r="C33" s="14">
        <v>1</v>
      </c>
      <c r="D33" s="5" t="s">
        <v>38</v>
      </c>
    </row>
    <row r="34" spans="1:4" ht="14.1" customHeight="1">
      <c r="A34" s="24" t="s">
        <v>39</v>
      </c>
      <c r="B34" s="12" t="s">
        <v>5</v>
      </c>
      <c r="C34" s="13">
        <f>SUM(C35:C37)</f>
        <v>4</v>
      </c>
      <c r="D34" s="3" t="s">
        <v>40</v>
      </c>
    </row>
    <row r="35" spans="1:4" ht="14.1" customHeight="1">
      <c r="A35" s="51" t="s">
        <v>151</v>
      </c>
      <c r="B35" s="12" t="s">
        <v>5</v>
      </c>
      <c r="C35" s="14">
        <v>2</v>
      </c>
      <c r="D35" s="5" t="s">
        <v>41</v>
      </c>
    </row>
    <row r="36" spans="1:4" ht="14.1" customHeight="1">
      <c r="A36" s="36" t="s">
        <v>152</v>
      </c>
      <c r="B36" s="12" t="s">
        <v>5</v>
      </c>
      <c r="C36" s="14">
        <v>1</v>
      </c>
      <c r="D36" s="5" t="s">
        <v>42</v>
      </c>
    </row>
    <row r="37" spans="1:4" ht="14.1" customHeight="1">
      <c r="A37" s="15" t="s">
        <v>153</v>
      </c>
      <c r="B37" s="12" t="s">
        <v>5</v>
      </c>
      <c r="C37" s="14">
        <v>1</v>
      </c>
      <c r="D37" s="6" t="s">
        <v>43</v>
      </c>
    </row>
    <row r="38" spans="1:4" ht="14.1" customHeight="1">
      <c r="A38" s="25" t="s">
        <v>44</v>
      </c>
      <c r="B38" s="12">
        <f>SUM(B39:B42)</f>
        <v>1</v>
      </c>
      <c r="C38" s="12">
        <f>SUM(C39:C42)</f>
        <v>7</v>
      </c>
      <c r="D38" s="3" t="s">
        <v>45</v>
      </c>
    </row>
    <row r="39" spans="1:4" ht="14.1" customHeight="1">
      <c r="A39" s="51" t="s">
        <v>154</v>
      </c>
      <c r="B39" s="12" t="s">
        <v>5</v>
      </c>
      <c r="C39" s="14">
        <v>1</v>
      </c>
      <c r="D39" s="5" t="s">
        <v>46</v>
      </c>
    </row>
    <row r="40" spans="1:4" ht="14.1" customHeight="1">
      <c r="A40" s="15" t="s">
        <v>155</v>
      </c>
      <c r="B40" s="14">
        <v>1</v>
      </c>
      <c r="C40" s="14">
        <v>1</v>
      </c>
      <c r="D40" s="6" t="s">
        <v>47</v>
      </c>
    </row>
    <row r="41" spans="1:4" ht="14.1" customHeight="1">
      <c r="A41" s="51" t="s">
        <v>156</v>
      </c>
      <c r="B41" s="12" t="s">
        <v>5</v>
      </c>
      <c r="C41" s="14">
        <v>3</v>
      </c>
      <c r="D41" s="5" t="s">
        <v>48</v>
      </c>
    </row>
    <row r="42" spans="1:4" ht="14.1" customHeight="1">
      <c r="A42" s="51" t="s">
        <v>157</v>
      </c>
      <c r="B42" s="12" t="s">
        <v>5</v>
      </c>
      <c r="C42" s="14">
        <v>2</v>
      </c>
      <c r="D42" s="5" t="s">
        <v>49</v>
      </c>
    </row>
    <row r="43" spans="1:4" ht="14.1" customHeight="1">
      <c r="A43" s="25" t="s">
        <v>50</v>
      </c>
      <c r="B43" s="13">
        <f>SUM(B44:B49)</f>
        <v>4</v>
      </c>
      <c r="C43" s="13">
        <f>SUM(C44:C49)</f>
        <v>8</v>
      </c>
      <c r="D43" s="3" t="s">
        <v>51</v>
      </c>
    </row>
    <row r="44" spans="1:4" s="4" customFormat="1" ht="14.1" customHeight="1">
      <c r="A44" s="51" t="s">
        <v>158</v>
      </c>
      <c r="B44" s="12" t="s">
        <v>5</v>
      </c>
      <c r="C44" s="14">
        <v>1</v>
      </c>
      <c r="D44" s="5" t="s">
        <v>52</v>
      </c>
    </row>
    <row r="45" spans="1:4" ht="14.1" customHeight="1">
      <c r="A45" s="51" t="s">
        <v>159</v>
      </c>
      <c r="B45" s="12" t="s">
        <v>5</v>
      </c>
      <c r="C45" s="14">
        <v>1</v>
      </c>
      <c r="D45" s="5" t="s">
        <v>53</v>
      </c>
    </row>
    <row r="46" spans="1:4" ht="14.1" customHeight="1">
      <c r="A46" s="51" t="s">
        <v>160</v>
      </c>
      <c r="B46" s="12" t="s">
        <v>5</v>
      </c>
      <c r="C46" s="14">
        <v>2</v>
      </c>
      <c r="D46" s="5" t="s">
        <v>54</v>
      </c>
    </row>
    <row r="47" spans="1:4" ht="14.1" customHeight="1">
      <c r="A47" s="51" t="s">
        <v>161</v>
      </c>
      <c r="B47" s="12" t="s">
        <v>5</v>
      </c>
      <c r="C47" s="14">
        <v>1</v>
      </c>
      <c r="D47" s="5" t="s">
        <v>55</v>
      </c>
    </row>
    <row r="48" spans="1:4" ht="14.1" customHeight="1">
      <c r="A48" s="36" t="s">
        <v>162</v>
      </c>
      <c r="B48" s="14">
        <v>4</v>
      </c>
      <c r="C48" s="14">
        <v>2</v>
      </c>
      <c r="D48" s="5" t="s">
        <v>56</v>
      </c>
    </row>
    <row r="49" spans="1:4" ht="14.1" customHeight="1">
      <c r="A49" s="15" t="s">
        <v>163</v>
      </c>
      <c r="B49" s="12" t="s">
        <v>5</v>
      </c>
      <c r="C49" s="14">
        <v>1</v>
      </c>
      <c r="D49" s="6" t="s">
        <v>57</v>
      </c>
    </row>
    <row r="50" spans="1:4" s="4" customFormat="1" ht="14.1" customHeight="1">
      <c r="A50" s="25" t="s">
        <v>58</v>
      </c>
      <c r="B50" s="13">
        <f>SUM(B51:B57)</f>
        <v>2</v>
      </c>
      <c r="C50" s="13">
        <f>SUM(C51:C57)</f>
        <v>7</v>
      </c>
      <c r="D50" s="8" t="s">
        <v>59</v>
      </c>
    </row>
    <row r="51" spans="1:4" s="4" customFormat="1" ht="14.1" customHeight="1">
      <c r="A51" s="36" t="s">
        <v>164</v>
      </c>
      <c r="B51" s="12" t="s">
        <v>5</v>
      </c>
      <c r="C51" s="14">
        <v>1</v>
      </c>
      <c r="D51" s="5" t="s">
        <v>60</v>
      </c>
    </row>
    <row r="52" spans="1:4" ht="14.1" customHeight="1">
      <c r="A52" s="16" t="s">
        <v>165</v>
      </c>
      <c r="B52" s="12" t="s">
        <v>5</v>
      </c>
      <c r="C52" s="12" t="s">
        <v>5</v>
      </c>
      <c r="D52" s="6" t="s">
        <v>61</v>
      </c>
    </row>
    <row r="53" spans="1:4" ht="14.1" customHeight="1">
      <c r="A53" s="51" t="s">
        <v>166</v>
      </c>
      <c r="B53" s="12" t="s">
        <v>5</v>
      </c>
      <c r="C53" s="14">
        <v>1</v>
      </c>
      <c r="D53" s="5" t="s">
        <v>62</v>
      </c>
    </row>
    <row r="54" spans="1:4" ht="14.1" customHeight="1">
      <c r="A54" s="46" t="s">
        <v>167</v>
      </c>
      <c r="B54" s="12" t="s">
        <v>5</v>
      </c>
      <c r="C54" s="14">
        <v>1</v>
      </c>
      <c r="D54" s="5" t="s">
        <v>63</v>
      </c>
    </row>
    <row r="55" spans="1:4" ht="14.1" customHeight="1">
      <c r="A55" s="51" t="s">
        <v>168</v>
      </c>
      <c r="B55" s="12" t="s">
        <v>5</v>
      </c>
      <c r="C55" s="14">
        <v>2</v>
      </c>
      <c r="D55" s="5" t="s">
        <v>64</v>
      </c>
    </row>
    <row r="56" spans="1:4" ht="14.1" customHeight="1">
      <c r="A56" s="36" t="s">
        <v>169</v>
      </c>
      <c r="B56" s="14">
        <v>2</v>
      </c>
      <c r="C56" s="14">
        <v>1</v>
      </c>
      <c r="D56" s="5" t="s">
        <v>65</v>
      </c>
    </row>
    <row r="57" spans="1:4" s="4" customFormat="1" ht="14.1" customHeight="1">
      <c r="A57" s="59" t="s">
        <v>170</v>
      </c>
      <c r="B57" s="12" t="s">
        <v>5</v>
      </c>
      <c r="C57" s="14">
        <v>1</v>
      </c>
      <c r="D57" s="5" t="s">
        <v>66</v>
      </c>
    </row>
    <row r="58" spans="1:4" ht="12.75" customHeight="1">
      <c r="A58" s="4"/>
      <c r="B58" s="60"/>
      <c r="D58" s="60"/>
    </row>
    <row r="59" spans="1:4" ht="12.75" customHeight="1">
      <c r="A59" s="65"/>
      <c r="B59" s="65"/>
      <c r="C59" s="65"/>
      <c r="D59" s="65"/>
    </row>
    <row r="60" spans="1:4" ht="12.75" customHeight="1">
      <c r="A60" s="36"/>
      <c r="B60" s="60"/>
      <c r="D60" s="60"/>
    </row>
    <row r="61" spans="1:4" ht="9.1999999999999993" customHeight="1">
      <c r="A61" s="61"/>
      <c r="B61" s="37"/>
      <c r="C61" s="37"/>
      <c r="D61" s="37"/>
    </row>
    <row r="62" spans="1:4" s="4" customFormat="1">
      <c r="A62" s="51"/>
      <c r="B62" s="60"/>
      <c r="C62" s="60"/>
      <c r="D62" s="60"/>
    </row>
    <row r="63" spans="1:4" ht="9.1999999999999993" customHeight="1">
      <c r="A63" s="51"/>
      <c r="B63" s="60"/>
      <c r="C63" s="60"/>
      <c r="D63" s="60"/>
    </row>
    <row r="64" spans="1:4" ht="9.1999999999999993" customHeight="1">
      <c r="A64" s="51"/>
      <c r="B64" s="60"/>
      <c r="C64" s="60"/>
      <c r="D64" s="60"/>
    </row>
    <row r="65" spans="1:4" s="4" customFormat="1">
      <c r="A65" s="36"/>
      <c r="B65" s="60"/>
      <c r="C65" s="60"/>
      <c r="D65" s="60"/>
    </row>
    <row r="66" spans="1:4" ht="9.1999999999999993" customHeight="1">
      <c r="A66" s="61"/>
      <c r="B66" s="37"/>
      <c r="C66" s="37"/>
      <c r="D66" s="37"/>
    </row>
    <row r="67" spans="1:4" ht="9.1999999999999993" customHeight="1">
      <c r="A67" s="51"/>
      <c r="B67" s="60"/>
      <c r="C67" s="60"/>
      <c r="D67" s="60"/>
    </row>
    <row r="68" spans="1:4" s="4" customFormat="1">
      <c r="A68" s="51"/>
      <c r="B68" s="60"/>
      <c r="C68" s="60"/>
      <c r="D68" s="60"/>
    </row>
    <row r="69" spans="1:4" ht="9.1999999999999993" customHeight="1">
      <c r="A69" s="61"/>
      <c r="B69" s="37"/>
      <c r="C69" s="37"/>
      <c r="D69" s="37"/>
    </row>
    <row r="70" spans="1:4" ht="9.1999999999999993" customHeight="1">
      <c r="A70" s="51"/>
      <c r="B70" s="60"/>
      <c r="C70" s="60"/>
      <c r="D70" s="60"/>
    </row>
    <row r="71" spans="1:4" ht="9.1999999999999993" customHeight="1">
      <c r="A71" s="36"/>
      <c r="B71" s="60"/>
      <c r="C71" s="60"/>
      <c r="D71" s="60"/>
    </row>
    <row r="72" spans="1:4" ht="9.1999999999999993" customHeight="1">
      <c r="A72" s="61"/>
      <c r="B72" s="37"/>
      <c r="C72" s="37"/>
      <c r="D72" s="37"/>
    </row>
    <row r="73" spans="1:4" ht="9.1999999999999993" customHeight="1">
      <c r="A73" s="51"/>
      <c r="B73" s="60"/>
      <c r="C73" s="60"/>
      <c r="D73" s="60"/>
    </row>
    <row r="74" spans="1:4" ht="9.1999999999999993" customHeight="1">
      <c r="A74" s="51"/>
      <c r="B74" s="60"/>
      <c r="C74" s="60"/>
      <c r="D74" s="60"/>
    </row>
    <row r="75" spans="1:4" s="4" customFormat="1">
      <c r="A75" s="51"/>
      <c r="B75" s="60"/>
      <c r="C75" s="60"/>
      <c r="D75" s="60"/>
    </row>
    <row r="76" spans="1:4" ht="9.1999999999999993" customHeight="1">
      <c r="A76" s="51"/>
      <c r="B76" s="60"/>
      <c r="C76" s="60"/>
      <c r="D76" s="60"/>
    </row>
    <row r="77" spans="1:4" ht="9.1999999999999993" customHeight="1">
      <c r="A77" s="51"/>
      <c r="B77" s="60"/>
      <c r="C77" s="60"/>
      <c r="D77" s="60"/>
    </row>
    <row r="78" spans="1:4" ht="9.1999999999999993" customHeight="1">
      <c r="A78" s="36"/>
      <c r="B78" s="60"/>
      <c r="C78" s="60"/>
      <c r="D78" s="60"/>
    </row>
    <row r="79" spans="1:4" ht="9.1999999999999993" customHeight="1">
      <c r="A79" s="61"/>
      <c r="B79" s="37"/>
      <c r="C79" s="37"/>
      <c r="D79" s="37"/>
    </row>
    <row r="80" spans="1:4" ht="9.1999999999999993" customHeight="1">
      <c r="A80" s="51"/>
      <c r="B80" s="60"/>
      <c r="C80" s="60"/>
      <c r="D80" s="60"/>
    </row>
    <row r="81" spans="1:4" s="4" customFormat="1">
      <c r="A81" s="36"/>
      <c r="B81" s="60"/>
      <c r="C81" s="60"/>
      <c r="D81" s="60"/>
    </row>
    <row r="82" spans="1:4" ht="9.1999999999999993" customHeight="1">
      <c r="A82" s="36"/>
      <c r="B82" s="60"/>
      <c r="C82" s="60"/>
      <c r="D82" s="60"/>
    </row>
    <row r="83" spans="1:4" ht="9.1999999999999993" customHeight="1">
      <c r="A83" s="51"/>
      <c r="B83" s="60"/>
      <c r="C83" s="60"/>
      <c r="D83" s="60"/>
    </row>
    <row r="84" spans="1:4" ht="9.1999999999999993" customHeight="1">
      <c r="A84" s="36"/>
      <c r="B84" s="60"/>
      <c r="C84" s="60"/>
      <c r="D84" s="60"/>
    </row>
    <row r="85" spans="1:4" ht="9.1999999999999993" customHeight="1">
      <c r="A85" s="61"/>
      <c r="B85" s="37"/>
      <c r="C85" s="37"/>
      <c r="D85" s="37"/>
    </row>
    <row r="86" spans="1:4" ht="9.1999999999999993" customHeight="1">
      <c r="A86" s="51"/>
      <c r="B86" s="60"/>
      <c r="C86" s="60"/>
      <c r="D86" s="60"/>
    </row>
    <row r="87" spans="1:4" ht="9.1999999999999993" customHeight="1">
      <c r="A87" s="51"/>
      <c r="B87" s="60"/>
      <c r="C87" s="60"/>
      <c r="D87" s="60"/>
    </row>
    <row r="88" spans="1:4" ht="9.1999999999999993" customHeight="1">
      <c r="A88" s="51"/>
      <c r="B88" s="60"/>
      <c r="C88" s="60"/>
      <c r="D88" s="60"/>
    </row>
    <row r="89" spans="1:4" ht="9.1999999999999993" customHeight="1">
      <c r="A89" s="61"/>
      <c r="B89" s="62"/>
      <c r="C89" s="62"/>
      <c r="D89" s="62"/>
    </row>
    <row r="90" spans="1:4" s="4" customFormat="1">
      <c r="A90" s="51"/>
      <c r="B90" s="60"/>
      <c r="C90" s="60"/>
      <c r="D90" s="60"/>
    </row>
    <row r="91" spans="1:4" s="4" customFormat="1">
      <c r="A91" s="51"/>
      <c r="B91" s="60"/>
      <c r="C91" s="60"/>
      <c r="D91" s="60"/>
    </row>
    <row r="92" spans="1:4" s="4" customFormat="1">
      <c r="A92" s="51"/>
      <c r="B92" s="60"/>
      <c r="C92" s="60"/>
      <c r="D92" s="60"/>
    </row>
    <row r="93" spans="1:4" s="4" customFormat="1">
      <c r="A93" s="51"/>
      <c r="B93" s="60"/>
      <c r="C93" s="60"/>
      <c r="D93" s="60"/>
    </row>
    <row r="94" spans="1:4" s="4" customFormat="1">
      <c r="B94" s="40"/>
      <c r="C94" s="40"/>
      <c r="D94" s="40"/>
    </row>
    <row r="95" spans="1:4" ht="9.9499999999999993" customHeight="1">
      <c r="A95" s="23"/>
      <c r="B95" s="37"/>
      <c r="C95" s="37"/>
      <c r="D95" s="37"/>
    </row>
    <row r="96" spans="1:4" s="4" customFormat="1"/>
    <row r="97" spans="1:4" s="4" customFormat="1"/>
    <row r="98" spans="1:4" s="4" customFormat="1"/>
    <row r="99" spans="1:4" s="4" customFormat="1">
      <c r="A99" s="63"/>
      <c r="B99" s="64"/>
      <c r="C99" s="64"/>
      <c r="D99" s="64"/>
    </row>
    <row r="100" spans="1:4" s="4" customFormat="1"/>
    <row r="101" spans="1:4" s="4" customFormat="1"/>
    <row r="102" spans="1:4" ht="12" customHeight="1">
      <c r="A102" s="4"/>
      <c r="B102" s="4"/>
      <c r="C102" s="4"/>
      <c r="D102" s="4"/>
    </row>
    <row r="103" spans="1:4" ht="9.9499999999999993" customHeight="1">
      <c r="A103" s="4"/>
      <c r="B103" s="4"/>
      <c r="C103" s="4"/>
      <c r="D103" s="4"/>
    </row>
    <row r="104" spans="1:4" ht="9.9499999999999993" customHeight="1">
      <c r="A104" s="4"/>
      <c r="B104" s="4"/>
      <c r="C104" s="4"/>
      <c r="D104" s="4"/>
    </row>
    <row r="105" spans="1:4" ht="9.9499999999999993" customHeight="1">
      <c r="A105" s="4"/>
      <c r="B105" s="4"/>
      <c r="C105" s="4"/>
      <c r="D105" s="4"/>
    </row>
    <row r="106" spans="1:4" s="4" customFormat="1" ht="15.95" customHeight="1">
      <c r="B106" s="64"/>
      <c r="C106" s="64"/>
      <c r="D106" s="64"/>
    </row>
    <row r="107" spans="1:4" ht="14.25" customHeight="1">
      <c r="A107" s="4"/>
      <c r="B107" s="4"/>
      <c r="C107" s="4"/>
      <c r="D107" s="4"/>
    </row>
    <row r="108" spans="1:4">
      <c r="A108" s="52"/>
    </row>
    <row r="109" spans="1:4" ht="14.25" customHeight="1">
      <c r="A109" s="49"/>
    </row>
    <row r="110" spans="1:4" ht="14.25" customHeight="1">
      <c r="A110" s="4"/>
      <c r="B110" s="4"/>
      <c r="C110" s="4"/>
      <c r="D110" s="4"/>
    </row>
    <row r="111" spans="1:4" ht="14.25" customHeight="1">
      <c r="A111" s="4"/>
    </row>
    <row r="112" spans="1:4" ht="14.25" customHeight="1">
      <c r="A112" s="4"/>
    </row>
    <row r="113" spans="1:1">
      <c r="A113" s="4"/>
    </row>
    <row r="114" spans="1:1">
      <c r="A114" s="4"/>
    </row>
    <row r="115" spans="1:1">
      <c r="A115" s="4"/>
    </row>
    <row r="116" spans="1:1">
      <c r="A116" s="4"/>
    </row>
    <row r="117" spans="1:1">
      <c r="A117" s="4"/>
    </row>
    <row r="118" spans="1:1">
      <c r="A118" s="4"/>
    </row>
    <row r="119" spans="1:1">
      <c r="A119" s="4"/>
    </row>
    <row r="120" spans="1:1">
      <c r="A120" s="4"/>
    </row>
    <row r="121" spans="1:1">
      <c r="A121" s="4"/>
    </row>
  </sheetData>
  <mergeCells count="1">
    <mergeCell ref="A59:D59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5"/>
  <dimension ref="A1:F76"/>
  <sheetViews>
    <sheetView showGridLines="0" tabSelected="1" workbookViewId="0">
      <selection activeCell="D25" sqref="D25"/>
    </sheetView>
  </sheetViews>
  <sheetFormatPr baseColWidth="10" defaultColWidth="10.28515625" defaultRowHeight="12.75"/>
  <cols>
    <col min="1" max="1" width="32.7109375" style="7" customWidth="1"/>
    <col min="2" max="2" width="17.7109375" style="56" customWidth="1"/>
    <col min="3" max="3" width="17.7109375" style="7" customWidth="1"/>
    <col min="4" max="4" width="38.42578125" style="7" customWidth="1"/>
    <col min="5" max="5" width="6.7109375" style="7" customWidth="1"/>
    <col min="6" max="16384" width="10.28515625" style="7"/>
  </cols>
  <sheetData>
    <row r="1" spans="1:4" ht="24.75" customHeight="1">
      <c r="A1" s="27" t="s">
        <v>0</v>
      </c>
      <c r="B1" s="4"/>
      <c r="D1" s="29" t="s">
        <v>134</v>
      </c>
    </row>
    <row r="2" spans="1:4" ht="18.95" customHeight="1">
      <c r="A2" s="4"/>
      <c r="B2" s="4"/>
    </row>
    <row r="3" spans="1:4" ht="18.95" customHeight="1">
      <c r="A3" s="28" t="s">
        <v>135</v>
      </c>
      <c r="B3" s="30"/>
      <c r="C3" s="34"/>
      <c r="D3" s="31" t="s">
        <v>203</v>
      </c>
    </row>
    <row r="4" spans="1:4" ht="18.95" customHeight="1">
      <c r="A4" s="28" t="s">
        <v>205</v>
      </c>
      <c r="B4" s="30"/>
      <c r="C4" s="67" t="s">
        <v>206</v>
      </c>
      <c r="D4" s="67"/>
    </row>
    <row r="5" spans="1:4" ht="12.75" customHeight="1">
      <c r="A5" s="28"/>
      <c r="B5" s="30"/>
      <c r="C5" s="32"/>
      <c r="D5" s="33"/>
    </row>
    <row r="6" spans="1:4" ht="18.95" customHeight="1">
      <c r="A6" s="53"/>
      <c r="B6" s="54"/>
    </row>
    <row r="7" spans="1:4" ht="12.75" customHeight="1">
      <c r="A7" s="46" t="s">
        <v>214</v>
      </c>
      <c r="B7" s="43" t="s">
        <v>137</v>
      </c>
      <c r="C7" s="43" t="s">
        <v>138</v>
      </c>
      <c r="D7" s="35" t="s">
        <v>215</v>
      </c>
    </row>
    <row r="8" spans="1:4" ht="12.75" customHeight="1">
      <c r="A8" s="47" t="s">
        <v>2</v>
      </c>
      <c r="B8" s="48" t="s">
        <v>139</v>
      </c>
      <c r="C8" s="48" t="s">
        <v>140</v>
      </c>
      <c r="D8" s="1" t="s">
        <v>3</v>
      </c>
    </row>
    <row r="9" spans="1:4" ht="13.5" customHeight="1">
      <c r="B9" s="2"/>
      <c r="C9" s="2"/>
    </row>
    <row r="10" spans="1:4" ht="8.1" customHeight="1">
      <c r="A10" s="55"/>
      <c r="C10" s="57"/>
      <c r="D10" s="4"/>
    </row>
    <row r="11" spans="1:4" s="4" customFormat="1" ht="12.6" customHeight="1">
      <c r="A11" s="26" t="s">
        <v>67</v>
      </c>
      <c r="B11" s="17">
        <f>SUM(B12:B22)</f>
        <v>4</v>
      </c>
      <c r="C11" s="17">
        <f>SUM(C12:C22)</f>
        <v>11</v>
      </c>
      <c r="D11" s="8" t="s">
        <v>68</v>
      </c>
    </row>
    <row r="12" spans="1:4" ht="12.6" customHeight="1">
      <c r="A12" s="36" t="s">
        <v>69</v>
      </c>
      <c r="B12" s="18">
        <v>1</v>
      </c>
      <c r="C12" s="18">
        <v>1</v>
      </c>
      <c r="D12" s="9" t="s">
        <v>202</v>
      </c>
    </row>
    <row r="13" spans="1:4" ht="12.6" customHeight="1">
      <c r="A13" s="36" t="s">
        <v>70</v>
      </c>
      <c r="B13" s="18" t="s">
        <v>5</v>
      </c>
      <c r="C13" s="18">
        <v>1</v>
      </c>
      <c r="D13" s="9" t="s">
        <v>201</v>
      </c>
    </row>
    <row r="14" spans="1:4" ht="12.6" customHeight="1">
      <c r="A14" s="44" t="s">
        <v>200</v>
      </c>
      <c r="B14" s="18" t="s">
        <v>5</v>
      </c>
      <c r="C14" s="18">
        <v>1</v>
      </c>
      <c r="D14" s="5" t="s">
        <v>71</v>
      </c>
    </row>
    <row r="15" spans="1:4" ht="12.6" customHeight="1">
      <c r="A15" s="36" t="s">
        <v>72</v>
      </c>
      <c r="B15" s="18" t="s">
        <v>5</v>
      </c>
      <c r="C15" s="18">
        <v>1</v>
      </c>
      <c r="D15" s="9" t="s">
        <v>73</v>
      </c>
    </row>
    <row r="16" spans="1:4" ht="12.6" customHeight="1">
      <c r="A16" s="36" t="s">
        <v>74</v>
      </c>
      <c r="B16" s="18">
        <v>2</v>
      </c>
      <c r="C16" s="18">
        <v>2</v>
      </c>
      <c r="D16" s="9" t="s">
        <v>75</v>
      </c>
    </row>
    <row r="17" spans="1:4" ht="12.6" customHeight="1">
      <c r="A17" s="51" t="s">
        <v>212</v>
      </c>
      <c r="B17" s="18" t="s">
        <v>5</v>
      </c>
      <c r="C17" s="18">
        <v>1</v>
      </c>
      <c r="D17" s="5" t="s">
        <v>76</v>
      </c>
    </row>
    <row r="18" spans="1:4" ht="12.6" customHeight="1">
      <c r="A18" s="36" t="s">
        <v>77</v>
      </c>
      <c r="B18" s="18">
        <v>1</v>
      </c>
      <c r="C18" s="18" t="s">
        <v>5</v>
      </c>
      <c r="D18" s="9" t="s">
        <v>78</v>
      </c>
    </row>
    <row r="19" spans="1:4" ht="12.6" customHeight="1">
      <c r="A19" s="22" t="s">
        <v>171</v>
      </c>
      <c r="B19" s="18" t="s">
        <v>5</v>
      </c>
      <c r="C19" s="18">
        <v>1</v>
      </c>
      <c r="D19" s="5" t="s">
        <v>79</v>
      </c>
    </row>
    <row r="20" spans="1:4" ht="12.6" customHeight="1">
      <c r="A20" s="45" t="s">
        <v>80</v>
      </c>
      <c r="B20" s="18" t="s">
        <v>5</v>
      </c>
      <c r="C20" s="18">
        <v>1</v>
      </c>
      <c r="D20" s="9" t="s">
        <v>81</v>
      </c>
    </row>
    <row r="21" spans="1:4" ht="12.6" customHeight="1">
      <c r="A21" s="36" t="s">
        <v>82</v>
      </c>
      <c r="B21" s="18" t="s">
        <v>5</v>
      </c>
      <c r="C21" s="18">
        <v>1</v>
      </c>
      <c r="D21" s="5" t="s">
        <v>83</v>
      </c>
    </row>
    <row r="22" spans="1:4" s="4" customFormat="1" ht="12.6" customHeight="1">
      <c r="A22" s="36" t="s">
        <v>84</v>
      </c>
      <c r="B22" s="18" t="s">
        <v>5</v>
      </c>
      <c r="C22" s="18">
        <v>1</v>
      </c>
      <c r="D22" s="5" t="s">
        <v>85</v>
      </c>
    </row>
    <row r="23" spans="1:4" s="4" customFormat="1" ht="12.6" customHeight="1">
      <c r="A23" s="25" t="s">
        <v>86</v>
      </c>
      <c r="B23" s="17">
        <f>SUM(B24:B27)</f>
        <v>8</v>
      </c>
      <c r="C23" s="17">
        <f>SUM(C24:C27)</f>
        <v>7</v>
      </c>
      <c r="D23" s="3" t="s">
        <v>87</v>
      </c>
    </row>
    <row r="24" spans="1:4" ht="12.6" customHeight="1">
      <c r="A24" s="51" t="s">
        <v>88</v>
      </c>
      <c r="B24" s="18" t="s">
        <v>5</v>
      </c>
      <c r="C24" s="18">
        <v>3</v>
      </c>
      <c r="D24" s="5" t="s">
        <v>89</v>
      </c>
    </row>
    <row r="25" spans="1:4" ht="12.6" customHeight="1">
      <c r="A25" s="51"/>
      <c r="B25" s="18">
        <v>6</v>
      </c>
      <c r="C25" s="18">
        <v>2</v>
      </c>
      <c r="D25" s="5" t="s">
        <v>90</v>
      </c>
    </row>
    <row r="26" spans="1:4" ht="12.6" customHeight="1">
      <c r="A26" s="51" t="s">
        <v>91</v>
      </c>
      <c r="B26" s="18">
        <v>2</v>
      </c>
      <c r="C26" s="18">
        <v>1</v>
      </c>
      <c r="D26" s="5" t="s">
        <v>92</v>
      </c>
    </row>
    <row r="27" spans="1:4" s="4" customFormat="1" ht="12.6" customHeight="1">
      <c r="A27" s="36" t="s">
        <v>93</v>
      </c>
      <c r="B27" s="18" t="s">
        <v>5</v>
      </c>
      <c r="C27" s="18">
        <v>1</v>
      </c>
      <c r="D27" s="5" t="s">
        <v>94</v>
      </c>
    </row>
    <row r="28" spans="1:4" ht="12.6" customHeight="1">
      <c r="A28" s="25" t="s">
        <v>95</v>
      </c>
      <c r="B28" s="17">
        <f>SUM(B29:B32)</f>
        <v>1</v>
      </c>
      <c r="C28" s="17">
        <f>SUM(C29:C32)</f>
        <v>6</v>
      </c>
      <c r="D28" s="3" t="s">
        <v>96</v>
      </c>
    </row>
    <row r="29" spans="1:4" ht="12.6" customHeight="1">
      <c r="A29" s="51" t="s">
        <v>172</v>
      </c>
      <c r="B29" s="18">
        <v>1</v>
      </c>
      <c r="C29" s="18">
        <v>2</v>
      </c>
      <c r="D29" s="5" t="s">
        <v>97</v>
      </c>
    </row>
    <row r="30" spans="1:4" s="4" customFormat="1" ht="12.6" customHeight="1">
      <c r="A30" s="51" t="s">
        <v>173</v>
      </c>
      <c r="B30" s="18" t="s">
        <v>5</v>
      </c>
      <c r="C30" s="18">
        <v>1</v>
      </c>
      <c r="D30" s="5" t="s">
        <v>98</v>
      </c>
    </row>
    <row r="31" spans="1:4" ht="12.6" customHeight="1">
      <c r="A31" s="19" t="s">
        <v>174</v>
      </c>
      <c r="B31" s="18" t="s">
        <v>5</v>
      </c>
      <c r="C31" s="18">
        <v>2</v>
      </c>
      <c r="D31" s="6" t="s">
        <v>209</v>
      </c>
    </row>
    <row r="32" spans="1:4" ht="12.6" customHeight="1">
      <c r="A32" s="19" t="s">
        <v>175</v>
      </c>
      <c r="B32" s="18" t="s">
        <v>5</v>
      </c>
      <c r="C32" s="18">
        <v>1</v>
      </c>
      <c r="D32" s="6" t="s">
        <v>210</v>
      </c>
    </row>
    <row r="33" spans="1:4" s="4" customFormat="1" ht="12.6" customHeight="1">
      <c r="A33" s="25" t="s">
        <v>99</v>
      </c>
      <c r="B33" s="17" t="s">
        <v>5</v>
      </c>
      <c r="C33" s="17">
        <f>SUM(C34:C36)</f>
        <v>4</v>
      </c>
      <c r="D33" s="3" t="s">
        <v>100</v>
      </c>
    </row>
    <row r="34" spans="1:4" ht="12.6" customHeight="1">
      <c r="A34" s="51" t="s">
        <v>176</v>
      </c>
      <c r="B34" s="18" t="s">
        <v>5</v>
      </c>
      <c r="C34" s="18">
        <v>1</v>
      </c>
      <c r="D34" s="5" t="s">
        <v>101</v>
      </c>
    </row>
    <row r="35" spans="1:4" ht="12.6" customHeight="1">
      <c r="A35" s="36" t="s">
        <v>177</v>
      </c>
      <c r="B35" s="18" t="s">
        <v>5</v>
      </c>
      <c r="C35" s="18">
        <v>2</v>
      </c>
      <c r="D35" s="5" t="s">
        <v>102</v>
      </c>
    </row>
    <row r="36" spans="1:4" ht="12.6" customHeight="1">
      <c r="A36" s="19" t="s">
        <v>178</v>
      </c>
      <c r="B36" s="18" t="s">
        <v>5</v>
      </c>
      <c r="C36" s="18">
        <v>1</v>
      </c>
      <c r="D36" s="6" t="s">
        <v>103</v>
      </c>
    </row>
    <row r="37" spans="1:4" ht="12.6" customHeight="1">
      <c r="A37" s="25" t="s">
        <v>104</v>
      </c>
      <c r="B37" s="17">
        <f>SUM(B38:B43)</f>
        <v>3</v>
      </c>
      <c r="C37" s="17">
        <f>SUM(C38:C43)</f>
        <v>10</v>
      </c>
      <c r="D37" s="3" t="s">
        <v>105</v>
      </c>
    </row>
    <row r="38" spans="1:4" ht="12.6" customHeight="1">
      <c r="A38" s="51" t="s">
        <v>179</v>
      </c>
      <c r="B38" s="18" t="s">
        <v>5</v>
      </c>
      <c r="C38" s="18">
        <v>1</v>
      </c>
      <c r="D38" s="5" t="s">
        <v>106</v>
      </c>
    </row>
    <row r="39" spans="1:4" s="4" customFormat="1" ht="12.6" customHeight="1">
      <c r="A39" s="51" t="s">
        <v>180</v>
      </c>
      <c r="B39" s="18">
        <v>1</v>
      </c>
      <c r="C39" s="18">
        <v>3</v>
      </c>
      <c r="D39" s="5" t="s">
        <v>107</v>
      </c>
    </row>
    <row r="40" spans="1:4" ht="12.6" customHeight="1">
      <c r="A40" s="51" t="s">
        <v>181</v>
      </c>
      <c r="B40" s="18" t="s">
        <v>5</v>
      </c>
      <c r="C40" s="18">
        <v>2</v>
      </c>
      <c r="D40" s="5" t="s">
        <v>108</v>
      </c>
    </row>
    <row r="41" spans="1:4" ht="12.6" customHeight="1">
      <c r="A41" s="51" t="s">
        <v>182</v>
      </c>
      <c r="B41" s="18" t="s">
        <v>5</v>
      </c>
      <c r="C41" s="18">
        <v>1</v>
      </c>
      <c r="D41" s="5" t="s">
        <v>109</v>
      </c>
    </row>
    <row r="42" spans="1:4" ht="12.6" customHeight="1">
      <c r="A42" s="36" t="s">
        <v>183</v>
      </c>
      <c r="B42" s="18">
        <v>2</v>
      </c>
      <c r="C42" s="18">
        <v>2</v>
      </c>
      <c r="D42" s="5" t="s">
        <v>110</v>
      </c>
    </row>
    <row r="43" spans="1:4" ht="12.6" customHeight="1">
      <c r="A43" s="19" t="s">
        <v>184</v>
      </c>
      <c r="B43" s="18" t="s">
        <v>5</v>
      </c>
      <c r="C43" s="18">
        <v>1</v>
      </c>
      <c r="D43" s="6" t="s">
        <v>111</v>
      </c>
    </row>
    <row r="44" spans="1:4" ht="12.6" customHeight="1">
      <c r="A44" s="25" t="s">
        <v>112</v>
      </c>
      <c r="B44" s="17">
        <f>SUM(B45:B48)</f>
        <v>4</v>
      </c>
      <c r="C44" s="17">
        <f>SUM(C45:C48)</f>
        <v>6</v>
      </c>
      <c r="D44" s="3" t="s">
        <v>113</v>
      </c>
    </row>
    <row r="45" spans="1:4" s="4" customFormat="1" ht="12.6" customHeight="1">
      <c r="A45" s="51" t="s">
        <v>185</v>
      </c>
      <c r="B45" s="18" t="s">
        <v>5</v>
      </c>
      <c r="C45" s="18">
        <v>2</v>
      </c>
      <c r="D45" s="5" t="s">
        <v>114</v>
      </c>
    </row>
    <row r="46" spans="1:4" ht="12.6" customHeight="1">
      <c r="A46" s="45" t="s">
        <v>186</v>
      </c>
      <c r="B46" s="18">
        <v>4</v>
      </c>
      <c r="C46" s="18">
        <v>3</v>
      </c>
      <c r="D46" s="5" t="s">
        <v>115</v>
      </c>
    </row>
    <row r="47" spans="1:4" ht="12.6" customHeight="1">
      <c r="A47" s="36" t="s">
        <v>187</v>
      </c>
      <c r="B47" s="18" t="s">
        <v>5</v>
      </c>
      <c r="C47" s="18" t="s">
        <v>5</v>
      </c>
      <c r="D47" s="10" t="s">
        <v>116</v>
      </c>
    </row>
    <row r="48" spans="1:4" ht="12.6" customHeight="1">
      <c r="A48" s="51" t="s">
        <v>188</v>
      </c>
      <c r="B48" s="18" t="s">
        <v>5</v>
      </c>
      <c r="C48" s="18">
        <v>1</v>
      </c>
      <c r="D48" s="5" t="s">
        <v>117</v>
      </c>
    </row>
    <row r="49" spans="1:6" ht="12.6" customHeight="1">
      <c r="A49" s="25" t="s">
        <v>118</v>
      </c>
      <c r="B49" s="17">
        <f>SUM(B50:B53)</f>
        <v>1</v>
      </c>
      <c r="C49" s="17">
        <f>SUM(C50:C53)</f>
        <v>6</v>
      </c>
      <c r="D49" s="3" t="s">
        <v>119</v>
      </c>
    </row>
    <row r="50" spans="1:6" ht="12.6" customHeight="1">
      <c r="A50" s="51" t="s">
        <v>189</v>
      </c>
      <c r="B50" s="18">
        <v>1</v>
      </c>
      <c r="C50" s="18">
        <v>2</v>
      </c>
      <c r="D50" s="5" t="s">
        <v>120</v>
      </c>
    </row>
    <row r="51" spans="1:6" ht="12.6" customHeight="1">
      <c r="A51" s="19" t="s">
        <v>190</v>
      </c>
      <c r="B51" s="18" t="s">
        <v>5</v>
      </c>
      <c r="C51" s="18">
        <v>1</v>
      </c>
      <c r="D51" s="6" t="s">
        <v>211</v>
      </c>
    </row>
    <row r="52" spans="1:6" ht="12.6" customHeight="1">
      <c r="A52" s="51" t="s">
        <v>191</v>
      </c>
      <c r="B52" s="18" t="s">
        <v>5</v>
      </c>
      <c r="C52" s="18">
        <v>2</v>
      </c>
      <c r="D52" s="5" t="s">
        <v>121</v>
      </c>
    </row>
    <row r="53" spans="1:6" s="4" customFormat="1" ht="12.6" customHeight="1">
      <c r="A53" s="51" t="s">
        <v>192</v>
      </c>
      <c r="B53" s="18" t="s">
        <v>5</v>
      </c>
      <c r="C53" s="18">
        <v>1</v>
      </c>
      <c r="D53" s="5" t="s">
        <v>122</v>
      </c>
    </row>
    <row r="54" spans="1:6" s="4" customFormat="1" ht="12.6" customHeight="1">
      <c r="A54" s="25" t="s">
        <v>123</v>
      </c>
      <c r="B54" s="17">
        <f>SUM(B55:B61)</f>
        <v>5</v>
      </c>
      <c r="C54" s="17">
        <f>SUM(C55:C61)</f>
        <v>10</v>
      </c>
      <c r="D54" s="3" t="s">
        <v>124</v>
      </c>
    </row>
    <row r="55" spans="1:6" s="4" customFormat="1" ht="12.6" customHeight="1">
      <c r="A55" s="51" t="s">
        <v>193</v>
      </c>
      <c r="B55" s="18" t="s">
        <v>5</v>
      </c>
      <c r="C55" s="18">
        <v>1</v>
      </c>
      <c r="D55" s="5" t="s">
        <v>125</v>
      </c>
    </row>
    <row r="56" spans="1:6" ht="12.6" customHeight="1">
      <c r="A56" s="51" t="s">
        <v>194</v>
      </c>
      <c r="B56" s="18" t="s">
        <v>5</v>
      </c>
      <c r="C56" s="18" t="s">
        <v>5</v>
      </c>
      <c r="D56" s="5" t="s">
        <v>126</v>
      </c>
    </row>
    <row r="57" spans="1:6" ht="12.6" customHeight="1">
      <c r="A57" s="51" t="s">
        <v>195</v>
      </c>
      <c r="B57" s="18" t="s">
        <v>5</v>
      </c>
      <c r="C57" s="18">
        <v>2</v>
      </c>
      <c r="D57" s="5" t="s">
        <v>127</v>
      </c>
    </row>
    <row r="58" spans="1:6" s="4" customFormat="1" ht="12.6" customHeight="1">
      <c r="A58" s="20" t="s">
        <v>196</v>
      </c>
      <c r="B58" s="18" t="s">
        <v>5</v>
      </c>
      <c r="C58" s="18">
        <v>2</v>
      </c>
      <c r="D58" s="11" t="s">
        <v>128</v>
      </c>
    </row>
    <row r="59" spans="1:6" s="4" customFormat="1" ht="12.6" customHeight="1">
      <c r="A59" s="21" t="s">
        <v>197</v>
      </c>
      <c r="B59" s="18" t="s">
        <v>5</v>
      </c>
      <c r="C59" s="18">
        <v>1</v>
      </c>
      <c r="D59" s="6" t="s">
        <v>129</v>
      </c>
    </row>
    <row r="60" spans="1:6" s="4" customFormat="1" ht="12.6" customHeight="1">
      <c r="A60" s="51" t="s">
        <v>198</v>
      </c>
      <c r="B60" s="18">
        <v>3</v>
      </c>
      <c r="C60" s="18">
        <v>3</v>
      </c>
      <c r="D60" s="5" t="s">
        <v>130</v>
      </c>
    </row>
    <row r="61" spans="1:6" s="4" customFormat="1" ht="12.6" customHeight="1">
      <c r="A61" s="51" t="s">
        <v>199</v>
      </c>
      <c r="B61" s="18">
        <v>2</v>
      </c>
      <c r="C61" s="18">
        <v>1</v>
      </c>
      <c r="D61" s="5" t="s">
        <v>131</v>
      </c>
    </row>
    <row r="62" spans="1:6" s="4" customFormat="1" ht="12.6" customHeight="1">
      <c r="A62" s="23" t="s">
        <v>132</v>
      </c>
      <c r="B62" s="58">
        <v>37</v>
      </c>
      <c r="C62" s="58">
        <f>C54+C49+C44+C37+C33+C28+C23+C11+'[3]2'!C10+'[3]2'!C13+'[3]2'!C17+'[3]2'!C23+'[3]2'!C33+'[3]2'!C37+'[3]2'!C42+'[3]2'!C49</f>
        <v>104</v>
      </c>
      <c r="D62" s="8" t="s">
        <v>133</v>
      </c>
    </row>
    <row r="63" spans="1:6" s="4" customFormat="1" ht="12.75" customHeight="1">
      <c r="A63" s="23"/>
      <c r="B63" s="58"/>
      <c r="C63" s="58"/>
      <c r="D63" s="42"/>
      <c r="E63" s="41"/>
      <c r="F63" s="41"/>
    </row>
    <row r="64" spans="1:6" ht="12.75" customHeight="1">
      <c r="A64" s="23"/>
      <c r="B64" s="58"/>
      <c r="C64" s="58"/>
      <c r="D64" s="42"/>
    </row>
    <row r="65" spans="1:4" ht="12.75" customHeight="1">
      <c r="A65" s="23"/>
      <c r="B65" s="58"/>
      <c r="C65" s="58"/>
      <c r="D65" s="42"/>
    </row>
    <row r="66" spans="1:4" ht="12.75" customHeight="1">
      <c r="A66" s="23"/>
      <c r="B66" s="58"/>
      <c r="C66" s="58"/>
      <c r="D66" s="42"/>
    </row>
    <row r="67" spans="1:4" ht="12.75" customHeight="1">
      <c r="A67" s="23"/>
      <c r="B67" s="58"/>
      <c r="C67" s="58"/>
      <c r="D67" s="42"/>
    </row>
    <row r="68" spans="1:4" ht="12.75" customHeight="1">
      <c r="A68" s="23"/>
      <c r="B68" s="58"/>
      <c r="C68" s="58"/>
      <c r="D68" s="42"/>
    </row>
    <row r="69" spans="1:4" ht="12.75" customHeight="1">
      <c r="A69" s="23"/>
      <c r="B69" s="58"/>
      <c r="C69" s="58"/>
      <c r="D69" s="42"/>
    </row>
    <row r="70" spans="1:4" ht="12.75" customHeight="1">
      <c r="A70" s="39"/>
      <c r="B70" s="41"/>
      <c r="C70" s="41"/>
      <c r="D70" s="1"/>
    </row>
    <row r="71" spans="1:4">
      <c r="A71" s="49" t="s">
        <v>213</v>
      </c>
      <c r="B71" s="50"/>
      <c r="C71" s="50"/>
      <c r="D71" s="38" t="s">
        <v>207</v>
      </c>
    </row>
    <row r="72" spans="1:4" ht="12.75" customHeight="1">
      <c r="A72" s="66"/>
      <c r="B72" s="66"/>
      <c r="C72" s="66"/>
      <c r="D72" s="66"/>
    </row>
    <row r="73" spans="1:4">
      <c r="A73" s="4"/>
    </row>
    <row r="74" spans="1:4">
      <c r="A74" s="4"/>
    </row>
    <row r="75" spans="1:4">
      <c r="A75" s="4"/>
    </row>
    <row r="76" spans="1:4">
      <c r="A76" s="4"/>
    </row>
  </sheetData>
  <dataConsolidate>
    <dataRefs count="1">
      <dataRef name="$B$9+'8(2)'!$B$11+'8(2)'!$B$14+'8(2)'!$B$20+'8(2)'!$B$35+'8(2)'!$B$43+$B$46+$B$42+$B$36+$B$29+$B$26+$B$23+$B$18+$B$9" r:id="rId1"/>
    </dataRefs>
  </dataConsolidate>
  <mergeCells count="2">
    <mergeCell ref="A72:D72"/>
    <mergeCell ref="C4:D4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2</vt:lpstr>
      <vt:lpstr>2(1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mettahri</dc:creator>
  <cp:lastModifiedBy>bboularab</cp:lastModifiedBy>
  <cp:lastPrinted>2013-02-15T11:29:25Z</cp:lastPrinted>
  <dcterms:created xsi:type="dcterms:W3CDTF">2011-12-27T09:49:53Z</dcterms:created>
  <dcterms:modified xsi:type="dcterms:W3CDTF">2013-06-05T14:44:40Z</dcterms:modified>
</cp:coreProperties>
</file>