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21" sheetId="4" r:id="rId1"/>
    <sheet name="21 (1)" sheetId="5" r:id="rId2"/>
  </sheets>
  <externalReferences>
    <externalReference r:id="rId3"/>
    <externalReference r:id="rId4"/>
    <externalReference r:id="rId5"/>
  </externalReferences>
  <definedNames>
    <definedName name="__f100">#REF!</definedName>
    <definedName name="_f100">#REF!</definedName>
    <definedName name="_Key1" hidden="1">#REF!</definedName>
    <definedName name="_Key2" hidden="1">[2]litsexistants!#REF!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53" i="5"/>
  <c r="C53"/>
  <c r="C61" s="1"/>
  <c r="B53"/>
  <c r="D48"/>
  <c r="C48"/>
  <c r="B48"/>
  <c r="D44"/>
  <c r="D61" s="1"/>
  <c r="C44"/>
  <c r="B44"/>
  <c r="D37"/>
  <c r="C37"/>
  <c r="B37"/>
  <c r="B61" s="1"/>
  <c r="D33"/>
  <c r="C33"/>
  <c r="B33"/>
  <c r="D28"/>
  <c r="C28"/>
  <c r="B28"/>
  <c r="D23"/>
  <c r="C23"/>
  <c r="B23"/>
  <c r="D11"/>
  <c r="C11"/>
  <c r="B11"/>
  <c r="D48" i="4"/>
  <c r="C48"/>
  <c r="B48"/>
  <c r="D41"/>
  <c r="C41"/>
  <c r="B41"/>
  <c r="D36"/>
  <c r="C36"/>
  <c r="B36"/>
  <c r="D32"/>
  <c r="C32"/>
  <c r="B32"/>
  <c r="D22"/>
  <c r="C22"/>
  <c r="B22"/>
  <c r="D16"/>
  <c r="C16"/>
  <c r="B16"/>
  <c r="D13"/>
  <c r="C13"/>
  <c r="B13"/>
  <c r="D11"/>
  <c r="C11"/>
  <c r="B11"/>
</calcChain>
</file>

<file path=xl/sharedStrings.xml><?xml version="1.0" encoding="utf-8"?>
<sst xmlns="http://schemas.openxmlformats.org/spreadsheetml/2006/main" count="232" uniqueCount="217">
  <si>
    <t>Santé</t>
  </si>
  <si>
    <t>الصحة</t>
  </si>
  <si>
    <t xml:space="preserve">12 - 21 Consultations médicales  réalisées </t>
  </si>
  <si>
    <r>
      <t xml:space="preserve">12 - 21 </t>
    </r>
    <r>
      <rPr>
        <b/>
        <sz val="16"/>
        <rFont val="Times New Roman"/>
        <family val="1"/>
      </rPr>
      <t>الفحوصات الطبية المقدمة من طرف</t>
    </r>
    <r>
      <rPr>
        <b/>
        <sz val="14"/>
        <rFont val="Times New Roman"/>
        <family val="1"/>
      </rPr>
      <t xml:space="preserve"> </t>
    </r>
  </si>
  <si>
    <t xml:space="preserve">            dans les hôpitaux publics par </t>
  </si>
  <si>
    <t xml:space="preserve">           المستشفيات  العمومية </t>
  </si>
  <si>
    <t xml:space="preserve">            province (ou préfecture) </t>
  </si>
  <si>
    <t xml:space="preserve">           حسب الإقليم (أوالعمالة)</t>
  </si>
  <si>
    <t>Année 2011</t>
  </si>
  <si>
    <t>مجموع الفحوصات</t>
  </si>
  <si>
    <t>مجموع الأطباء</t>
  </si>
  <si>
    <t xml:space="preserve"> عدد المؤسسات </t>
  </si>
  <si>
    <t>2011 سنة</t>
  </si>
  <si>
    <t>Total de</t>
  </si>
  <si>
    <t>Nombre</t>
  </si>
  <si>
    <t>consultations</t>
  </si>
  <si>
    <t>médecins</t>
  </si>
  <si>
    <t>d'établissements</t>
  </si>
  <si>
    <t>Oued Ed-Dahab - Lagouira</t>
  </si>
  <si>
    <t>وادي الذهب ــ لكويرة</t>
  </si>
  <si>
    <t xml:space="preserve">   Oued Ed-Dahab</t>
  </si>
  <si>
    <t xml:space="preserve">  وادي الذهب </t>
  </si>
  <si>
    <t>Laâyoune - Boujdour - S.El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</si>
  <si>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</si>
  <si>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</si>
  <si>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</si>
  <si>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</si>
  <si>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</si>
  <si>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</si>
  <si>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</si>
  <si>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</si>
  <si>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</si>
  <si>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</si>
  <si>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</si>
  <si>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</si>
  <si>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</si>
  <si>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</si>
  <si>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</si>
  <si>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</si>
  <si>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</si>
  <si>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</si>
  <si>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</si>
  <si>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 Agadir-Ida-Ou-Tanane</t>
  </si>
  <si>
    <t xml:space="preserve">  أكاديرــ إداوتنان</t>
  </si>
  <si>
    <t xml:space="preserve">   Chtouka-Aït Baha</t>
  </si>
  <si>
    <t xml:space="preserve">  اشتوكة ــ أيت باها</t>
  </si>
  <si>
    <t xml:space="preserve">   Inezgane-Aït Melloul</t>
  </si>
  <si>
    <t xml:space="preserve">  إنزكان ــ أيت ملول</t>
  </si>
  <si>
    <t xml:space="preserve">   Ouarzazate</t>
  </si>
  <si>
    <t xml:space="preserve">  ورزازات </t>
  </si>
  <si>
    <t xml:space="preserve">   Sidi Ifni</t>
  </si>
  <si>
    <t xml:space="preserve">  سيدي افني </t>
  </si>
  <si>
    <t xml:space="preserve">   Taroudannt</t>
  </si>
  <si>
    <t xml:space="preserve">  تارودانت</t>
  </si>
  <si>
    <t xml:space="preserve">   Tinghir</t>
  </si>
  <si>
    <t xml:space="preserve">  تينغير</t>
  </si>
  <si>
    <t xml:space="preserve">   Tiznit</t>
  </si>
  <si>
    <t xml:space="preserve">  تيزنيت</t>
  </si>
  <si>
    <t xml:space="preserve">   Zagora </t>
  </si>
  <si>
    <t xml:space="preserve">  زاكورة</t>
  </si>
  <si>
    <t>Gharb - Chrarda - Béni Hssen</t>
  </si>
  <si>
    <t>الغرب ــ الشراردة ــ بني حسن</t>
  </si>
  <si>
    <t xml:space="preserve">    Kénitra </t>
  </si>
  <si>
    <t xml:space="preserve">  القنيطرة</t>
  </si>
  <si>
    <t xml:space="preserve">    Sidi Kacem</t>
  </si>
  <si>
    <t xml:space="preserve">  سيدي قاسم</t>
  </si>
  <si>
    <t xml:space="preserve">    Sidi Slimane</t>
  </si>
  <si>
    <t xml:space="preserve">  سيدي سليمان</t>
  </si>
  <si>
    <t>Chaouia - Ouardigha</t>
  </si>
  <si>
    <t>الشاوية ــ ورديغة</t>
  </si>
  <si>
    <t xml:space="preserve">    Benslimane </t>
  </si>
  <si>
    <t xml:space="preserve">  بنسليمان</t>
  </si>
  <si>
    <t xml:space="preserve">    Berrechid</t>
  </si>
  <si>
    <t xml:space="preserve">  برشيد</t>
  </si>
  <si>
    <t xml:space="preserve">    Khouribga </t>
  </si>
  <si>
    <t xml:space="preserve">  خريبكة</t>
  </si>
  <si>
    <t xml:space="preserve">    Settat 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</si>
  <si>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</si>
  <si>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</si>
  <si>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</si>
  <si>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</si>
  <si>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</si>
  <si>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</si>
  <si>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</si>
  <si>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Kelâa des Sraghna </t>
  </si>
  <si>
    <t xml:space="preserve">  قلعة السراغنة</t>
  </si>
  <si>
    <t xml:space="preserve">   Essaouira </t>
  </si>
  <si>
    <t xml:space="preserve">  الصويرة</t>
  </si>
  <si>
    <t xml:space="preserve">   Marrakech</t>
  </si>
  <si>
    <t xml:space="preserve">  مراكش </t>
  </si>
  <si>
    <t xml:space="preserve">   Rehamna</t>
  </si>
  <si>
    <t xml:space="preserve">  الرحامنة </t>
  </si>
  <si>
    <t>Oriental</t>
  </si>
  <si>
    <t>الشرق</t>
  </si>
  <si>
    <t xml:space="preserve">   Berkane</t>
  </si>
  <si>
    <t xml:space="preserve">  بركان </t>
  </si>
  <si>
    <t xml:space="preserve">   Figuig</t>
  </si>
  <si>
    <t xml:space="preserve">  فجيج</t>
  </si>
  <si>
    <t xml:space="preserve">   Jerada </t>
  </si>
  <si>
    <t xml:space="preserve">  جرادة</t>
  </si>
  <si>
    <t xml:space="preserve">   Nador</t>
  </si>
  <si>
    <t xml:space="preserve">  الناضور</t>
  </si>
  <si>
    <t xml:space="preserve">   Oujda-Angad</t>
  </si>
  <si>
    <t xml:space="preserve">  وجدة-أنجاد</t>
  </si>
  <si>
    <t xml:space="preserve">   Taourirt</t>
  </si>
  <si>
    <t xml:space="preserve">  تاوريرت</t>
  </si>
  <si>
    <r>
      <t xml:space="preserve">12 - 21 </t>
    </r>
    <r>
      <rPr>
        <b/>
        <sz val="16"/>
        <rFont val="Times New Roman"/>
        <family val="1"/>
      </rPr>
      <t xml:space="preserve">الفحوصات الطبية المقدمة من طرف </t>
    </r>
  </si>
  <si>
    <r>
      <t xml:space="preserve">            dans les hôpitaux publics par</t>
    </r>
    <r>
      <rPr>
        <sz val="9"/>
        <rFont val="Times New Roman"/>
        <family val="1"/>
      </rPr>
      <t xml:space="preserve"> </t>
    </r>
  </si>
  <si>
    <t xml:space="preserve">            المستشفيات  العمومية </t>
  </si>
  <si>
    <r>
      <t xml:space="preserve">             province (ou préfecture) </t>
    </r>
    <r>
      <rPr>
        <sz val="10"/>
        <rFont val="Times New Roman"/>
        <family val="1"/>
      </rPr>
      <t>(suite)(1)</t>
    </r>
  </si>
  <si>
    <r>
      <t xml:space="preserve">            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>(1)</t>
    </r>
  </si>
  <si>
    <t>Grand Casablanca</t>
  </si>
  <si>
    <t>الدار البيضاء الكبرى</t>
  </si>
  <si>
    <t xml:space="preserve">   AinChok</t>
  </si>
  <si>
    <t xml:space="preserve">  عين الشق </t>
  </si>
  <si>
    <t xml:space="preserve">   Aïn Sebaâ-Hay Mohammadi</t>
  </si>
  <si>
    <t xml:space="preserve">  عين السبع ــ الحي المحمدي</t>
  </si>
  <si>
    <t xml:space="preserve">   Al Fida-Mers Sultan</t>
  </si>
  <si>
    <t xml:space="preserve">  الفداء ــ مرس السلطان</t>
  </si>
  <si>
    <t xml:space="preserve">   Ben M'Sick</t>
  </si>
  <si>
    <t xml:space="preserve">  ابن امسيك </t>
  </si>
  <si>
    <t xml:space="preserve">   Casa Anfa</t>
  </si>
  <si>
    <t xml:space="preserve">  الدار البيضاء ــ أنفا</t>
  </si>
  <si>
    <t xml:space="preserve">   Hay Al Hassani</t>
  </si>
  <si>
    <t xml:space="preserve">  الحي الحسني</t>
  </si>
  <si>
    <t xml:space="preserve">   Mediouna</t>
  </si>
  <si>
    <t xml:space="preserve">  مديونة</t>
  </si>
  <si>
    <t xml:space="preserve">   Mohammadia</t>
  </si>
  <si>
    <t xml:space="preserve">  المحمدية</t>
  </si>
  <si>
    <t xml:space="preserve">   My Rchid Sidi Othmane</t>
  </si>
  <si>
    <t xml:space="preserve">  مولاي رشيد ــ سيدي عثمان</t>
  </si>
  <si>
    <t xml:space="preserve">   Nouacer</t>
  </si>
  <si>
    <t xml:space="preserve">  النواصر</t>
  </si>
  <si>
    <t xml:space="preserve">   Sidi Bernoussi</t>
  </si>
  <si>
    <t xml:space="preserve">  سيدي البرنوصي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</si>
  <si>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</si>
  <si>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</si>
  <si>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</si>
  <si>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</si>
  <si>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</si>
  <si>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</si>
  <si>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</si>
  <si>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</si>
  <si>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</si>
  <si>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</si>
  <si>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</si>
  <si>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</si>
  <si>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</si>
  <si>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</si>
  <si>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</t>
  </si>
  <si>
    <t xml:space="preserve">  آسفي</t>
  </si>
  <si>
    <t xml:space="preserve">   Sidi Bennour</t>
  </si>
  <si>
    <t xml:space="preserve">  سيدي بنور</t>
  </si>
  <si>
    <t xml:space="preserve">   Youssoufia</t>
  </si>
  <si>
    <t xml:space="preserve">  اليوسفية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</si>
  <si>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</si>
  <si>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</si>
  <si>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</si>
  <si>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</si>
  <si>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</si>
  <si>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</si>
  <si>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</si>
  <si>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الفقيه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</si>
  <si>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</si>
  <si>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</si>
  <si>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</si>
  <si>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</si>
  <si>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</si>
  <si>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</si>
  <si>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</si>
  <si>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</si>
  <si>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</si>
  <si>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</si>
  <si>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</t>
  </si>
  <si>
    <t xml:space="preserve">  مكناس </t>
  </si>
  <si>
    <t xml:space="preserve">   Midelt</t>
  </si>
  <si>
    <t xml:space="preserve">  ميدلت </t>
  </si>
  <si>
    <t>Fès - Boulemane</t>
  </si>
  <si>
    <t>فاس ــ بولمان</t>
  </si>
  <si>
    <t xml:space="preserve">   Boulemane</t>
  </si>
  <si>
    <t xml:space="preserve">  بولمان</t>
  </si>
  <si>
    <t xml:space="preserve">   Fès </t>
  </si>
  <si>
    <t xml:space="preserve">  فاس </t>
  </si>
  <si>
    <t xml:space="preserve">   Sefrou</t>
  </si>
  <si>
    <t xml:space="preserve">  صفرو</t>
  </si>
  <si>
    <t>Taza - Al Hoceima - Taounate</t>
  </si>
  <si>
    <t>تازة ــ الحسيمة ــ تاونات</t>
  </si>
  <si>
    <t xml:space="preserve">   Al Hoceima</t>
  </si>
  <si>
    <t xml:space="preserve">  الحسيمة</t>
  </si>
  <si>
    <t xml:space="preserve">   Guercif</t>
  </si>
  <si>
    <t xml:space="preserve">  جرسيف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</si>
  <si>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</si>
  <si>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</si>
  <si>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</si>
  <si>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</si>
  <si>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</si>
  <si>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>طنجة ــ تطوان</t>
  </si>
  <si>
    <t xml:space="preserve">   Chefchaouen</t>
  </si>
  <si>
    <t xml:space="preserve">  شفشاون</t>
  </si>
  <si>
    <t xml:space="preserve">   Larache</t>
  </si>
  <si>
    <t xml:space="preserve">  العرائش</t>
  </si>
  <si>
    <t xml:space="preserve">   M'Diq-Fnideq</t>
  </si>
  <si>
    <t xml:space="preserve">  المضيق- الفنيدق</t>
  </si>
  <si>
    <t xml:space="preserve">   Ouezzane</t>
  </si>
  <si>
    <t xml:space="preserve">  وزان</t>
  </si>
  <si>
    <t xml:space="preserve">   Tanger-Assilah</t>
  </si>
  <si>
    <t xml:space="preserve">  طنجة ــ أصيلة </t>
  </si>
  <si>
    <t xml:space="preserve">   Tétouan</t>
  </si>
  <si>
    <t xml:space="preserve">  تطوان</t>
  </si>
  <si>
    <t xml:space="preserve"> Ensemble</t>
  </si>
  <si>
    <t>المجموع</t>
  </si>
  <si>
    <t>(1) Il s'git des consultations médicales prodiguées par des médecins spécialistes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</si>
  <si>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يتعلق الأمر بالفحوصات الطبية المقدمة من طرف أطباء اختصاصيين </t>
    </r>
  </si>
  <si>
    <t xml:space="preserve">      aux malades non hospitalisés.</t>
  </si>
  <si>
    <t xml:space="preserve">       للمرضى غيرالخاضعين للإستشفاء.</t>
  </si>
  <si>
    <t>Source : Ministère de la Santé.</t>
  </si>
  <si>
    <t xml:space="preserve"> المصدر :  وزارة الصحة. </t>
  </si>
</sst>
</file>

<file path=xl/styles.xml><?xml version="1.0" encoding="utf-8"?>
<styleSheet xmlns="http://schemas.openxmlformats.org/spreadsheetml/2006/main">
  <numFmts count="10">
    <numFmt numFmtId="164" formatCode="General_)"/>
    <numFmt numFmtId="165" formatCode="0_)"/>
    <numFmt numFmtId="166" formatCode="#\ ###\ ###"/>
    <numFmt numFmtId="167" formatCode="#\ ###"/>
    <numFmt numFmtId="168" formatCode="_-* #,##0.00\ [$€-1]_-;\-* #,##0.00\ [$€-1]_-;_-* &quot;-&quot;??\ [$€-1]_-"/>
    <numFmt numFmtId="169" formatCode="_-&quot;ر.س.&quot;\ * #,##0_-;_-&quot;ر.س.&quot;\ * #,##0\-;_-&quot;ر.س.&quot;\ * &quot;-&quot;_-;_-@_-"/>
    <numFmt numFmtId="170" formatCode="_-&quot;ر.س.&quot;\ * #,##0.00_-;_-&quot;ر.س.&quot;\ * #,##0.00\-;_-&quot;ر.س.&quot;\ * &quot;-&quot;??_-;_-@_-"/>
    <numFmt numFmtId="171" formatCode="_-* #,##0_-;_-* #,##0\-;_-* &quot;-&quot;_-;_-@_-"/>
    <numFmt numFmtId="172" formatCode="_-* #,##0.00_-;_-* #,##0.00\-;_-* &quot;-&quot;??_-;_-@_-"/>
    <numFmt numFmtId="173" formatCode="0;0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Courier"/>
      <family val="3"/>
      <charset val="178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0"/>
      <name val="CG Times (W1)"/>
      <charset val="178"/>
    </font>
    <font>
      <b/>
      <sz val="11.5"/>
      <name val="Times New Roman"/>
      <family val="1"/>
    </font>
    <font>
      <sz val="10"/>
      <color indexed="8"/>
      <name val="Times New Roman"/>
      <family val="1"/>
    </font>
    <font>
      <b/>
      <sz val="11"/>
      <color indexed="48"/>
      <name val="Times New Roman"/>
      <family val="1"/>
    </font>
    <font>
      <sz val="10"/>
      <name val="CG Times (WN)"/>
      <family val="1"/>
      <charset val="178"/>
    </font>
    <font>
      <sz val="9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164" fontId="2" fillId="0" borderId="0"/>
    <xf numFmtId="0" fontId="4" fillId="0" borderId="0"/>
    <xf numFmtId="165" fontId="8" fillId="0" borderId="0"/>
    <xf numFmtId="164" fontId="8" fillId="0" borderId="0"/>
    <xf numFmtId="164" fontId="2" fillId="0" borderId="0"/>
    <xf numFmtId="164" fontId="8" fillId="0" borderId="0"/>
    <xf numFmtId="0" fontId="2" fillId="0" borderId="0"/>
    <xf numFmtId="164" fontId="8" fillId="0" borderId="0"/>
    <xf numFmtId="0" fontId="13" fillId="0" borderId="0"/>
    <xf numFmtId="0" fontId="1" fillId="0" borderId="0"/>
    <xf numFmtId="168" fontId="4" fillId="0" borderId="0" applyFont="0" applyFill="0" applyBorder="0" applyAlignment="0" applyProtection="0"/>
    <xf numFmtId="0" fontId="17" fillId="0" borderId="0" applyNumberFormat="0">
      <alignment horizontal="right"/>
    </xf>
    <xf numFmtId="164" fontId="2" fillId="0" borderId="0"/>
    <xf numFmtId="0" fontId="4" fillId="0" borderId="0"/>
    <xf numFmtId="0" fontId="2" fillId="0" borderId="0"/>
    <xf numFmtId="164" fontId="2" fillId="0" borderId="0"/>
    <xf numFmtId="164" fontId="2" fillId="0" borderId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85">
    <xf numFmtId="0" fontId="0" fillId="0" borderId="0" xfId="0"/>
    <xf numFmtId="164" fontId="3" fillId="0" borderId="0" xfId="1" quotePrefix="1" applyFont="1" applyBorder="1" applyAlignment="1" applyProtection="1">
      <alignment horizontal="left" vertical="center"/>
    </xf>
    <xf numFmtId="0" fontId="5" fillId="2" borderId="0" xfId="2" applyFont="1" applyFill="1" applyBorder="1" applyAlignment="1">
      <alignment horizontal="right" vertical="center"/>
    </xf>
    <xf numFmtId="164" fontId="6" fillId="0" borderId="0" xfId="1" applyFont="1" applyBorder="1" applyAlignment="1">
      <alignment vertical="center"/>
    </xf>
    <xf numFmtId="0" fontId="5" fillId="0" borderId="0" xfId="2" applyFont="1" applyBorder="1" applyAlignment="1">
      <alignment vertical="center"/>
    </xf>
    <xf numFmtId="164" fontId="5" fillId="0" borderId="0" xfId="1" applyFont="1" applyBorder="1" applyAlignment="1">
      <alignment vertical="center"/>
    </xf>
    <xf numFmtId="164" fontId="7" fillId="0" borderId="0" xfId="1" quotePrefix="1" applyFont="1" applyBorder="1" applyAlignment="1" applyProtection="1">
      <alignment horizontal="left" vertical="center"/>
    </xf>
    <xf numFmtId="164" fontId="7" fillId="0" borderId="0" xfId="1" applyFont="1" applyBorder="1" applyAlignment="1">
      <alignment horizontal="right" vertical="center" readingOrder="2"/>
    </xf>
    <xf numFmtId="164" fontId="3" fillId="0" borderId="0" xfId="1" quotePrefix="1" applyFont="1" applyBorder="1" applyAlignment="1">
      <alignment horizontal="right" vertical="center" readingOrder="2"/>
    </xf>
    <xf numFmtId="0" fontId="7" fillId="2" borderId="0" xfId="2" applyFont="1" applyFill="1" applyBorder="1" applyAlignment="1">
      <alignment vertical="center"/>
    </xf>
    <xf numFmtId="165" fontId="3" fillId="0" borderId="0" xfId="3" quotePrefix="1" applyFont="1" applyAlignment="1">
      <alignment horizontal="right" vertical="center" readingOrder="2"/>
    </xf>
    <xf numFmtId="0" fontId="3" fillId="0" borderId="0" xfId="2" applyFont="1" applyBorder="1" applyAlignment="1">
      <alignment vertical="center"/>
    </xf>
    <xf numFmtId="0" fontId="5" fillId="2" borderId="0" xfId="2" applyFont="1" applyFill="1" applyBorder="1" applyAlignment="1">
      <alignment vertical="center"/>
    </xf>
    <xf numFmtId="164" fontId="5" fillId="0" borderId="0" xfId="1" quotePrefix="1" applyFont="1" applyBorder="1" applyAlignment="1" applyProtection="1">
      <alignment horizontal="left" vertical="center"/>
    </xf>
    <xf numFmtId="0" fontId="9" fillId="2" borderId="0" xfId="2" applyFont="1" applyFill="1" applyBorder="1" applyAlignment="1">
      <alignment horizontal="right" vertical="center" wrapText="1" readingOrder="2"/>
    </xf>
    <xf numFmtId="0" fontId="9" fillId="2" borderId="0" xfId="2" applyFont="1" applyFill="1" applyBorder="1" applyAlignment="1">
      <alignment horizontal="right" vertical="center" readingOrder="2"/>
    </xf>
    <xf numFmtId="166" fontId="9" fillId="2" borderId="0" xfId="4" applyNumberFormat="1" applyFont="1" applyFill="1" applyAlignment="1">
      <alignment horizontal="right" vertical="center"/>
    </xf>
    <xf numFmtId="164" fontId="5" fillId="0" borderId="0" xfId="5" applyFont="1" applyBorder="1" applyAlignment="1">
      <alignment horizontal="right" vertical="center"/>
    </xf>
    <xf numFmtId="0" fontId="10" fillId="2" borderId="0" xfId="2" applyFont="1" applyFill="1" applyBorder="1" applyAlignment="1">
      <alignment vertical="center"/>
    </xf>
    <xf numFmtId="0" fontId="9" fillId="2" borderId="0" xfId="2" applyFont="1" applyFill="1" applyBorder="1" applyAlignment="1">
      <alignment horizontal="right" vertical="center" wrapText="1"/>
    </xf>
    <xf numFmtId="164" fontId="9" fillId="2" borderId="0" xfId="4" applyFont="1" applyFill="1" applyBorder="1" applyAlignment="1" applyProtection="1">
      <alignment horizontal="right" vertical="center"/>
    </xf>
    <xf numFmtId="164" fontId="9" fillId="2" borderId="0" xfId="4" quotePrefix="1" applyFont="1" applyFill="1" applyBorder="1" applyAlignment="1" applyProtection="1">
      <alignment horizontal="right" vertical="center"/>
    </xf>
    <xf numFmtId="166" fontId="9" fillId="0" borderId="0" xfId="6" quotePrefix="1" applyNumberFormat="1" applyFont="1" applyAlignment="1" applyProtection="1">
      <alignment horizontal="left" vertical="center"/>
    </xf>
    <xf numFmtId="3" fontId="11" fillId="2" borderId="0" xfId="7" applyNumberFormat="1" applyFont="1" applyFill="1" applyBorder="1" applyAlignment="1">
      <alignment horizontal="right" vertical="center"/>
    </xf>
    <xf numFmtId="3" fontId="9" fillId="0" borderId="0" xfId="7" applyNumberFormat="1" applyFont="1" applyBorder="1" applyAlignment="1">
      <alignment horizontal="right" vertical="center" wrapText="1"/>
    </xf>
    <xf numFmtId="0" fontId="10" fillId="0" borderId="0" xfId="7" quotePrefix="1" applyFont="1" applyAlignment="1">
      <alignment horizontal="right" vertical="center" readingOrder="2"/>
    </xf>
    <xf numFmtId="166" fontId="5" fillId="0" borderId="0" xfId="6" quotePrefix="1" applyNumberFormat="1" applyFont="1" applyAlignment="1" applyProtection="1">
      <alignment horizontal="left" vertical="center"/>
    </xf>
    <xf numFmtId="3" fontId="5" fillId="0" borderId="0" xfId="7" applyNumberFormat="1" applyFont="1" applyBorder="1"/>
    <xf numFmtId="3" fontId="5" fillId="0" borderId="0" xfId="7" applyNumberFormat="1" applyFont="1" applyBorder="1" applyAlignment="1">
      <alignment horizontal="right" vertical="center"/>
    </xf>
    <xf numFmtId="0" fontId="12" fillId="0" borderId="0" xfId="7" applyFont="1" applyAlignment="1">
      <alignment horizontal="right" vertical="center" readingOrder="2"/>
    </xf>
    <xf numFmtId="3" fontId="9" fillId="0" borderId="0" xfId="7" applyNumberFormat="1" applyFont="1" applyFill="1" applyBorder="1" applyAlignment="1">
      <alignment horizontal="right" vertical="center"/>
    </xf>
    <xf numFmtId="164" fontId="5" fillId="0" borderId="0" xfId="8" applyFont="1" applyAlignment="1" applyProtection="1">
      <alignment horizontal="left" vertical="center"/>
    </xf>
    <xf numFmtId="3" fontId="9" fillId="0" borderId="0" xfId="7" applyNumberFormat="1" applyFont="1" applyBorder="1" applyAlignment="1">
      <alignment horizontal="right" vertical="center"/>
    </xf>
    <xf numFmtId="164" fontId="5" fillId="0" borderId="0" xfId="8" quotePrefix="1" applyFont="1" applyAlignment="1" applyProtection="1">
      <alignment horizontal="left" vertical="center"/>
    </xf>
    <xf numFmtId="166" fontId="9" fillId="0" borderId="0" xfId="6" applyNumberFormat="1" applyFont="1" applyAlignment="1" applyProtection="1">
      <alignment horizontal="left" vertical="center"/>
    </xf>
    <xf numFmtId="167" fontId="5" fillId="0" borderId="0" xfId="4" quotePrefix="1" applyNumberFormat="1" applyFont="1" applyBorder="1" applyAlignment="1" applyProtection="1">
      <alignment horizontal="left" vertical="center"/>
    </xf>
    <xf numFmtId="166" fontId="5" fillId="0" borderId="0" xfId="9" quotePrefix="1" applyNumberFormat="1" applyFont="1" applyAlignment="1" applyProtection="1">
      <alignment horizontal="left" vertical="center"/>
    </xf>
    <xf numFmtId="1" fontId="12" fillId="0" borderId="0" xfId="10" applyNumberFormat="1" applyFont="1" applyAlignment="1">
      <alignment vertical="center"/>
    </xf>
    <xf numFmtId="164" fontId="5" fillId="0" borderId="0" xfId="4" applyFont="1" applyAlignment="1" applyProtection="1">
      <alignment horizontal="left" vertical="center"/>
    </xf>
    <xf numFmtId="166" fontId="5" fillId="0" borderId="0" xfId="6" applyNumberFormat="1" applyFont="1" applyAlignment="1" applyProtection="1">
      <alignment horizontal="left" vertical="center"/>
    </xf>
    <xf numFmtId="0" fontId="10" fillId="0" borderId="0" xfId="7" applyFont="1" applyAlignment="1">
      <alignment horizontal="right" vertical="center" readingOrder="2"/>
    </xf>
    <xf numFmtId="164" fontId="5" fillId="0" borderId="0" xfId="4" quotePrefix="1" applyFont="1" applyAlignment="1">
      <alignment horizontal="left" vertical="center"/>
    </xf>
    <xf numFmtId="3" fontId="5" fillId="0" borderId="0" xfId="7" applyNumberFormat="1" applyFont="1" applyFill="1" applyBorder="1" applyAlignment="1">
      <alignment horizontal="right" vertical="center"/>
    </xf>
    <xf numFmtId="166" fontId="5" fillId="0" borderId="0" xfId="4" quotePrefix="1" applyNumberFormat="1" applyFont="1" applyAlignment="1">
      <alignment horizontal="left" vertical="center"/>
    </xf>
    <xf numFmtId="164" fontId="14" fillId="0" borderId="0" xfId="1" applyFont="1" applyBorder="1" applyAlignment="1">
      <alignment horizontal="center" vertical="center"/>
    </xf>
    <xf numFmtId="3" fontId="11" fillId="2" borderId="0" xfId="2" applyNumberFormat="1" applyFont="1" applyFill="1" applyBorder="1" applyAlignment="1">
      <alignment horizontal="right" vertical="center"/>
    </xf>
    <xf numFmtId="164" fontId="9" fillId="0" borderId="0" xfId="1" applyFont="1" applyBorder="1" applyAlignment="1">
      <alignment horizontal="center" vertical="center"/>
    </xf>
    <xf numFmtId="3" fontId="15" fillId="2" borderId="0" xfId="2" applyNumberFormat="1" applyFont="1" applyFill="1" applyBorder="1" applyAlignment="1">
      <alignment horizontal="right" vertical="center"/>
    </xf>
    <xf numFmtId="0" fontId="16" fillId="2" borderId="0" xfId="2" applyFont="1" applyFill="1" applyBorder="1" applyAlignment="1">
      <alignment vertical="center"/>
    </xf>
    <xf numFmtId="0" fontId="10" fillId="2" borderId="0" xfId="2" applyFont="1" applyFill="1" applyBorder="1" applyAlignment="1">
      <alignment horizontal="center" vertical="center"/>
    </xf>
    <xf numFmtId="3" fontId="5" fillId="2" borderId="0" xfId="2" applyNumberFormat="1" applyFont="1" applyFill="1" applyBorder="1" applyAlignment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1" applyFont="1" applyAlignment="1">
      <alignment vertical="center"/>
    </xf>
    <xf numFmtId="164" fontId="7" fillId="0" borderId="0" xfId="1" applyFont="1" applyAlignment="1">
      <alignment horizontal="right" vertical="center" readingOrder="2"/>
    </xf>
    <xf numFmtId="164" fontId="7" fillId="0" borderId="0" xfId="1" quotePrefix="1" applyFont="1" applyAlignment="1" applyProtection="1">
      <alignment horizontal="left" vertical="center"/>
    </xf>
    <xf numFmtId="165" fontId="3" fillId="0" borderId="0" xfId="3" applyFont="1" applyAlignment="1">
      <alignment horizontal="right" vertical="center" readingOrder="2"/>
    </xf>
    <xf numFmtId="0" fontId="3" fillId="0" borderId="0" xfId="2" applyFont="1" applyAlignment="1">
      <alignment vertical="center"/>
    </xf>
    <xf numFmtId="166" fontId="9" fillId="0" borderId="0" xfId="4" quotePrefix="1" applyNumberFormat="1" applyFont="1" applyAlignment="1">
      <alignment horizontal="left" vertical="center"/>
    </xf>
    <xf numFmtId="3" fontId="9" fillId="0" borderId="0" xfId="2" applyNumberFormat="1" applyFont="1" applyAlignment="1">
      <alignment vertical="center"/>
    </xf>
    <xf numFmtId="0" fontId="5" fillId="0" borderId="0" xfId="7" applyFont="1" applyBorder="1" applyAlignment="1">
      <alignment vertical="center"/>
    </xf>
    <xf numFmtId="0" fontId="12" fillId="0" borderId="0" xfId="7" quotePrefix="1" applyFont="1" applyAlignment="1">
      <alignment horizontal="right" vertical="center" readingOrder="2"/>
    </xf>
    <xf numFmtId="164" fontId="5" fillId="0" borderId="0" xfId="13" quotePrefix="1" applyFont="1" applyAlignment="1" applyProtection="1">
      <alignment horizontal="left" vertical="center"/>
    </xf>
    <xf numFmtId="0" fontId="15" fillId="0" borderId="0" xfId="7" applyFont="1" applyBorder="1" applyAlignment="1">
      <alignment vertical="center" readingOrder="1"/>
    </xf>
    <xf numFmtId="0" fontId="15" fillId="0" borderId="0" xfId="7" applyFont="1" applyBorder="1" applyAlignment="1">
      <alignment vertical="center"/>
    </xf>
    <xf numFmtId="3" fontId="10" fillId="0" borderId="0" xfId="7" applyNumberFormat="1" applyFont="1" applyBorder="1"/>
    <xf numFmtId="0" fontId="5" fillId="0" borderId="0" xfId="9" applyFont="1" applyAlignment="1">
      <alignment vertical="center"/>
    </xf>
    <xf numFmtId="0" fontId="5" fillId="0" borderId="0" xfId="9" quotePrefix="1" applyFont="1" applyAlignment="1">
      <alignment horizontal="left" vertical="center"/>
    </xf>
    <xf numFmtId="166" fontId="5" fillId="0" borderId="0" xfId="9" applyNumberFormat="1" applyFont="1" applyAlignment="1" applyProtection="1">
      <alignment horizontal="left" vertical="center"/>
    </xf>
    <xf numFmtId="164" fontId="12" fillId="0" borderId="0" xfId="17" applyFont="1" applyAlignment="1">
      <alignment horizontal="right" vertical="center"/>
    </xf>
    <xf numFmtId="164" fontId="5" fillId="0" borderId="0" xfId="15" applyNumberFormat="1" applyFont="1" applyAlignment="1">
      <alignment vertical="center"/>
    </xf>
    <xf numFmtId="164" fontId="9" fillId="0" borderId="0" xfId="16" applyFont="1" applyBorder="1" applyAlignment="1">
      <alignment vertical="center"/>
    </xf>
    <xf numFmtId="167" fontId="10" fillId="0" borderId="0" xfId="4" applyNumberFormat="1" applyFont="1" applyAlignment="1">
      <alignment vertical="center"/>
    </xf>
    <xf numFmtId="164" fontId="19" fillId="0" borderId="0" xfId="1" applyFont="1" applyAlignment="1">
      <alignment vertical="center"/>
    </xf>
    <xf numFmtId="164" fontId="19" fillId="0" borderId="0" xfId="1" applyFont="1" applyBorder="1" applyAlignment="1" applyProtection="1">
      <alignment horizontal="right" vertical="center" readingOrder="2"/>
    </xf>
    <xf numFmtId="164" fontId="19" fillId="0" borderId="0" xfId="16" applyFont="1" applyAlignment="1" applyProtection="1">
      <alignment horizontal="left" vertical="center"/>
    </xf>
    <xf numFmtId="173" fontId="9" fillId="3" borderId="0" xfId="16" applyNumberFormat="1" applyFont="1" applyFill="1" applyBorder="1" applyAlignment="1" applyProtection="1">
      <alignment horizontal="right" vertical="center"/>
    </xf>
    <xf numFmtId="165" fontId="5" fillId="0" borderId="0" xfId="3" applyFont="1" applyAlignment="1">
      <alignment horizontal="right" vertical="center" readingOrder="2"/>
    </xf>
    <xf numFmtId="166" fontId="9" fillId="0" borderId="0" xfId="16" applyNumberFormat="1" applyFont="1" applyBorder="1" applyAlignment="1" applyProtection="1">
      <alignment horizontal="right" vertical="center"/>
    </xf>
    <xf numFmtId="164" fontId="10" fillId="0" borderId="0" xfId="16" quotePrefix="1" applyFont="1" applyBorder="1" applyAlignment="1">
      <alignment horizontal="right" vertical="center"/>
    </xf>
    <xf numFmtId="164" fontId="19" fillId="0" borderId="0" xfId="16" quotePrefix="1" applyFont="1" applyAlignment="1" applyProtection="1">
      <alignment horizontal="left" vertical="center"/>
    </xf>
    <xf numFmtId="164" fontId="14" fillId="0" borderId="0" xfId="1" applyFont="1" applyAlignment="1">
      <alignment horizontal="center" vertical="center"/>
    </xf>
    <xf numFmtId="164" fontId="5" fillId="0" borderId="0" xfId="1" applyFont="1" applyAlignment="1">
      <alignment horizontal="right" vertical="center"/>
    </xf>
    <xf numFmtId="167" fontId="5" fillId="0" borderId="0" xfId="16" quotePrefix="1" applyNumberFormat="1" applyFont="1" applyAlignment="1">
      <alignment horizontal="right" vertical="center" readingOrder="2"/>
    </xf>
  </cellXfs>
  <cellStyles count="22">
    <cellStyle name="Euro" xfId="11"/>
    <cellStyle name="MS_Arabic" xfId="12"/>
    <cellStyle name="Normal" xfId="0" builtinId="0"/>
    <cellStyle name="Normal 2" xfId="7"/>
    <cellStyle name="Normal 4" xfId="10"/>
    <cellStyle name="Normal_11_Santé1b-07" xfId="3"/>
    <cellStyle name="Normal_CONSFINAL2007" xfId="2"/>
    <cellStyle name="Normal_E18_sante1b" xfId="6"/>
    <cellStyle name="Normal_E27_sante1" xfId="13"/>
    <cellStyle name="Normal_E27_sante1b" xfId="8"/>
    <cellStyle name="Normal_Feuil1" xfId="9"/>
    <cellStyle name="عادي_agros99" xfId="14"/>
    <cellStyle name="عادي_pop-2002" xfId="15"/>
    <cellStyle name="عادي_sante1" xfId="16"/>
    <cellStyle name="عادي_sante1b" xfId="17"/>
    <cellStyle name="عادي_sante1b_Santé1b-07" xfId="4"/>
    <cellStyle name="عادي_SANTE2" xfId="5"/>
    <cellStyle name="عادي_SANTE3" xfId="1"/>
    <cellStyle name="عملة [0]_Book1" xfId="18"/>
    <cellStyle name="عملة_Book1" xfId="19"/>
    <cellStyle name="فاصلة [0]_Book1" xfId="20"/>
    <cellStyle name="فاصلة_Book1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sant&#233;/sant&#233;%20de%2012-29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2"/>
      <sheetName val="12(2)"/>
      <sheetName val="13"/>
      <sheetName val="13 (1)"/>
      <sheetName val="14"/>
      <sheetName val="14(1)"/>
      <sheetName val="15"/>
      <sheetName val="15(1)"/>
      <sheetName val="16"/>
      <sheetName val="16(1)"/>
      <sheetName val="17"/>
      <sheetName val="17(1)"/>
      <sheetName val="17(2)"/>
      <sheetName val="17(3)"/>
      <sheetName val="18"/>
      <sheetName val="18(1)"/>
      <sheetName val="19"/>
      <sheetName val="19 (1)"/>
      <sheetName val="20"/>
      <sheetName val="20(1)"/>
      <sheetName val="21"/>
      <sheetName val="21 (1)"/>
      <sheetName val="22"/>
      <sheetName val="22(1)"/>
      <sheetName val="23"/>
      <sheetName val="23(1)"/>
      <sheetName val="23(2)"/>
      <sheetName val="23(3)"/>
      <sheetName val="24"/>
      <sheetName val="25"/>
      <sheetName val="26"/>
      <sheetName val="27"/>
      <sheetName val="28"/>
      <sheetName val="Santé Graph2011"/>
      <sheetName val="Santé Graph 2010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1">
          <cell r="B11">
            <v>6346</v>
          </cell>
          <cell r="C11">
            <v>13</v>
          </cell>
          <cell r="D11">
            <v>1</v>
          </cell>
        </row>
        <row r="13">
          <cell r="B13">
            <v>21126</v>
          </cell>
          <cell r="C13">
            <v>43</v>
          </cell>
          <cell r="D13">
            <v>3</v>
          </cell>
        </row>
        <row r="16">
          <cell r="B16">
            <v>62429</v>
          </cell>
          <cell r="C16">
            <v>61</v>
          </cell>
          <cell r="D16">
            <v>5</v>
          </cell>
        </row>
        <row r="22">
          <cell r="B22">
            <v>326317</v>
          </cell>
          <cell r="C22">
            <v>238</v>
          </cell>
          <cell r="D22">
            <v>13</v>
          </cell>
        </row>
        <row r="32">
          <cell r="B32">
            <v>106778</v>
          </cell>
          <cell r="C32">
            <v>103</v>
          </cell>
          <cell r="D32">
            <v>4</v>
          </cell>
        </row>
        <row r="36">
          <cell r="B36">
            <v>130874</v>
          </cell>
          <cell r="C36">
            <v>136</v>
          </cell>
          <cell r="D36">
            <v>8</v>
          </cell>
        </row>
        <row r="41">
          <cell r="B41">
            <v>348636</v>
          </cell>
          <cell r="C41">
            <v>262</v>
          </cell>
          <cell r="D41">
            <v>12</v>
          </cell>
        </row>
        <row r="48">
          <cell r="B48">
            <v>139037</v>
          </cell>
          <cell r="C48">
            <v>175</v>
          </cell>
          <cell r="D48">
            <v>9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2"/>
  <sheetViews>
    <sheetView showGridLines="0" workbookViewId="0"/>
  </sheetViews>
  <sheetFormatPr baseColWidth="10" defaultColWidth="11.42578125" defaultRowHeight="12.75"/>
  <cols>
    <col min="1" max="1" width="35" style="12" customWidth="1"/>
    <col min="2" max="4" width="13.28515625" style="2" customWidth="1"/>
    <col min="5" max="5" width="35" style="4" customWidth="1"/>
    <col min="6" max="6" width="9.85546875" style="4" customWidth="1"/>
    <col min="7" max="256" width="11.42578125" style="4"/>
    <col min="257" max="257" width="35" style="4" customWidth="1"/>
    <col min="258" max="260" width="13.28515625" style="4" customWidth="1"/>
    <col min="261" max="261" width="35" style="4" customWidth="1"/>
    <col min="262" max="262" width="9.85546875" style="4" customWidth="1"/>
    <col min="263" max="512" width="11.42578125" style="4"/>
    <col min="513" max="513" width="35" style="4" customWidth="1"/>
    <col min="514" max="516" width="13.28515625" style="4" customWidth="1"/>
    <col min="517" max="517" width="35" style="4" customWidth="1"/>
    <col min="518" max="518" width="9.85546875" style="4" customWidth="1"/>
    <col min="519" max="768" width="11.42578125" style="4"/>
    <col min="769" max="769" width="35" style="4" customWidth="1"/>
    <col min="770" max="772" width="13.28515625" style="4" customWidth="1"/>
    <col min="773" max="773" width="35" style="4" customWidth="1"/>
    <col min="774" max="774" width="9.85546875" style="4" customWidth="1"/>
    <col min="775" max="1024" width="11.42578125" style="4"/>
    <col min="1025" max="1025" width="35" style="4" customWidth="1"/>
    <col min="1026" max="1028" width="13.28515625" style="4" customWidth="1"/>
    <col min="1029" max="1029" width="35" style="4" customWidth="1"/>
    <col min="1030" max="1030" width="9.85546875" style="4" customWidth="1"/>
    <col min="1031" max="1280" width="11.42578125" style="4"/>
    <col min="1281" max="1281" width="35" style="4" customWidth="1"/>
    <col min="1282" max="1284" width="13.28515625" style="4" customWidth="1"/>
    <col min="1285" max="1285" width="35" style="4" customWidth="1"/>
    <col min="1286" max="1286" width="9.85546875" style="4" customWidth="1"/>
    <col min="1287" max="1536" width="11.42578125" style="4"/>
    <col min="1537" max="1537" width="35" style="4" customWidth="1"/>
    <col min="1538" max="1540" width="13.28515625" style="4" customWidth="1"/>
    <col min="1541" max="1541" width="35" style="4" customWidth="1"/>
    <col min="1542" max="1542" width="9.85546875" style="4" customWidth="1"/>
    <col min="1543" max="1792" width="11.42578125" style="4"/>
    <col min="1793" max="1793" width="35" style="4" customWidth="1"/>
    <col min="1794" max="1796" width="13.28515625" style="4" customWidth="1"/>
    <col min="1797" max="1797" width="35" style="4" customWidth="1"/>
    <col min="1798" max="1798" width="9.85546875" style="4" customWidth="1"/>
    <col min="1799" max="2048" width="11.42578125" style="4"/>
    <col min="2049" max="2049" width="35" style="4" customWidth="1"/>
    <col min="2050" max="2052" width="13.28515625" style="4" customWidth="1"/>
    <col min="2053" max="2053" width="35" style="4" customWidth="1"/>
    <col min="2054" max="2054" width="9.85546875" style="4" customWidth="1"/>
    <col min="2055" max="2304" width="11.42578125" style="4"/>
    <col min="2305" max="2305" width="35" style="4" customWidth="1"/>
    <col min="2306" max="2308" width="13.28515625" style="4" customWidth="1"/>
    <col min="2309" max="2309" width="35" style="4" customWidth="1"/>
    <col min="2310" max="2310" width="9.85546875" style="4" customWidth="1"/>
    <col min="2311" max="2560" width="11.42578125" style="4"/>
    <col min="2561" max="2561" width="35" style="4" customWidth="1"/>
    <col min="2562" max="2564" width="13.28515625" style="4" customWidth="1"/>
    <col min="2565" max="2565" width="35" style="4" customWidth="1"/>
    <col min="2566" max="2566" width="9.85546875" style="4" customWidth="1"/>
    <col min="2567" max="2816" width="11.42578125" style="4"/>
    <col min="2817" max="2817" width="35" style="4" customWidth="1"/>
    <col min="2818" max="2820" width="13.28515625" style="4" customWidth="1"/>
    <col min="2821" max="2821" width="35" style="4" customWidth="1"/>
    <col min="2822" max="2822" width="9.85546875" style="4" customWidth="1"/>
    <col min="2823" max="3072" width="11.42578125" style="4"/>
    <col min="3073" max="3073" width="35" style="4" customWidth="1"/>
    <col min="3074" max="3076" width="13.28515625" style="4" customWidth="1"/>
    <col min="3077" max="3077" width="35" style="4" customWidth="1"/>
    <col min="3078" max="3078" width="9.85546875" style="4" customWidth="1"/>
    <col min="3079" max="3328" width="11.42578125" style="4"/>
    <col min="3329" max="3329" width="35" style="4" customWidth="1"/>
    <col min="3330" max="3332" width="13.28515625" style="4" customWidth="1"/>
    <col min="3333" max="3333" width="35" style="4" customWidth="1"/>
    <col min="3334" max="3334" width="9.85546875" style="4" customWidth="1"/>
    <col min="3335" max="3584" width="11.42578125" style="4"/>
    <col min="3585" max="3585" width="35" style="4" customWidth="1"/>
    <col min="3586" max="3588" width="13.28515625" style="4" customWidth="1"/>
    <col min="3589" max="3589" width="35" style="4" customWidth="1"/>
    <col min="3590" max="3590" width="9.85546875" style="4" customWidth="1"/>
    <col min="3591" max="3840" width="11.42578125" style="4"/>
    <col min="3841" max="3841" width="35" style="4" customWidth="1"/>
    <col min="3842" max="3844" width="13.28515625" style="4" customWidth="1"/>
    <col min="3845" max="3845" width="35" style="4" customWidth="1"/>
    <col min="3846" max="3846" width="9.85546875" style="4" customWidth="1"/>
    <col min="3847" max="4096" width="11.42578125" style="4"/>
    <col min="4097" max="4097" width="35" style="4" customWidth="1"/>
    <col min="4098" max="4100" width="13.28515625" style="4" customWidth="1"/>
    <col min="4101" max="4101" width="35" style="4" customWidth="1"/>
    <col min="4102" max="4102" width="9.85546875" style="4" customWidth="1"/>
    <col min="4103" max="4352" width="11.42578125" style="4"/>
    <col min="4353" max="4353" width="35" style="4" customWidth="1"/>
    <col min="4354" max="4356" width="13.28515625" style="4" customWidth="1"/>
    <col min="4357" max="4357" width="35" style="4" customWidth="1"/>
    <col min="4358" max="4358" width="9.85546875" style="4" customWidth="1"/>
    <col min="4359" max="4608" width="11.42578125" style="4"/>
    <col min="4609" max="4609" width="35" style="4" customWidth="1"/>
    <col min="4610" max="4612" width="13.28515625" style="4" customWidth="1"/>
    <col min="4613" max="4613" width="35" style="4" customWidth="1"/>
    <col min="4614" max="4614" width="9.85546875" style="4" customWidth="1"/>
    <col min="4615" max="4864" width="11.42578125" style="4"/>
    <col min="4865" max="4865" width="35" style="4" customWidth="1"/>
    <col min="4866" max="4868" width="13.28515625" style="4" customWidth="1"/>
    <col min="4869" max="4869" width="35" style="4" customWidth="1"/>
    <col min="4870" max="4870" width="9.85546875" style="4" customWidth="1"/>
    <col min="4871" max="5120" width="11.42578125" style="4"/>
    <col min="5121" max="5121" width="35" style="4" customWidth="1"/>
    <col min="5122" max="5124" width="13.28515625" style="4" customWidth="1"/>
    <col min="5125" max="5125" width="35" style="4" customWidth="1"/>
    <col min="5126" max="5126" width="9.85546875" style="4" customWidth="1"/>
    <col min="5127" max="5376" width="11.42578125" style="4"/>
    <col min="5377" max="5377" width="35" style="4" customWidth="1"/>
    <col min="5378" max="5380" width="13.28515625" style="4" customWidth="1"/>
    <col min="5381" max="5381" width="35" style="4" customWidth="1"/>
    <col min="5382" max="5382" width="9.85546875" style="4" customWidth="1"/>
    <col min="5383" max="5632" width="11.42578125" style="4"/>
    <col min="5633" max="5633" width="35" style="4" customWidth="1"/>
    <col min="5634" max="5636" width="13.28515625" style="4" customWidth="1"/>
    <col min="5637" max="5637" width="35" style="4" customWidth="1"/>
    <col min="5638" max="5638" width="9.85546875" style="4" customWidth="1"/>
    <col min="5639" max="5888" width="11.42578125" style="4"/>
    <col min="5889" max="5889" width="35" style="4" customWidth="1"/>
    <col min="5890" max="5892" width="13.28515625" style="4" customWidth="1"/>
    <col min="5893" max="5893" width="35" style="4" customWidth="1"/>
    <col min="5894" max="5894" width="9.85546875" style="4" customWidth="1"/>
    <col min="5895" max="6144" width="11.42578125" style="4"/>
    <col min="6145" max="6145" width="35" style="4" customWidth="1"/>
    <col min="6146" max="6148" width="13.28515625" style="4" customWidth="1"/>
    <col min="6149" max="6149" width="35" style="4" customWidth="1"/>
    <col min="6150" max="6150" width="9.85546875" style="4" customWidth="1"/>
    <col min="6151" max="6400" width="11.42578125" style="4"/>
    <col min="6401" max="6401" width="35" style="4" customWidth="1"/>
    <col min="6402" max="6404" width="13.28515625" style="4" customWidth="1"/>
    <col min="6405" max="6405" width="35" style="4" customWidth="1"/>
    <col min="6406" max="6406" width="9.85546875" style="4" customWidth="1"/>
    <col min="6407" max="6656" width="11.42578125" style="4"/>
    <col min="6657" max="6657" width="35" style="4" customWidth="1"/>
    <col min="6658" max="6660" width="13.28515625" style="4" customWidth="1"/>
    <col min="6661" max="6661" width="35" style="4" customWidth="1"/>
    <col min="6662" max="6662" width="9.85546875" style="4" customWidth="1"/>
    <col min="6663" max="6912" width="11.42578125" style="4"/>
    <col min="6913" max="6913" width="35" style="4" customWidth="1"/>
    <col min="6914" max="6916" width="13.28515625" style="4" customWidth="1"/>
    <col min="6917" max="6917" width="35" style="4" customWidth="1"/>
    <col min="6918" max="6918" width="9.85546875" style="4" customWidth="1"/>
    <col min="6919" max="7168" width="11.42578125" style="4"/>
    <col min="7169" max="7169" width="35" style="4" customWidth="1"/>
    <col min="7170" max="7172" width="13.28515625" style="4" customWidth="1"/>
    <col min="7173" max="7173" width="35" style="4" customWidth="1"/>
    <col min="7174" max="7174" width="9.85546875" style="4" customWidth="1"/>
    <col min="7175" max="7424" width="11.42578125" style="4"/>
    <col min="7425" max="7425" width="35" style="4" customWidth="1"/>
    <col min="7426" max="7428" width="13.28515625" style="4" customWidth="1"/>
    <col min="7429" max="7429" width="35" style="4" customWidth="1"/>
    <col min="7430" max="7430" width="9.85546875" style="4" customWidth="1"/>
    <col min="7431" max="7680" width="11.42578125" style="4"/>
    <col min="7681" max="7681" width="35" style="4" customWidth="1"/>
    <col min="7682" max="7684" width="13.28515625" style="4" customWidth="1"/>
    <col min="7685" max="7685" width="35" style="4" customWidth="1"/>
    <col min="7686" max="7686" width="9.85546875" style="4" customWidth="1"/>
    <col min="7687" max="7936" width="11.42578125" style="4"/>
    <col min="7937" max="7937" width="35" style="4" customWidth="1"/>
    <col min="7938" max="7940" width="13.28515625" style="4" customWidth="1"/>
    <col min="7941" max="7941" width="35" style="4" customWidth="1"/>
    <col min="7942" max="7942" width="9.85546875" style="4" customWidth="1"/>
    <col min="7943" max="8192" width="11.42578125" style="4"/>
    <col min="8193" max="8193" width="35" style="4" customWidth="1"/>
    <col min="8194" max="8196" width="13.28515625" style="4" customWidth="1"/>
    <col min="8197" max="8197" width="35" style="4" customWidth="1"/>
    <col min="8198" max="8198" width="9.85546875" style="4" customWidth="1"/>
    <col min="8199" max="8448" width="11.42578125" style="4"/>
    <col min="8449" max="8449" width="35" style="4" customWidth="1"/>
    <col min="8450" max="8452" width="13.28515625" style="4" customWidth="1"/>
    <col min="8453" max="8453" width="35" style="4" customWidth="1"/>
    <col min="8454" max="8454" width="9.85546875" style="4" customWidth="1"/>
    <col min="8455" max="8704" width="11.42578125" style="4"/>
    <col min="8705" max="8705" width="35" style="4" customWidth="1"/>
    <col min="8706" max="8708" width="13.28515625" style="4" customWidth="1"/>
    <col min="8709" max="8709" width="35" style="4" customWidth="1"/>
    <col min="8710" max="8710" width="9.85546875" style="4" customWidth="1"/>
    <col min="8711" max="8960" width="11.42578125" style="4"/>
    <col min="8961" max="8961" width="35" style="4" customWidth="1"/>
    <col min="8962" max="8964" width="13.28515625" style="4" customWidth="1"/>
    <col min="8965" max="8965" width="35" style="4" customWidth="1"/>
    <col min="8966" max="8966" width="9.85546875" style="4" customWidth="1"/>
    <col min="8967" max="9216" width="11.42578125" style="4"/>
    <col min="9217" max="9217" width="35" style="4" customWidth="1"/>
    <col min="9218" max="9220" width="13.28515625" style="4" customWidth="1"/>
    <col min="9221" max="9221" width="35" style="4" customWidth="1"/>
    <col min="9222" max="9222" width="9.85546875" style="4" customWidth="1"/>
    <col min="9223" max="9472" width="11.42578125" style="4"/>
    <col min="9473" max="9473" width="35" style="4" customWidth="1"/>
    <col min="9474" max="9476" width="13.28515625" style="4" customWidth="1"/>
    <col min="9477" max="9477" width="35" style="4" customWidth="1"/>
    <col min="9478" max="9478" width="9.85546875" style="4" customWidth="1"/>
    <col min="9479" max="9728" width="11.42578125" style="4"/>
    <col min="9729" max="9729" width="35" style="4" customWidth="1"/>
    <col min="9730" max="9732" width="13.28515625" style="4" customWidth="1"/>
    <col min="9733" max="9733" width="35" style="4" customWidth="1"/>
    <col min="9734" max="9734" width="9.85546875" style="4" customWidth="1"/>
    <col min="9735" max="9984" width="11.42578125" style="4"/>
    <col min="9985" max="9985" width="35" style="4" customWidth="1"/>
    <col min="9986" max="9988" width="13.28515625" style="4" customWidth="1"/>
    <col min="9989" max="9989" width="35" style="4" customWidth="1"/>
    <col min="9990" max="9990" width="9.85546875" style="4" customWidth="1"/>
    <col min="9991" max="10240" width="11.42578125" style="4"/>
    <col min="10241" max="10241" width="35" style="4" customWidth="1"/>
    <col min="10242" max="10244" width="13.28515625" style="4" customWidth="1"/>
    <col min="10245" max="10245" width="35" style="4" customWidth="1"/>
    <col min="10246" max="10246" width="9.85546875" style="4" customWidth="1"/>
    <col min="10247" max="10496" width="11.42578125" style="4"/>
    <col min="10497" max="10497" width="35" style="4" customWidth="1"/>
    <col min="10498" max="10500" width="13.28515625" style="4" customWidth="1"/>
    <col min="10501" max="10501" width="35" style="4" customWidth="1"/>
    <col min="10502" max="10502" width="9.85546875" style="4" customWidth="1"/>
    <col min="10503" max="10752" width="11.42578125" style="4"/>
    <col min="10753" max="10753" width="35" style="4" customWidth="1"/>
    <col min="10754" max="10756" width="13.28515625" style="4" customWidth="1"/>
    <col min="10757" max="10757" width="35" style="4" customWidth="1"/>
    <col min="10758" max="10758" width="9.85546875" style="4" customWidth="1"/>
    <col min="10759" max="11008" width="11.42578125" style="4"/>
    <col min="11009" max="11009" width="35" style="4" customWidth="1"/>
    <col min="11010" max="11012" width="13.28515625" style="4" customWidth="1"/>
    <col min="11013" max="11013" width="35" style="4" customWidth="1"/>
    <col min="11014" max="11014" width="9.85546875" style="4" customWidth="1"/>
    <col min="11015" max="11264" width="11.42578125" style="4"/>
    <col min="11265" max="11265" width="35" style="4" customWidth="1"/>
    <col min="11266" max="11268" width="13.28515625" style="4" customWidth="1"/>
    <col min="11269" max="11269" width="35" style="4" customWidth="1"/>
    <col min="11270" max="11270" width="9.85546875" style="4" customWidth="1"/>
    <col min="11271" max="11520" width="11.42578125" style="4"/>
    <col min="11521" max="11521" width="35" style="4" customWidth="1"/>
    <col min="11522" max="11524" width="13.28515625" style="4" customWidth="1"/>
    <col min="11525" max="11525" width="35" style="4" customWidth="1"/>
    <col min="11526" max="11526" width="9.85546875" style="4" customWidth="1"/>
    <col min="11527" max="11776" width="11.42578125" style="4"/>
    <col min="11777" max="11777" width="35" style="4" customWidth="1"/>
    <col min="11778" max="11780" width="13.28515625" style="4" customWidth="1"/>
    <col min="11781" max="11781" width="35" style="4" customWidth="1"/>
    <col min="11782" max="11782" width="9.85546875" style="4" customWidth="1"/>
    <col min="11783" max="12032" width="11.42578125" style="4"/>
    <col min="12033" max="12033" width="35" style="4" customWidth="1"/>
    <col min="12034" max="12036" width="13.28515625" style="4" customWidth="1"/>
    <col min="12037" max="12037" width="35" style="4" customWidth="1"/>
    <col min="12038" max="12038" width="9.85546875" style="4" customWidth="1"/>
    <col min="12039" max="12288" width="11.42578125" style="4"/>
    <col min="12289" max="12289" width="35" style="4" customWidth="1"/>
    <col min="12290" max="12292" width="13.28515625" style="4" customWidth="1"/>
    <col min="12293" max="12293" width="35" style="4" customWidth="1"/>
    <col min="12294" max="12294" width="9.85546875" style="4" customWidth="1"/>
    <col min="12295" max="12544" width="11.42578125" style="4"/>
    <col min="12545" max="12545" width="35" style="4" customWidth="1"/>
    <col min="12546" max="12548" width="13.28515625" style="4" customWidth="1"/>
    <col min="12549" max="12549" width="35" style="4" customWidth="1"/>
    <col min="12550" max="12550" width="9.85546875" style="4" customWidth="1"/>
    <col min="12551" max="12800" width="11.42578125" style="4"/>
    <col min="12801" max="12801" width="35" style="4" customWidth="1"/>
    <col min="12802" max="12804" width="13.28515625" style="4" customWidth="1"/>
    <col min="12805" max="12805" width="35" style="4" customWidth="1"/>
    <col min="12806" max="12806" width="9.85546875" style="4" customWidth="1"/>
    <col min="12807" max="13056" width="11.42578125" style="4"/>
    <col min="13057" max="13057" width="35" style="4" customWidth="1"/>
    <col min="13058" max="13060" width="13.28515625" style="4" customWidth="1"/>
    <col min="13061" max="13061" width="35" style="4" customWidth="1"/>
    <col min="13062" max="13062" width="9.85546875" style="4" customWidth="1"/>
    <col min="13063" max="13312" width="11.42578125" style="4"/>
    <col min="13313" max="13313" width="35" style="4" customWidth="1"/>
    <col min="13314" max="13316" width="13.28515625" style="4" customWidth="1"/>
    <col min="13317" max="13317" width="35" style="4" customWidth="1"/>
    <col min="13318" max="13318" width="9.85546875" style="4" customWidth="1"/>
    <col min="13319" max="13568" width="11.42578125" style="4"/>
    <col min="13569" max="13569" width="35" style="4" customWidth="1"/>
    <col min="13570" max="13572" width="13.28515625" style="4" customWidth="1"/>
    <col min="13573" max="13573" width="35" style="4" customWidth="1"/>
    <col min="13574" max="13574" width="9.85546875" style="4" customWidth="1"/>
    <col min="13575" max="13824" width="11.42578125" style="4"/>
    <col min="13825" max="13825" width="35" style="4" customWidth="1"/>
    <col min="13826" max="13828" width="13.28515625" style="4" customWidth="1"/>
    <col min="13829" max="13829" width="35" style="4" customWidth="1"/>
    <col min="13830" max="13830" width="9.85546875" style="4" customWidth="1"/>
    <col min="13831" max="14080" width="11.42578125" style="4"/>
    <col min="14081" max="14081" width="35" style="4" customWidth="1"/>
    <col min="14082" max="14084" width="13.28515625" style="4" customWidth="1"/>
    <col min="14085" max="14085" width="35" style="4" customWidth="1"/>
    <col min="14086" max="14086" width="9.85546875" style="4" customWidth="1"/>
    <col min="14087" max="14336" width="11.42578125" style="4"/>
    <col min="14337" max="14337" width="35" style="4" customWidth="1"/>
    <col min="14338" max="14340" width="13.28515625" style="4" customWidth="1"/>
    <col min="14341" max="14341" width="35" style="4" customWidth="1"/>
    <col min="14342" max="14342" width="9.85546875" style="4" customWidth="1"/>
    <col min="14343" max="14592" width="11.42578125" style="4"/>
    <col min="14593" max="14593" width="35" style="4" customWidth="1"/>
    <col min="14594" max="14596" width="13.28515625" style="4" customWidth="1"/>
    <col min="14597" max="14597" width="35" style="4" customWidth="1"/>
    <col min="14598" max="14598" width="9.85546875" style="4" customWidth="1"/>
    <col min="14599" max="14848" width="11.42578125" style="4"/>
    <col min="14849" max="14849" width="35" style="4" customWidth="1"/>
    <col min="14850" max="14852" width="13.28515625" style="4" customWidth="1"/>
    <col min="14853" max="14853" width="35" style="4" customWidth="1"/>
    <col min="14854" max="14854" width="9.85546875" style="4" customWidth="1"/>
    <col min="14855" max="15104" width="11.42578125" style="4"/>
    <col min="15105" max="15105" width="35" style="4" customWidth="1"/>
    <col min="15106" max="15108" width="13.28515625" style="4" customWidth="1"/>
    <col min="15109" max="15109" width="35" style="4" customWidth="1"/>
    <col min="15110" max="15110" width="9.85546875" style="4" customWidth="1"/>
    <col min="15111" max="15360" width="11.42578125" style="4"/>
    <col min="15361" max="15361" width="35" style="4" customWidth="1"/>
    <col min="15362" max="15364" width="13.28515625" style="4" customWidth="1"/>
    <col min="15365" max="15365" width="35" style="4" customWidth="1"/>
    <col min="15366" max="15366" width="9.85546875" style="4" customWidth="1"/>
    <col min="15367" max="15616" width="11.42578125" style="4"/>
    <col min="15617" max="15617" width="35" style="4" customWidth="1"/>
    <col min="15618" max="15620" width="13.28515625" style="4" customWidth="1"/>
    <col min="15621" max="15621" width="35" style="4" customWidth="1"/>
    <col min="15622" max="15622" width="9.85546875" style="4" customWidth="1"/>
    <col min="15623" max="15872" width="11.42578125" style="4"/>
    <col min="15873" max="15873" width="35" style="4" customWidth="1"/>
    <col min="15874" max="15876" width="13.28515625" style="4" customWidth="1"/>
    <col min="15877" max="15877" width="35" style="4" customWidth="1"/>
    <col min="15878" max="15878" width="9.85546875" style="4" customWidth="1"/>
    <col min="15879" max="16128" width="11.42578125" style="4"/>
    <col min="16129" max="16129" width="35" style="4" customWidth="1"/>
    <col min="16130" max="16132" width="13.28515625" style="4" customWidth="1"/>
    <col min="16133" max="16133" width="35" style="4" customWidth="1"/>
    <col min="16134" max="16134" width="9.85546875" style="4" customWidth="1"/>
    <col min="16135" max="16384" width="11.42578125" style="4"/>
  </cols>
  <sheetData>
    <row r="1" spans="1:6" ht="24.75" customHeight="1">
      <c r="A1" s="1" t="s">
        <v>0</v>
      </c>
      <c r="E1" s="3" t="s">
        <v>1</v>
      </c>
    </row>
    <row r="2" spans="1:6" ht="18.95" customHeight="1">
      <c r="A2" s="5"/>
      <c r="E2" s="5"/>
    </row>
    <row r="3" spans="1:6" ht="20.25">
      <c r="A3" s="6" t="s">
        <v>2</v>
      </c>
      <c r="D3" s="7" t="s">
        <v>3</v>
      </c>
      <c r="E3" s="7"/>
    </row>
    <row r="4" spans="1:6" ht="18.95" customHeight="1">
      <c r="A4" s="6" t="s">
        <v>4</v>
      </c>
      <c r="E4" s="8" t="s">
        <v>5</v>
      </c>
    </row>
    <row r="5" spans="1:6" ht="18.95" customHeight="1">
      <c r="A5" s="9" t="s">
        <v>6</v>
      </c>
      <c r="E5" s="10" t="s">
        <v>7</v>
      </c>
      <c r="F5" s="11"/>
    </row>
    <row r="6" spans="1:6">
      <c r="E6" s="5"/>
    </row>
    <row r="7" spans="1:6" ht="12.75" customHeight="1">
      <c r="A7" s="13" t="s">
        <v>8</v>
      </c>
      <c r="B7" s="14" t="s">
        <v>9</v>
      </c>
      <c r="C7" s="15" t="s">
        <v>10</v>
      </c>
      <c r="D7" s="16" t="s">
        <v>11</v>
      </c>
      <c r="E7" s="17" t="s">
        <v>12</v>
      </c>
    </row>
    <row r="8" spans="1:6" ht="12.75" customHeight="1">
      <c r="A8" s="18"/>
      <c r="B8" s="19" t="s">
        <v>13</v>
      </c>
      <c r="C8" s="19" t="s">
        <v>13</v>
      </c>
      <c r="D8" s="20" t="s">
        <v>14</v>
      </c>
      <c r="E8" s="5"/>
    </row>
    <row r="9" spans="1:6" ht="12.75" customHeight="1">
      <c r="A9" s="18"/>
      <c r="B9" s="19" t="s">
        <v>15</v>
      </c>
      <c r="C9" s="19" t="s">
        <v>16</v>
      </c>
      <c r="D9" s="21" t="s">
        <v>17</v>
      </c>
      <c r="E9" s="5"/>
    </row>
    <row r="10" spans="1:6" ht="12.75" customHeight="1">
      <c r="A10" s="18"/>
    </row>
    <row r="11" spans="1:6" ht="12.95" customHeight="1">
      <c r="A11" s="22" t="s">
        <v>18</v>
      </c>
      <c r="B11" s="23">
        <f>SUM(B12)</f>
        <v>6346</v>
      </c>
      <c r="C11" s="23">
        <f>SUM(C12)</f>
        <v>13</v>
      </c>
      <c r="D11" s="24">
        <f>SUM(D12)</f>
        <v>1</v>
      </c>
      <c r="E11" s="25" t="s">
        <v>19</v>
      </c>
    </row>
    <row r="12" spans="1:6" ht="12.95" customHeight="1">
      <c r="A12" s="26" t="s">
        <v>20</v>
      </c>
      <c r="B12" s="27">
        <v>6346</v>
      </c>
      <c r="C12" s="27">
        <v>13</v>
      </c>
      <c r="D12" s="28">
        <v>1</v>
      </c>
      <c r="E12" s="29" t="s">
        <v>21</v>
      </c>
    </row>
    <row r="13" spans="1:6" ht="12.95" customHeight="1">
      <c r="A13" s="22" t="s">
        <v>22</v>
      </c>
      <c r="B13" s="23">
        <f>SUM(B14:B15)</f>
        <v>21126</v>
      </c>
      <c r="C13" s="23">
        <f>SUM(C14:C15)</f>
        <v>43</v>
      </c>
      <c r="D13" s="30">
        <f>SUM(D14:D15)</f>
        <v>3</v>
      </c>
      <c r="E13" s="25" t="s">
        <v>23</v>
      </c>
    </row>
    <row r="14" spans="1:6" ht="12.95" customHeight="1">
      <c r="A14" s="31" t="s">
        <v>24</v>
      </c>
      <c r="B14" s="27">
        <v>509</v>
      </c>
      <c r="C14" s="27">
        <v>3</v>
      </c>
      <c r="D14" s="28">
        <v>1</v>
      </c>
      <c r="E14" s="29" t="s">
        <v>25</v>
      </c>
    </row>
    <row r="15" spans="1:6" ht="12.95" customHeight="1">
      <c r="A15" s="31" t="s">
        <v>26</v>
      </c>
      <c r="B15" s="27">
        <v>20617</v>
      </c>
      <c r="C15" s="27">
        <v>40</v>
      </c>
      <c r="D15" s="28">
        <v>2</v>
      </c>
      <c r="E15" s="29" t="s">
        <v>27</v>
      </c>
    </row>
    <row r="16" spans="1:6" ht="12.95" customHeight="1">
      <c r="A16" s="22" t="s">
        <v>28</v>
      </c>
      <c r="B16" s="32">
        <f>SUM(B17:B21)</f>
        <v>62429</v>
      </c>
      <c r="C16" s="32">
        <f>SUM(C17:C21)</f>
        <v>61</v>
      </c>
      <c r="D16" s="32">
        <f>SUM(D17:D21)</f>
        <v>5</v>
      </c>
      <c r="E16" s="25" t="s">
        <v>29</v>
      </c>
    </row>
    <row r="17" spans="1:5" ht="12.95" customHeight="1">
      <c r="A17" s="33" t="s">
        <v>30</v>
      </c>
      <c r="B17" s="27">
        <v>871</v>
      </c>
      <c r="C17" s="27">
        <v>4</v>
      </c>
      <c r="D17" s="28">
        <v>1</v>
      </c>
      <c r="E17" s="29" t="s">
        <v>31</v>
      </c>
    </row>
    <row r="18" spans="1:5" ht="12.95" customHeight="1">
      <c r="A18" s="33" t="s">
        <v>32</v>
      </c>
      <c r="B18" s="27">
        <v>4854</v>
      </c>
      <c r="C18" s="27">
        <v>9</v>
      </c>
      <c r="D18" s="28">
        <v>1</v>
      </c>
      <c r="E18" s="29" t="s">
        <v>33</v>
      </c>
    </row>
    <row r="19" spans="1:5" ht="12.95" customHeight="1">
      <c r="A19" s="31" t="s">
        <v>34</v>
      </c>
      <c r="B19" s="27">
        <v>46905</v>
      </c>
      <c r="C19" s="27">
        <v>26</v>
      </c>
      <c r="D19" s="28">
        <v>1</v>
      </c>
      <c r="E19" s="29" t="s">
        <v>35</v>
      </c>
    </row>
    <row r="20" spans="1:5" ht="12.95" customHeight="1">
      <c r="A20" s="33" t="s">
        <v>36</v>
      </c>
      <c r="B20" s="27">
        <v>8342</v>
      </c>
      <c r="C20" s="27">
        <v>18</v>
      </c>
      <c r="D20" s="28">
        <v>1</v>
      </c>
      <c r="E20" s="29" t="s">
        <v>37</v>
      </c>
    </row>
    <row r="21" spans="1:5" ht="12.95" customHeight="1">
      <c r="A21" s="31" t="s">
        <v>38</v>
      </c>
      <c r="B21" s="27">
        <v>1457</v>
      </c>
      <c r="C21" s="27">
        <v>4</v>
      </c>
      <c r="D21" s="28">
        <v>1</v>
      </c>
      <c r="E21" s="29" t="s">
        <v>39</v>
      </c>
    </row>
    <row r="22" spans="1:5" ht="12.95" customHeight="1">
      <c r="A22" s="34" t="s">
        <v>40</v>
      </c>
      <c r="B22" s="32">
        <f>SUM(B23:B31)</f>
        <v>326317</v>
      </c>
      <c r="C22" s="32">
        <f>SUM(C23:C31)</f>
        <v>238</v>
      </c>
      <c r="D22" s="32">
        <f>SUM(D23:D31)</f>
        <v>13</v>
      </c>
      <c r="E22" s="25" t="s">
        <v>41</v>
      </c>
    </row>
    <row r="23" spans="1:5" ht="12.95" customHeight="1">
      <c r="A23" s="33" t="s">
        <v>42</v>
      </c>
      <c r="B23" s="27">
        <v>71360</v>
      </c>
      <c r="C23" s="27">
        <v>75</v>
      </c>
      <c r="D23" s="28">
        <v>2</v>
      </c>
      <c r="E23" s="29" t="s">
        <v>43</v>
      </c>
    </row>
    <row r="24" spans="1:5" ht="12.95" customHeight="1">
      <c r="A24" s="33" t="s">
        <v>44</v>
      </c>
      <c r="B24" s="27">
        <v>5065</v>
      </c>
      <c r="C24" s="27">
        <v>9</v>
      </c>
      <c r="D24" s="28">
        <v>1</v>
      </c>
      <c r="E24" s="29" t="s">
        <v>45</v>
      </c>
    </row>
    <row r="25" spans="1:5" ht="12.95" customHeight="1">
      <c r="A25" s="33" t="s">
        <v>46</v>
      </c>
      <c r="B25" s="27">
        <v>54838</v>
      </c>
      <c r="C25" s="27">
        <v>33</v>
      </c>
      <c r="D25" s="28">
        <v>1</v>
      </c>
      <c r="E25" s="29" t="s">
        <v>47</v>
      </c>
    </row>
    <row r="26" spans="1:5" ht="12.95" customHeight="1">
      <c r="A26" s="35" t="s">
        <v>48</v>
      </c>
      <c r="B26" s="27">
        <v>45999</v>
      </c>
      <c r="C26" s="27">
        <v>32</v>
      </c>
      <c r="D26" s="28">
        <v>2</v>
      </c>
      <c r="E26" s="29" t="s">
        <v>49</v>
      </c>
    </row>
    <row r="27" spans="1:5" ht="12.95" customHeight="1">
      <c r="A27" s="36" t="s">
        <v>50</v>
      </c>
      <c r="B27" s="27">
        <v>550</v>
      </c>
      <c r="C27" s="27">
        <v>2</v>
      </c>
      <c r="D27" s="28">
        <v>1</v>
      </c>
      <c r="E27" s="37" t="s">
        <v>51</v>
      </c>
    </row>
    <row r="28" spans="1:5" ht="12.95" customHeight="1">
      <c r="A28" s="31" t="s">
        <v>52</v>
      </c>
      <c r="B28" s="27">
        <v>91349</v>
      </c>
      <c r="C28" s="27">
        <v>43</v>
      </c>
      <c r="D28" s="28">
        <v>2</v>
      </c>
      <c r="E28" s="29" t="s">
        <v>53</v>
      </c>
    </row>
    <row r="29" spans="1:5" ht="12.95" customHeight="1">
      <c r="A29" s="36" t="s">
        <v>54</v>
      </c>
      <c r="B29" s="27">
        <v>13482</v>
      </c>
      <c r="C29" s="27">
        <v>6</v>
      </c>
      <c r="D29" s="28">
        <v>1</v>
      </c>
      <c r="E29" s="37" t="s">
        <v>55</v>
      </c>
    </row>
    <row r="30" spans="1:5" ht="12.95" customHeight="1">
      <c r="A30" s="31" t="s">
        <v>56</v>
      </c>
      <c r="B30" s="27">
        <v>33851</v>
      </c>
      <c r="C30" s="27">
        <v>21</v>
      </c>
      <c r="D30" s="28">
        <v>2</v>
      </c>
      <c r="E30" s="29" t="s">
        <v>57</v>
      </c>
    </row>
    <row r="31" spans="1:5" ht="12.95" customHeight="1">
      <c r="A31" s="35" t="s">
        <v>58</v>
      </c>
      <c r="B31" s="27">
        <v>9823</v>
      </c>
      <c r="C31" s="27">
        <v>17</v>
      </c>
      <c r="D31" s="28">
        <v>1</v>
      </c>
      <c r="E31" s="29" t="s">
        <v>59</v>
      </c>
    </row>
    <row r="32" spans="1:5" ht="12.95" customHeight="1">
      <c r="A32" s="22" t="s">
        <v>60</v>
      </c>
      <c r="B32" s="32">
        <f>SUM(B33:B35)</f>
        <v>106778</v>
      </c>
      <c r="C32" s="32">
        <f>SUM(C33:C35)</f>
        <v>103</v>
      </c>
      <c r="D32" s="30">
        <f>SUM(D33:D35)</f>
        <v>4</v>
      </c>
      <c r="E32" s="25" t="s">
        <v>61</v>
      </c>
    </row>
    <row r="33" spans="1:5" ht="12.95" customHeight="1">
      <c r="A33" s="38" t="s">
        <v>62</v>
      </c>
      <c r="B33" s="27">
        <v>56659</v>
      </c>
      <c r="C33" s="27">
        <v>76</v>
      </c>
      <c r="D33" s="28">
        <v>2</v>
      </c>
      <c r="E33" s="29" t="s">
        <v>63</v>
      </c>
    </row>
    <row r="34" spans="1:5" ht="12.95" customHeight="1">
      <c r="A34" s="33" t="s">
        <v>64</v>
      </c>
      <c r="B34" s="27">
        <v>41036</v>
      </c>
      <c r="C34" s="27">
        <v>22</v>
      </c>
      <c r="D34" s="28">
        <v>1</v>
      </c>
      <c r="E34" s="29" t="s">
        <v>65</v>
      </c>
    </row>
    <row r="35" spans="1:5" ht="12.95" customHeight="1">
      <c r="A35" s="36" t="s">
        <v>66</v>
      </c>
      <c r="B35" s="27">
        <v>9083</v>
      </c>
      <c r="C35" s="27">
        <v>5</v>
      </c>
      <c r="D35" s="28">
        <v>1</v>
      </c>
      <c r="E35" s="37" t="s">
        <v>67</v>
      </c>
    </row>
    <row r="36" spans="1:5" ht="12.95" customHeight="1">
      <c r="A36" s="34" t="s">
        <v>68</v>
      </c>
      <c r="B36" s="32">
        <f>SUM(B37:B40)</f>
        <v>130874</v>
      </c>
      <c r="C36" s="32">
        <f>SUM(C37:C40)</f>
        <v>136</v>
      </c>
      <c r="D36" s="32">
        <f>SUM(D37:D40)</f>
        <v>8</v>
      </c>
      <c r="E36" s="25" t="s">
        <v>69</v>
      </c>
    </row>
    <row r="37" spans="1:5" ht="12.95" customHeight="1">
      <c r="A37" s="38" t="s">
        <v>70</v>
      </c>
      <c r="B37" s="27">
        <v>34526</v>
      </c>
      <c r="C37" s="27">
        <v>15</v>
      </c>
      <c r="D37" s="28">
        <v>1</v>
      </c>
      <c r="E37" s="29" t="s">
        <v>71</v>
      </c>
    </row>
    <row r="38" spans="1:5" ht="12.95" customHeight="1">
      <c r="A38" s="36" t="s">
        <v>72</v>
      </c>
      <c r="B38" s="27">
        <v>11969</v>
      </c>
      <c r="C38" s="27">
        <v>17</v>
      </c>
      <c r="D38" s="28">
        <v>2</v>
      </c>
      <c r="E38" s="37" t="s">
        <v>73</v>
      </c>
    </row>
    <row r="39" spans="1:5" ht="12.95" customHeight="1">
      <c r="A39" s="38" t="s">
        <v>74</v>
      </c>
      <c r="B39" s="27">
        <v>40007</v>
      </c>
      <c r="C39" s="27">
        <v>47</v>
      </c>
      <c r="D39" s="28">
        <v>3</v>
      </c>
      <c r="E39" s="29" t="s">
        <v>75</v>
      </c>
    </row>
    <row r="40" spans="1:5" ht="12.95" customHeight="1">
      <c r="A40" s="38" t="s">
        <v>76</v>
      </c>
      <c r="B40" s="27">
        <v>44372</v>
      </c>
      <c r="C40" s="27">
        <v>57</v>
      </c>
      <c r="D40" s="28">
        <v>2</v>
      </c>
      <c r="E40" s="29" t="s">
        <v>77</v>
      </c>
    </row>
    <row r="41" spans="1:5" ht="12.95" customHeight="1">
      <c r="A41" s="34" t="s">
        <v>78</v>
      </c>
      <c r="B41" s="32">
        <f>SUM(B42:B47)</f>
        <v>348636</v>
      </c>
      <c r="C41" s="32">
        <f>SUM(C42:C47)</f>
        <v>262</v>
      </c>
      <c r="D41" s="30">
        <f>SUM(D42:D47)</f>
        <v>12</v>
      </c>
      <c r="E41" s="25" t="s">
        <v>79</v>
      </c>
    </row>
    <row r="42" spans="1:5" ht="12.95" customHeight="1">
      <c r="A42" s="39" t="s">
        <v>80</v>
      </c>
      <c r="B42" s="27">
        <v>21443</v>
      </c>
      <c r="C42" s="27">
        <v>19</v>
      </c>
      <c r="D42" s="28">
        <v>1</v>
      </c>
      <c r="E42" s="29" t="s">
        <v>81</v>
      </c>
    </row>
    <row r="43" spans="1:5" ht="12.95" customHeight="1">
      <c r="A43" s="39" t="s">
        <v>82</v>
      </c>
      <c r="B43" s="27">
        <v>9647</v>
      </c>
      <c r="C43" s="27">
        <v>9</v>
      </c>
      <c r="D43" s="28">
        <v>1</v>
      </c>
      <c r="E43" s="29" t="s">
        <v>83</v>
      </c>
    </row>
    <row r="44" spans="1:5" ht="12.95" customHeight="1">
      <c r="A44" s="35" t="s">
        <v>84</v>
      </c>
      <c r="B44" s="27">
        <v>12832</v>
      </c>
      <c r="C44" s="27">
        <v>27</v>
      </c>
      <c r="D44" s="28">
        <v>2</v>
      </c>
      <c r="E44" s="29" t="s">
        <v>85</v>
      </c>
    </row>
    <row r="45" spans="1:5" ht="12.95" customHeight="1">
      <c r="A45" s="35" t="s">
        <v>86</v>
      </c>
      <c r="B45" s="27">
        <v>31942</v>
      </c>
      <c r="C45" s="27">
        <v>28</v>
      </c>
      <c r="D45" s="28">
        <v>1</v>
      </c>
      <c r="E45" s="29" t="s">
        <v>87</v>
      </c>
    </row>
    <row r="46" spans="1:5" ht="12.95" customHeight="1">
      <c r="A46" s="39" t="s">
        <v>88</v>
      </c>
      <c r="B46" s="27">
        <v>271239</v>
      </c>
      <c r="C46" s="27">
        <v>174</v>
      </c>
      <c r="D46" s="28">
        <v>6</v>
      </c>
      <c r="E46" s="29" t="s">
        <v>89</v>
      </c>
    </row>
    <row r="47" spans="1:5" ht="12.95" customHeight="1">
      <c r="A47" s="36" t="s">
        <v>90</v>
      </c>
      <c r="B47" s="27">
        <v>1533</v>
      </c>
      <c r="C47" s="27">
        <v>5</v>
      </c>
      <c r="D47" s="28">
        <v>1</v>
      </c>
      <c r="E47" s="37" t="s">
        <v>91</v>
      </c>
    </row>
    <row r="48" spans="1:5" ht="12.95" customHeight="1">
      <c r="A48" s="34" t="s">
        <v>92</v>
      </c>
      <c r="B48" s="32">
        <f>SUM(B49:B54)</f>
        <v>139037</v>
      </c>
      <c r="C48" s="32">
        <f>SUM(C49:C54)</f>
        <v>175</v>
      </c>
      <c r="D48" s="32">
        <f>SUM(D49:D54)</f>
        <v>9</v>
      </c>
      <c r="E48" s="40" t="s">
        <v>93</v>
      </c>
    </row>
    <row r="49" spans="1:5" ht="12.95" customHeight="1">
      <c r="A49" s="33" t="s">
        <v>94</v>
      </c>
      <c r="B49" s="27">
        <v>35338</v>
      </c>
      <c r="C49" s="27">
        <v>22</v>
      </c>
      <c r="D49" s="28">
        <v>1</v>
      </c>
      <c r="E49" s="29" t="s">
        <v>95</v>
      </c>
    </row>
    <row r="50" spans="1:5" ht="12.95" customHeight="1">
      <c r="A50" s="31" t="s">
        <v>96</v>
      </c>
      <c r="B50" s="27">
        <v>3977</v>
      </c>
      <c r="C50" s="27">
        <v>7</v>
      </c>
      <c r="D50" s="28">
        <v>1</v>
      </c>
      <c r="E50" s="29" t="s">
        <v>97</v>
      </c>
    </row>
    <row r="51" spans="1:5" ht="12.95" customHeight="1">
      <c r="A51" s="41" t="s">
        <v>98</v>
      </c>
      <c r="B51" s="27">
        <v>2891</v>
      </c>
      <c r="C51" s="27">
        <v>7</v>
      </c>
      <c r="D51" s="42">
        <v>1</v>
      </c>
      <c r="E51" s="29" t="s">
        <v>99</v>
      </c>
    </row>
    <row r="52" spans="1:5" ht="12.95" customHeight="1">
      <c r="A52" s="31" t="s">
        <v>100</v>
      </c>
      <c r="B52" s="27">
        <v>28606</v>
      </c>
      <c r="C52" s="27">
        <v>40</v>
      </c>
      <c r="D52" s="28">
        <v>2</v>
      </c>
      <c r="E52" s="29" t="s">
        <v>101</v>
      </c>
    </row>
    <row r="53" spans="1:5" ht="12.95" customHeight="1">
      <c r="A53" s="33" t="s">
        <v>102</v>
      </c>
      <c r="B53" s="27">
        <v>62910</v>
      </c>
      <c r="C53" s="27">
        <v>88</v>
      </c>
      <c r="D53" s="28">
        <v>3</v>
      </c>
      <c r="E53" s="29" t="s">
        <v>103</v>
      </c>
    </row>
    <row r="54" spans="1:5" ht="12.95" customHeight="1">
      <c r="A54" s="43" t="s">
        <v>104</v>
      </c>
      <c r="B54" s="27">
        <v>5315</v>
      </c>
      <c r="C54" s="27">
        <v>11</v>
      </c>
      <c r="D54" s="28">
        <v>1</v>
      </c>
      <c r="E54" s="29" t="s">
        <v>105</v>
      </c>
    </row>
    <row r="55" spans="1:5" ht="12.75" customHeight="1"/>
    <row r="56" spans="1:5" ht="12.75" customHeight="1"/>
    <row r="57" spans="1:5" ht="13.5" customHeight="1"/>
    <row r="58" spans="1:5" ht="12.75" customHeight="1">
      <c r="A58" s="44"/>
      <c r="B58" s="45"/>
      <c r="C58" s="45"/>
      <c r="D58" s="45"/>
      <c r="E58" s="44"/>
    </row>
    <row r="59" spans="1:5" ht="12.75" customHeight="1">
      <c r="B59" s="46"/>
      <c r="C59" s="46"/>
      <c r="D59" s="46"/>
    </row>
    <row r="60" spans="1:5" ht="12.75" customHeight="1">
      <c r="B60" s="45"/>
      <c r="C60" s="45"/>
      <c r="D60" s="45"/>
    </row>
    <row r="61" spans="1:5" ht="12.75" customHeight="1">
      <c r="B61" s="47"/>
      <c r="C61" s="47"/>
      <c r="D61" s="47"/>
    </row>
    <row r="62" spans="1:5" ht="12.75" customHeight="1">
      <c r="B62" s="47"/>
      <c r="C62" s="47"/>
      <c r="D62" s="47"/>
    </row>
    <row r="63" spans="1:5" ht="15" customHeight="1">
      <c r="B63" s="4"/>
      <c r="C63" s="4"/>
      <c r="D63" s="47"/>
    </row>
    <row r="64" spans="1:5" ht="15" customHeight="1">
      <c r="B64" s="47"/>
      <c r="C64" s="47"/>
      <c r="D64" s="47"/>
    </row>
    <row r="65" spans="1:4" ht="15" customHeight="1">
      <c r="A65" s="48"/>
      <c r="B65" s="45"/>
      <c r="C65" s="45"/>
      <c r="D65" s="45"/>
    </row>
    <row r="66" spans="1:4" ht="15" customHeight="1">
      <c r="B66" s="45"/>
      <c r="C66" s="45"/>
      <c r="D66" s="45"/>
    </row>
    <row r="67" spans="1:4" ht="15" customHeight="1">
      <c r="B67" s="45"/>
      <c r="C67" s="45"/>
      <c r="D67" s="45"/>
    </row>
    <row r="68" spans="1:4" ht="15" customHeight="1">
      <c r="B68" s="45"/>
      <c r="C68" s="45"/>
      <c r="D68" s="45"/>
    </row>
    <row r="69" spans="1:4" ht="15" customHeight="1">
      <c r="B69" s="45"/>
      <c r="C69" s="45"/>
      <c r="D69" s="45"/>
    </row>
    <row r="70" spans="1:4" ht="15" customHeight="1">
      <c r="A70" s="48"/>
      <c r="B70" s="45"/>
      <c r="C70" s="45"/>
      <c r="D70" s="45"/>
    </row>
    <row r="71" spans="1:4" ht="15" customHeight="1">
      <c r="A71" s="48"/>
      <c r="B71" s="45"/>
      <c r="C71" s="45"/>
      <c r="D71" s="45"/>
    </row>
    <row r="72" spans="1:4" ht="15" customHeight="1">
      <c r="A72" s="48"/>
      <c r="B72" s="45"/>
      <c r="C72" s="45"/>
      <c r="D72" s="45"/>
    </row>
    <row r="73" spans="1:4" ht="15" customHeight="1">
      <c r="A73" s="48"/>
      <c r="B73" s="45"/>
      <c r="C73" s="45"/>
      <c r="D73" s="45"/>
    </row>
    <row r="74" spans="1:4" ht="15" customHeight="1">
      <c r="B74" s="45"/>
      <c r="C74" s="45"/>
      <c r="D74" s="45"/>
    </row>
    <row r="75" spans="1:4" ht="15" customHeight="1">
      <c r="A75" s="48"/>
      <c r="B75" s="45"/>
      <c r="C75" s="45"/>
      <c r="D75" s="45"/>
    </row>
    <row r="76" spans="1:4" ht="15" customHeight="1">
      <c r="B76" s="45"/>
      <c r="C76" s="45"/>
      <c r="D76" s="45"/>
    </row>
    <row r="77" spans="1:4" ht="15" customHeight="1">
      <c r="A77" s="18"/>
      <c r="B77" s="45"/>
      <c r="C77" s="45"/>
      <c r="D77" s="45"/>
    </row>
    <row r="78" spans="1:4" ht="15" customHeight="1">
      <c r="A78" s="48"/>
      <c r="B78" s="45"/>
      <c r="C78" s="45"/>
      <c r="D78" s="45"/>
    </row>
    <row r="79" spans="1:4" ht="15" customHeight="1">
      <c r="A79" s="48"/>
      <c r="B79" s="45"/>
      <c r="C79" s="45"/>
      <c r="D79" s="45"/>
    </row>
    <row r="80" spans="1:4" ht="15" customHeight="1">
      <c r="A80" s="48"/>
      <c r="B80" s="45"/>
      <c r="C80" s="45"/>
      <c r="D80" s="45"/>
    </row>
    <row r="81" spans="1:4" ht="15" customHeight="1">
      <c r="A81" s="48"/>
      <c r="B81" s="45"/>
      <c r="C81" s="45"/>
      <c r="D81" s="45"/>
    </row>
    <row r="82" spans="1:4" ht="15" customHeight="1">
      <c r="B82" s="45"/>
      <c r="C82" s="45"/>
      <c r="D82" s="45"/>
    </row>
    <row r="83" spans="1:4" ht="15" customHeight="1">
      <c r="B83" s="45"/>
      <c r="C83" s="45"/>
      <c r="D83" s="45"/>
    </row>
    <row r="84" spans="1:4" ht="15" customHeight="1">
      <c r="A84" s="48"/>
      <c r="B84" s="45"/>
      <c r="C84" s="45"/>
      <c r="D84" s="45"/>
    </row>
    <row r="85" spans="1:4" ht="15" customHeight="1">
      <c r="B85" s="45"/>
      <c r="C85" s="45"/>
      <c r="D85" s="45"/>
    </row>
    <row r="86" spans="1:4" ht="15" customHeight="1">
      <c r="B86" s="45"/>
      <c r="C86" s="45"/>
      <c r="D86" s="45"/>
    </row>
    <row r="87" spans="1:4" ht="15" customHeight="1">
      <c r="A87" s="48"/>
      <c r="B87" s="45"/>
      <c r="C87" s="45"/>
      <c r="D87" s="45"/>
    </row>
    <row r="88" spans="1:4" ht="15" customHeight="1">
      <c r="B88" s="45"/>
      <c r="C88" s="45"/>
      <c r="D88" s="45"/>
    </row>
    <row r="89" spans="1:4" ht="15" customHeight="1">
      <c r="B89" s="45"/>
      <c r="C89" s="45"/>
      <c r="D89" s="45"/>
    </row>
    <row r="90" spans="1:4" ht="15" customHeight="1">
      <c r="B90" s="45"/>
      <c r="C90" s="45"/>
      <c r="D90" s="45"/>
    </row>
    <row r="91" spans="1:4" ht="15" customHeight="1">
      <c r="B91" s="45"/>
      <c r="C91" s="45"/>
      <c r="D91" s="45"/>
    </row>
    <row r="92" spans="1:4" ht="15" customHeight="1">
      <c r="A92" s="48"/>
      <c r="B92" s="45"/>
      <c r="C92" s="45"/>
      <c r="D92" s="45"/>
    </row>
    <row r="93" spans="1:4" ht="15" customHeight="1">
      <c r="B93" s="45"/>
      <c r="C93" s="45"/>
      <c r="D93" s="45"/>
    </row>
    <row r="94" spans="1:4" ht="15" customHeight="1">
      <c r="B94" s="45"/>
      <c r="C94" s="45"/>
      <c r="D94" s="45"/>
    </row>
    <row r="95" spans="1:4" ht="15" customHeight="1">
      <c r="B95" s="45"/>
      <c r="C95" s="45"/>
      <c r="D95" s="45"/>
    </row>
    <row r="96" spans="1:4" ht="15" customHeight="1">
      <c r="A96" s="48"/>
      <c r="B96" s="45"/>
      <c r="C96" s="45"/>
      <c r="D96" s="45"/>
    </row>
    <row r="97" spans="1:4" ht="15" customHeight="1">
      <c r="B97" s="45"/>
      <c r="C97" s="45"/>
      <c r="D97" s="45"/>
    </row>
    <row r="98" spans="1:4" ht="15" customHeight="1">
      <c r="B98" s="45"/>
      <c r="C98" s="45"/>
      <c r="D98" s="45"/>
    </row>
    <row r="99" spans="1:4" ht="15" customHeight="1">
      <c r="B99" s="47"/>
      <c r="C99" s="47"/>
      <c r="D99" s="47"/>
    </row>
    <row r="100" spans="1:4" ht="15" customHeight="1">
      <c r="A100" s="48"/>
      <c r="B100" s="45"/>
      <c r="C100" s="45"/>
      <c r="D100" s="45"/>
    </row>
    <row r="101" spans="1:4" ht="15" customHeight="1">
      <c r="B101" s="45"/>
      <c r="C101" s="45"/>
      <c r="D101" s="45"/>
    </row>
    <row r="102" spans="1:4" ht="15" customHeight="1">
      <c r="B102" s="45"/>
      <c r="C102" s="45"/>
      <c r="D102" s="45"/>
    </row>
    <row r="103" spans="1:4" ht="15" customHeight="1">
      <c r="B103" s="47"/>
      <c r="C103" s="47"/>
      <c r="D103" s="47"/>
    </row>
    <row r="104" spans="1:4" ht="15" customHeight="1">
      <c r="B104" s="45"/>
      <c r="C104" s="45"/>
      <c r="D104" s="45"/>
    </row>
    <row r="105" spans="1:4" ht="15" customHeight="1">
      <c r="B105" s="45"/>
      <c r="C105" s="45"/>
      <c r="D105" s="45"/>
    </row>
    <row r="106" spans="1:4" ht="15" customHeight="1">
      <c r="A106" s="48"/>
      <c r="B106" s="45"/>
      <c r="C106" s="45"/>
      <c r="D106" s="45"/>
    </row>
    <row r="107" spans="1:4" ht="14.25">
      <c r="A107" s="49"/>
      <c r="B107" s="45"/>
      <c r="C107" s="45"/>
      <c r="D107" s="45"/>
    </row>
    <row r="112" spans="1:4">
      <c r="B112" s="50"/>
      <c r="C112" s="50"/>
      <c r="D112" s="50"/>
    </row>
  </sheetData>
  <mergeCells count="1">
    <mergeCell ref="D3:E3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5"/>
  <sheetViews>
    <sheetView showGridLines="0" tabSelected="1" workbookViewId="0"/>
  </sheetViews>
  <sheetFormatPr baseColWidth="10" defaultColWidth="11.42578125" defaultRowHeight="12.75"/>
  <cols>
    <col min="1" max="1" width="35" style="12" customWidth="1"/>
    <col min="2" max="3" width="13.28515625" style="2" customWidth="1"/>
    <col min="4" max="4" width="15.7109375" style="2" customWidth="1"/>
    <col min="5" max="5" width="35" style="53" customWidth="1"/>
    <col min="6" max="6" width="9.85546875" style="53" customWidth="1"/>
    <col min="7" max="256" width="11.42578125" style="53"/>
    <col min="257" max="257" width="35" style="53" customWidth="1"/>
    <col min="258" max="259" width="13.28515625" style="53" customWidth="1"/>
    <col min="260" max="260" width="15.7109375" style="53" customWidth="1"/>
    <col min="261" max="261" width="35" style="53" customWidth="1"/>
    <col min="262" max="262" width="9.85546875" style="53" customWidth="1"/>
    <col min="263" max="512" width="11.42578125" style="53"/>
    <col min="513" max="513" width="35" style="53" customWidth="1"/>
    <col min="514" max="515" width="13.28515625" style="53" customWidth="1"/>
    <col min="516" max="516" width="15.7109375" style="53" customWidth="1"/>
    <col min="517" max="517" width="35" style="53" customWidth="1"/>
    <col min="518" max="518" width="9.85546875" style="53" customWidth="1"/>
    <col min="519" max="768" width="11.42578125" style="53"/>
    <col min="769" max="769" width="35" style="53" customWidth="1"/>
    <col min="770" max="771" width="13.28515625" style="53" customWidth="1"/>
    <col min="772" max="772" width="15.7109375" style="53" customWidth="1"/>
    <col min="773" max="773" width="35" style="53" customWidth="1"/>
    <col min="774" max="774" width="9.85546875" style="53" customWidth="1"/>
    <col min="775" max="1024" width="11.42578125" style="53"/>
    <col min="1025" max="1025" width="35" style="53" customWidth="1"/>
    <col min="1026" max="1027" width="13.28515625" style="53" customWidth="1"/>
    <col min="1028" max="1028" width="15.7109375" style="53" customWidth="1"/>
    <col min="1029" max="1029" width="35" style="53" customWidth="1"/>
    <col min="1030" max="1030" width="9.85546875" style="53" customWidth="1"/>
    <col min="1031" max="1280" width="11.42578125" style="53"/>
    <col min="1281" max="1281" width="35" style="53" customWidth="1"/>
    <col min="1282" max="1283" width="13.28515625" style="53" customWidth="1"/>
    <col min="1284" max="1284" width="15.7109375" style="53" customWidth="1"/>
    <col min="1285" max="1285" width="35" style="53" customWidth="1"/>
    <col min="1286" max="1286" width="9.85546875" style="53" customWidth="1"/>
    <col min="1287" max="1536" width="11.42578125" style="53"/>
    <col min="1537" max="1537" width="35" style="53" customWidth="1"/>
    <col min="1538" max="1539" width="13.28515625" style="53" customWidth="1"/>
    <col min="1540" max="1540" width="15.7109375" style="53" customWidth="1"/>
    <col min="1541" max="1541" width="35" style="53" customWidth="1"/>
    <col min="1542" max="1542" width="9.85546875" style="53" customWidth="1"/>
    <col min="1543" max="1792" width="11.42578125" style="53"/>
    <col min="1793" max="1793" width="35" style="53" customWidth="1"/>
    <col min="1794" max="1795" width="13.28515625" style="53" customWidth="1"/>
    <col min="1796" max="1796" width="15.7109375" style="53" customWidth="1"/>
    <col min="1797" max="1797" width="35" style="53" customWidth="1"/>
    <col min="1798" max="1798" width="9.85546875" style="53" customWidth="1"/>
    <col min="1799" max="2048" width="11.42578125" style="53"/>
    <col min="2049" max="2049" width="35" style="53" customWidth="1"/>
    <col min="2050" max="2051" width="13.28515625" style="53" customWidth="1"/>
    <col min="2052" max="2052" width="15.7109375" style="53" customWidth="1"/>
    <col min="2053" max="2053" width="35" style="53" customWidth="1"/>
    <col min="2054" max="2054" width="9.85546875" style="53" customWidth="1"/>
    <col min="2055" max="2304" width="11.42578125" style="53"/>
    <col min="2305" max="2305" width="35" style="53" customWidth="1"/>
    <col min="2306" max="2307" width="13.28515625" style="53" customWidth="1"/>
    <col min="2308" max="2308" width="15.7109375" style="53" customWidth="1"/>
    <col min="2309" max="2309" width="35" style="53" customWidth="1"/>
    <col min="2310" max="2310" width="9.85546875" style="53" customWidth="1"/>
    <col min="2311" max="2560" width="11.42578125" style="53"/>
    <col min="2561" max="2561" width="35" style="53" customWidth="1"/>
    <col min="2562" max="2563" width="13.28515625" style="53" customWidth="1"/>
    <col min="2564" max="2564" width="15.7109375" style="53" customWidth="1"/>
    <col min="2565" max="2565" width="35" style="53" customWidth="1"/>
    <col min="2566" max="2566" width="9.85546875" style="53" customWidth="1"/>
    <col min="2567" max="2816" width="11.42578125" style="53"/>
    <col min="2817" max="2817" width="35" style="53" customWidth="1"/>
    <col min="2818" max="2819" width="13.28515625" style="53" customWidth="1"/>
    <col min="2820" max="2820" width="15.7109375" style="53" customWidth="1"/>
    <col min="2821" max="2821" width="35" style="53" customWidth="1"/>
    <col min="2822" max="2822" width="9.85546875" style="53" customWidth="1"/>
    <col min="2823" max="3072" width="11.42578125" style="53"/>
    <col min="3073" max="3073" width="35" style="53" customWidth="1"/>
    <col min="3074" max="3075" width="13.28515625" style="53" customWidth="1"/>
    <col min="3076" max="3076" width="15.7109375" style="53" customWidth="1"/>
    <col min="3077" max="3077" width="35" style="53" customWidth="1"/>
    <col min="3078" max="3078" width="9.85546875" style="53" customWidth="1"/>
    <col min="3079" max="3328" width="11.42578125" style="53"/>
    <col min="3329" max="3329" width="35" style="53" customWidth="1"/>
    <col min="3330" max="3331" width="13.28515625" style="53" customWidth="1"/>
    <col min="3332" max="3332" width="15.7109375" style="53" customWidth="1"/>
    <col min="3333" max="3333" width="35" style="53" customWidth="1"/>
    <col min="3334" max="3334" width="9.85546875" style="53" customWidth="1"/>
    <col min="3335" max="3584" width="11.42578125" style="53"/>
    <col min="3585" max="3585" width="35" style="53" customWidth="1"/>
    <col min="3586" max="3587" width="13.28515625" style="53" customWidth="1"/>
    <col min="3588" max="3588" width="15.7109375" style="53" customWidth="1"/>
    <col min="3589" max="3589" width="35" style="53" customWidth="1"/>
    <col min="3590" max="3590" width="9.85546875" style="53" customWidth="1"/>
    <col min="3591" max="3840" width="11.42578125" style="53"/>
    <col min="3841" max="3841" width="35" style="53" customWidth="1"/>
    <col min="3842" max="3843" width="13.28515625" style="53" customWidth="1"/>
    <col min="3844" max="3844" width="15.7109375" style="53" customWidth="1"/>
    <col min="3845" max="3845" width="35" style="53" customWidth="1"/>
    <col min="3846" max="3846" width="9.85546875" style="53" customWidth="1"/>
    <col min="3847" max="4096" width="11.42578125" style="53"/>
    <col min="4097" max="4097" width="35" style="53" customWidth="1"/>
    <col min="4098" max="4099" width="13.28515625" style="53" customWidth="1"/>
    <col min="4100" max="4100" width="15.7109375" style="53" customWidth="1"/>
    <col min="4101" max="4101" width="35" style="53" customWidth="1"/>
    <col min="4102" max="4102" width="9.85546875" style="53" customWidth="1"/>
    <col min="4103" max="4352" width="11.42578125" style="53"/>
    <col min="4353" max="4353" width="35" style="53" customWidth="1"/>
    <col min="4354" max="4355" width="13.28515625" style="53" customWidth="1"/>
    <col min="4356" max="4356" width="15.7109375" style="53" customWidth="1"/>
    <col min="4357" max="4357" width="35" style="53" customWidth="1"/>
    <col min="4358" max="4358" width="9.85546875" style="53" customWidth="1"/>
    <col min="4359" max="4608" width="11.42578125" style="53"/>
    <col min="4609" max="4609" width="35" style="53" customWidth="1"/>
    <col min="4610" max="4611" width="13.28515625" style="53" customWidth="1"/>
    <col min="4612" max="4612" width="15.7109375" style="53" customWidth="1"/>
    <col min="4613" max="4613" width="35" style="53" customWidth="1"/>
    <col min="4614" max="4614" width="9.85546875" style="53" customWidth="1"/>
    <col min="4615" max="4864" width="11.42578125" style="53"/>
    <col min="4865" max="4865" width="35" style="53" customWidth="1"/>
    <col min="4866" max="4867" width="13.28515625" style="53" customWidth="1"/>
    <col min="4868" max="4868" width="15.7109375" style="53" customWidth="1"/>
    <col min="4869" max="4869" width="35" style="53" customWidth="1"/>
    <col min="4870" max="4870" width="9.85546875" style="53" customWidth="1"/>
    <col min="4871" max="5120" width="11.42578125" style="53"/>
    <col min="5121" max="5121" width="35" style="53" customWidth="1"/>
    <col min="5122" max="5123" width="13.28515625" style="53" customWidth="1"/>
    <col min="5124" max="5124" width="15.7109375" style="53" customWidth="1"/>
    <col min="5125" max="5125" width="35" style="53" customWidth="1"/>
    <col min="5126" max="5126" width="9.85546875" style="53" customWidth="1"/>
    <col min="5127" max="5376" width="11.42578125" style="53"/>
    <col min="5377" max="5377" width="35" style="53" customWidth="1"/>
    <col min="5378" max="5379" width="13.28515625" style="53" customWidth="1"/>
    <col min="5380" max="5380" width="15.7109375" style="53" customWidth="1"/>
    <col min="5381" max="5381" width="35" style="53" customWidth="1"/>
    <col min="5382" max="5382" width="9.85546875" style="53" customWidth="1"/>
    <col min="5383" max="5632" width="11.42578125" style="53"/>
    <col min="5633" max="5633" width="35" style="53" customWidth="1"/>
    <col min="5634" max="5635" width="13.28515625" style="53" customWidth="1"/>
    <col min="5636" max="5636" width="15.7109375" style="53" customWidth="1"/>
    <col min="5637" max="5637" width="35" style="53" customWidth="1"/>
    <col min="5638" max="5638" width="9.85546875" style="53" customWidth="1"/>
    <col min="5639" max="5888" width="11.42578125" style="53"/>
    <col min="5889" max="5889" width="35" style="53" customWidth="1"/>
    <col min="5890" max="5891" width="13.28515625" style="53" customWidth="1"/>
    <col min="5892" max="5892" width="15.7109375" style="53" customWidth="1"/>
    <col min="5893" max="5893" width="35" style="53" customWidth="1"/>
    <col min="5894" max="5894" width="9.85546875" style="53" customWidth="1"/>
    <col min="5895" max="6144" width="11.42578125" style="53"/>
    <col min="6145" max="6145" width="35" style="53" customWidth="1"/>
    <col min="6146" max="6147" width="13.28515625" style="53" customWidth="1"/>
    <col min="6148" max="6148" width="15.7109375" style="53" customWidth="1"/>
    <col min="6149" max="6149" width="35" style="53" customWidth="1"/>
    <col min="6150" max="6150" width="9.85546875" style="53" customWidth="1"/>
    <col min="6151" max="6400" width="11.42578125" style="53"/>
    <col min="6401" max="6401" width="35" style="53" customWidth="1"/>
    <col min="6402" max="6403" width="13.28515625" style="53" customWidth="1"/>
    <col min="6404" max="6404" width="15.7109375" style="53" customWidth="1"/>
    <col min="6405" max="6405" width="35" style="53" customWidth="1"/>
    <col min="6406" max="6406" width="9.85546875" style="53" customWidth="1"/>
    <col min="6407" max="6656" width="11.42578125" style="53"/>
    <col min="6657" max="6657" width="35" style="53" customWidth="1"/>
    <col min="6658" max="6659" width="13.28515625" style="53" customWidth="1"/>
    <col min="6660" max="6660" width="15.7109375" style="53" customWidth="1"/>
    <col min="6661" max="6661" width="35" style="53" customWidth="1"/>
    <col min="6662" max="6662" width="9.85546875" style="53" customWidth="1"/>
    <col min="6663" max="6912" width="11.42578125" style="53"/>
    <col min="6913" max="6913" width="35" style="53" customWidth="1"/>
    <col min="6914" max="6915" width="13.28515625" style="53" customWidth="1"/>
    <col min="6916" max="6916" width="15.7109375" style="53" customWidth="1"/>
    <col min="6917" max="6917" width="35" style="53" customWidth="1"/>
    <col min="6918" max="6918" width="9.85546875" style="53" customWidth="1"/>
    <col min="6919" max="7168" width="11.42578125" style="53"/>
    <col min="7169" max="7169" width="35" style="53" customWidth="1"/>
    <col min="7170" max="7171" width="13.28515625" style="53" customWidth="1"/>
    <col min="7172" max="7172" width="15.7109375" style="53" customWidth="1"/>
    <col min="7173" max="7173" width="35" style="53" customWidth="1"/>
    <col min="7174" max="7174" width="9.85546875" style="53" customWidth="1"/>
    <col min="7175" max="7424" width="11.42578125" style="53"/>
    <col min="7425" max="7425" width="35" style="53" customWidth="1"/>
    <col min="7426" max="7427" width="13.28515625" style="53" customWidth="1"/>
    <col min="7428" max="7428" width="15.7109375" style="53" customWidth="1"/>
    <col min="7429" max="7429" width="35" style="53" customWidth="1"/>
    <col min="7430" max="7430" width="9.85546875" style="53" customWidth="1"/>
    <col min="7431" max="7680" width="11.42578125" style="53"/>
    <col min="7681" max="7681" width="35" style="53" customWidth="1"/>
    <col min="7682" max="7683" width="13.28515625" style="53" customWidth="1"/>
    <col min="7684" max="7684" width="15.7109375" style="53" customWidth="1"/>
    <col min="7685" max="7685" width="35" style="53" customWidth="1"/>
    <col min="7686" max="7686" width="9.85546875" style="53" customWidth="1"/>
    <col min="7687" max="7936" width="11.42578125" style="53"/>
    <col min="7937" max="7937" width="35" style="53" customWidth="1"/>
    <col min="7938" max="7939" width="13.28515625" style="53" customWidth="1"/>
    <col min="7940" max="7940" width="15.7109375" style="53" customWidth="1"/>
    <col min="7941" max="7941" width="35" style="53" customWidth="1"/>
    <col min="7942" max="7942" width="9.85546875" style="53" customWidth="1"/>
    <col min="7943" max="8192" width="11.42578125" style="53"/>
    <col min="8193" max="8193" width="35" style="53" customWidth="1"/>
    <col min="8194" max="8195" width="13.28515625" style="53" customWidth="1"/>
    <col min="8196" max="8196" width="15.7109375" style="53" customWidth="1"/>
    <col min="8197" max="8197" width="35" style="53" customWidth="1"/>
    <col min="8198" max="8198" width="9.85546875" style="53" customWidth="1"/>
    <col min="8199" max="8448" width="11.42578125" style="53"/>
    <col min="8449" max="8449" width="35" style="53" customWidth="1"/>
    <col min="8450" max="8451" width="13.28515625" style="53" customWidth="1"/>
    <col min="8452" max="8452" width="15.7109375" style="53" customWidth="1"/>
    <col min="8453" max="8453" width="35" style="53" customWidth="1"/>
    <col min="8454" max="8454" width="9.85546875" style="53" customWidth="1"/>
    <col min="8455" max="8704" width="11.42578125" style="53"/>
    <col min="8705" max="8705" width="35" style="53" customWidth="1"/>
    <col min="8706" max="8707" width="13.28515625" style="53" customWidth="1"/>
    <col min="8708" max="8708" width="15.7109375" style="53" customWidth="1"/>
    <col min="8709" max="8709" width="35" style="53" customWidth="1"/>
    <col min="8710" max="8710" width="9.85546875" style="53" customWidth="1"/>
    <col min="8711" max="8960" width="11.42578125" style="53"/>
    <col min="8961" max="8961" width="35" style="53" customWidth="1"/>
    <col min="8962" max="8963" width="13.28515625" style="53" customWidth="1"/>
    <col min="8964" max="8964" width="15.7109375" style="53" customWidth="1"/>
    <col min="8965" max="8965" width="35" style="53" customWidth="1"/>
    <col min="8966" max="8966" width="9.85546875" style="53" customWidth="1"/>
    <col min="8967" max="9216" width="11.42578125" style="53"/>
    <col min="9217" max="9217" width="35" style="53" customWidth="1"/>
    <col min="9218" max="9219" width="13.28515625" style="53" customWidth="1"/>
    <col min="9220" max="9220" width="15.7109375" style="53" customWidth="1"/>
    <col min="9221" max="9221" width="35" style="53" customWidth="1"/>
    <col min="9222" max="9222" width="9.85546875" style="53" customWidth="1"/>
    <col min="9223" max="9472" width="11.42578125" style="53"/>
    <col min="9473" max="9473" width="35" style="53" customWidth="1"/>
    <col min="9474" max="9475" width="13.28515625" style="53" customWidth="1"/>
    <col min="9476" max="9476" width="15.7109375" style="53" customWidth="1"/>
    <col min="9477" max="9477" width="35" style="53" customWidth="1"/>
    <col min="9478" max="9478" width="9.85546875" style="53" customWidth="1"/>
    <col min="9479" max="9728" width="11.42578125" style="53"/>
    <col min="9729" max="9729" width="35" style="53" customWidth="1"/>
    <col min="9730" max="9731" width="13.28515625" style="53" customWidth="1"/>
    <col min="9732" max="9732" width="15.7109375" style="53" customWidth="1"/>
    <col min="9733" max="9733" width="35" style="53" customWidth="1"/>
    <col min="9734" max="9734" width="9.85546875" style="53" customWidth="1"/>
    <col min="9735" max="9984" width="11.42578125" style="53"/>
    <col min="9985" max="9985" width="35" style="53" customWidth="1"/>
    <col min="9986" max="9987" width="13.28515625" style="53" customWidth="1"/>
    <col min="9988" max="9988" width="15.7109375" style="53" customWidth="1"/>
    <col min="9989" max="9989" width="35" style="53" customWidth="1"/>
    <col min="9990" max="9990" width="9.85546875" style="53" customWidth="1"/>
    <col min="9991" max="10240" width="11.42578125" style="53"/>
    <col min="10241" max="10241" width="35" style="53" customWidth="1"/>
    <col min="10242" max="10243" width="13.28515625" style="53" customWidth="1"/>
    <col min="10244" max="10244" width="15.7109375" style="53" customWidth="1"/>
    <col min="10245" max="10245" width="35" style="53" customWidth="1"/>
    <col min="10246" max="10246" width="9.85546875" style="53" customWidth="1"/>
    <col min="10247" max="10496" width="11.42578125" style="53"/>
    <col min="10497" max="10497" width="35" style="53" customWidth="1"/>
    <col min="10498" max="10499" width="13.28515625" style="53" customWidth="1"/>
    <col min="10500" max="10500" width="15.7109375" style="53" customWidth="1"/>
    <col min="10501" max="10501" width="35" style="53" customWidth="1"/>
    <col min="10502" max="10502" width="9.85546875" style="53" customWidth="1"/>
    <col min="10503" max="10752" width="11.42578125" style="53"/>
    <col min="10753" max="10753" width="35" style="53" customWidth="1"/>
    <col min="10754" max="10755" width="13.28515625" style="53" customWidth="1"/>
    <col min="10756" max="10756" width="15.7109375" style="53" customWidth="1"/>
    <col min="10757" max="10757" width="35" style="53" customWidth="1"/>
    <col min="10758" max="10758" width="9.85546875" style="53" customWidth="1"/>
    <col min="10759" max="11008" width="11.42578125" style="53"/>
    <col min="11009" max="11009" width="35" style="53" customWidth="1"/>
    <col min="11010" max="11011" width="13.28515625" style="53" customWidth="1"/>
    <col min="11012" max="11012" width="15.7109375" style="53" customWidth="1"/>
    <col min="11013" max="11013" width="35" style="53" customWidth="1"/>
    <col min="11014" max="11014" width="9.85546875" style="53" customWidth="1"/>
    <col min="11015" max="11264" width="11.42578125" style="53"/>
    <col min="11265" max="11265" width="35" style="53" customWidth="1"/>
    <col min="11266" max="11267" width="13.28515625" style="53" customWidth="1"/>
    <col min="11268" max="11268" width="15.7109375" style="53" customWidth="1"/>
    <col min="11269" max="11269" width="35" style="53" customWidth="1"/>
    <col min="11270" max="11270" width="9.85546875" style="53" customWidth="1"/>
    <col min="11271" max="11520" width="11.42578125" style="53"/>
    <col min="11521" max="11521" width="35" style="53" customWidth="1"/>
    <col min="11522" max="11523" width="13.28515625" style="53" customWidth="1"/>
    <col min="11524" max="11524" width="15.7109375" style="53" customWidth="1"/>
    <col min="11525" max="11525" width="35" style="53" customWidth="1"/>
    <col min="11526" max="11526" width="9.85546875" style="53" customWidth="1"/>
    <col min="11527" max="11776" width="11.42578125" style="53"/>
    <col min="11777" max="11777" width="35" style="53" customWidth="1"/>
    <col min="11778" max="11779" width="13.28515625" style="53" customWidth="1"/>
    <col min="11780" max="11780" width="15.7109375" style="53" customWidth="1"/>
    <col min="11781" max="11781" width="35" style="53" customWidth="1"/>
    <col min="11782" max="11782" width="9.85546875" style="53" customWidth="1"/>
    <col min="11783" max="12032" width="11.42578125" style="53"/>
    <col min="12033" max="12033" width="35" style="53" customWidth="1"/>
    <col min="12034" max="12035" width="13.28515625" style="53" customWidth="1"/>
    <col min="12036" max="12036" width="15.7109375" style="53" customWidth="1"/>
    <col min="12037" max="12037" width="35" style="53" customWidth="1"/>
    <col min="12038" max="12038" width="9.85546875" style="53" customWidth="1"/>
    <col min="12039" max="12288" width="11.42578125" style="53"/>
    <col min="12289" max="12289" width="35" style="53" customWidth="1"/>
    <col min="12290" max="12291" width="13.28515625" style="53" customWidth="1"/>
    <col min="12292" max="12292" width="15.7109375" style="53" customWidth="1"/>
    <col min="12293" max="12293" width="35" style="53" customWidth="1"/>
    <col min="12294" max="12294" width="9.85546875" style="53" customWidth="1"/>
    <col min="12295" max="12544" width="11.42578125" style="53"/>
    <col min="12545" max="12545" width="35" style="53" customWidth="1"/>
    <col min="12546" max="12547" width="13.28515625" style="53" customWidth="1"/>
    <col min="12548" max="12548" width="15.7109375" style="53" customWidth="1"/>
    <col min="12549" max="12549" width="35" style="53" customWidth="1"/>
    <col min="12550" max="12550" width="9.85546875" style="53" customWidth="1"/>
    <col min="12551" max="12800" width="11.42578125" style="53"/>
    <col min="12801" max="12801" width="35" style="53" customWidth="1"/>
    <col min="12802" max="12803" width="13.28515625" style="53" customWidth="1"/>
    <col min="12804" max="12804" width="15.7109375" style="53" customWidth="1"/>
    <col min="12805" max="12805" width="35" style="53" customWidth="1"/>
    <col min="12806" max="12806" width="9.85546875" style="53" customWidth="1"/>
    <col min="12807" max="13056" width="11.42578125" style="53"/>
    <col min="13057" max="13057" width="35" style="53" customWidth="1"/>
    <col min="13058" max="13059" width="13.28515625" style="53" customWidth="1"/>
    <col min="13060" max="13060" width="15.7109375" style="53" customWidth="1"/>
    <col min="13061" max="13061" width="35" style="53" customWidth="1"/>
    <col min="13062" max="13062" width="9.85546875" style="53" customWidth="1"/>
    <col min="13063" max="13312" width="11.42578125" style="53"/>
    <col min="13313" max="13313" width="35" style="53" customWidth="1"/>
    <col min="13314" max="13315" width="13.28515625" style="53" customWidth="1"/>
    <col min="13316" max="13316" width="15.7109375" style="53" customWidth="1"/>
    <col min="13317" max="13317" width="35" style="53" customWidth="1"/>
    <col min="13318" max="13318" width="9.85546875" style="53" customWidth="1"/>
    <col min="13319" max="13568" width="11.42578125" style="53"/>
    <col min="13569" max="13569" width="35" style="53" customWidth="1"/>
    <col min="13570" max="13571" width="13.28515625" style="53" customWidth="1"/>
    <col min="13572" max="13572" width="15.7109375" style="53" customWidth="1"/>
    <col min="13573" max="13573" width="35" style="53" customWidth="1"/>
    <col min="13574" max="13574" width="9.85546875" style="53" customWidth="1"/>
    <col min="13575" max="13824" width="11.42578125" style="53"/>
    <col min="13825" max="13825" width="35" style="53" customWidth="1"/>
    <col min="13826" max="13827" width="13.28515625" style="53" customWidth="1"/>
    <col min="13828" max="13828" width="15.7109375" style="53" customWidth="1"/>
    <col min="13829" max="13829" width="35" style="53" customWidth="1"/>
    <col min="13830" max="13830" width="9.85546875" style="53" customWidth="1"/>
    <col min="13831" max="14080" width="11.42578125" style="53"/>
    <col min="14081" max="14081" width="35" style="53" customWidth="1"/>
    <col min="14082" max="14083" width="13.28515625" style="53" customWidth="1"/>
    <col min="14084" max="14084" width="15.7109375" style="53" customWidth="1"/>
    <col min="14085" max="14085" width="35" style="53" customWidth="1"/>
    <col min="14086" max="14086" width="9.85546875" style="53" customWidth="1"/>
    <col min="14087" max="14336" width="11.42578125" style="53"/>
    <col min="14337" max="14337" width="35" style="53" customWidth="1"/>
    <col min="14338" max="14339" width="13.28515625" style="53" customWidth="1"/>
    <col min="14340" max="14340" width="15.7109375" style="53" customWidth="1"/>
    <col min="14341" max="14341" width="35" style="53" customWidth="1"/>
    <col min="14342" max="14342" width="9.85546875" style="53" customWidth="1"/>
    <col min="14343" max="14592" width="11.42578125" style="53"/>
    <col min="14593" max="14593" width="35" style="53" customWidth="1"/>
    <col min="14594" max="14595" width="13.28515625" style="53" customWidth="1"/>
    <col min="14596" max="14596" width="15.7109375" style="53" customWidth="1"/>
    <col min="14597" max="14597" width="35" style="53" customWidth="1"/>
    <col min="14598" max="14598" width="9.85546875" style="53" customWidth="1"/>
    <col min="14599" max="14848" width="11.42578125" style="53"/>
    <col min="14849" max="14849" width="35" style="53" customWidth="1"/>
    <col min="14850" max="14851" width="13.28515625" style="53" customWidth="1"/>
    <col min="14852" max="14852" width="15.7109375" style="53" customWidth="1"/>
    <col min="14853" max="14853" width="35" style="53" customWidth="1"/>
    <col min="14854" max="14854" width="9.85546875" style="53" customWidth="1"/>
    <col min="14855" max="15104" width="11.42578125" style="53"/>
    <col min="15105" max="15105" width="35" style="53" customWidth="1"/>
    <col min="15106" max="15107" width="13.28515625" style="53" customWidth="1"/>
    <col min="15108" max="15108" width="15.7109375" style="53" customWidth="1"/>
    <col min="15109" max="15109" width="35" style="53" customWidth="1"/>
    <col min="15110" max="15110" width="9.85546875" style="53" customWidth="1"/>
    <col min="15111" max="15360" width="11.42578125" style="53"/>
    <col min="15361" max="15361" width="35" style="53" customWidth="1"/>
    <col min="15362" max="15363" width="13.28515625" style="53" customWidth="1"/>
    <col min="15364" max="15364" width="15.7109375" style="53" customWidth="1"/>
    <col min="15365" max="15365" width="35" style="53" customWidth="1"/>
    <col min="15366" max="15366" width="9.85546875" style="53" customWidth="1"/>
    <col min="15367" max="15616" width="11.42578125" style="53"/>
    <col min="15617" max="15617" width="35" style="53" customWidth="1"/>
    <col min="15618" max="15619" width="13.28515625" style="53" customWidth="1"/>
    <col min="15620" max="15620" width="15.7109375" style="53" customWidth="1"/>
    <col min="15621" max="15621" width="35" style="53" customWidth="1"/>
    <col min="15622" max="15622" width="9.85546875" style="53" customWidth="1"/>
    <col min="15623" max="15872" width="11.42578125" style="53"/>
    <col min="15873" max="15873" width="35" style="53" customWidth="1"/>
    <col min="15874" max="15875" width="13.28515625" style="53" customWidth="1"/>
    <col min="15876" max="15876" width="15.7109375" style="53" customWidth="1"/>
    <col min="15877" max="15877" width="35" style="53" customWidth="1"/>
    <col min="15878" max="15878" width="9.85546875" style="53" customWidth="1"/>
    <col min="15879" max="16128" width="11.42578125" style="53"/>
    <col min="16129" max="16129" width="35" style="53" customWidth="1"/>
    <col min="16130" max="16131" width="13.28515625" style="53" customWidth="1"/>
    <col min="16132" max="16132" width="15.7109375" style="53" customWidth="1"/>
    <col min="16133" max="16133" width="35" style="53" customWidth="1"/>
    <col min="16134" max="16134" width="9.85546875" style="53" customWidth="1"/>
    <col min="16135" max="16384" width="11.42578125" style="53"/>
  </cols>
  <sheetData>
    <row r="1" spans="1:6" ht="24.75" customHeight="1">
      <c r="A1" s="51" t="s">
        <v>0</v>
      </c>
      <c r="E1" s="52" t="s">
        <v>1</v>
      </c>
    </row>
    <row r="2" spans="1:6" s="4" customFormat="1" ht="18.95" customHeight="1">
      <c r="A2" s="5"/>
      <c r="B2" s="2"/>
      <c r="C2" s="2"/>
      <c r="D2" s="2"/>
      <c r="E2" s="54"/>
    </row>
    <row r="3" spans="1:6" s="4" customFormat="1" ht="20.25">
      <c r="A3" s="6" t="s">
        <v>2</v>
      </c>
      <c r="B3" s="2"/>
      <c r="C3" s="2"/>
      <c r="D3" s="55" t="s">
        <v>106</v>
      </c>
      <c r="E3" s="55"/>
    </row>
    <row r="4" spans="1:6" ht="18.95" customHeight="1">
      <c r="A4" s="56" t="s">
        <v>107</v>
      </c>
      <c r="E4" s="8" t="s">
        <v>108</v>
      </c>
    </row>
    <row r="5" spans="1:6" ht="20.25">
      <c r="A5" s="9" t="s">
        <v>109</v>
      </c>
      <c r="D5" s="57" t="s">
        <v>110</v>
      </c>
      <c r="E5" s="57"/>
      <c r="F5" s="58"/>
    </row>
    <row r="7" spans="1:6" s="4" customFormat="1" ht="12.75" customHeight="1">
      <c r="A7" s="13" t="s">
        <v>8</v>
      </c>
      <c r="B7" s="14" t="s">
        <v>9</v>
      </c>
      <c r="C7" s="15" t="s">
        <v>10</v>
      </c>
      <c r="D7" s="16" t="s">
        <v>11</v>
      </c>
      <c r="E7" s="17" t="s">
        <v>12</v>
      </c>
    </row>
    <row r="8" spans="1:6" s="4" customFormat="1" ht="12.75" customHeight="1">
      <c r="A8" s="18"/>
      <c r="B8" s="19" t="s">
        <v>13</v>
      </c>
      <c r="C8" s="19" t="s">
        <v>13</v>
      </c>
      <c r="D8" s="20" t="s">
        <v>14</v>
      </c>
      <c r="E8" s="5"/>
    </row>
    <row r="9" spans="1:6" s="4" customFormat="1" ht="12.75" customHeight="1">
      <c r="A9" s="18"/>
      <c r="B9" s="19" t="s">
        <v>15</v>
      </c>
      <c r="C9" s="19" t="s">
        <v>16</v>
      </c>
      <c r="D9" s="21" t="s">
        <v>17</v>
      </c>
      <c r="E9" s="5"/>
    </row>
    <row r="10" spans="1:6" s="4" customFormat="1" ht="12.75" customHeight="1">
      <c r="A10" s="18"/>
      <c r="B10" s="2"/>
      <c r="C10" s="2"/>
      <c r="D10" s="2"/>
      <c r="E10" s="5"/>
    </row>
    <row r="11" spans="1:6" ht="12" customHeight="1">
      <c r="A11" s="59" t="s">
        <v>111</v>
      </c>
      <c r="B11" s="32">
        <f>SUM(B12:B22)</f>
        <v>704724</v>
      </c>
      <c r="C11" s="32">
        <f>SUM(C12:C22)</f>
        <v>948</v>
      </c>
      <c r="D11" s="32">
        <f>SUM(D12:D22)</f>
        <v>15</v>
      </c>
      <c r="E11" s="40" t="s">
        <v>112</v>
      </c>
      <c r="F11" s="60"/>
    </row>
    <row r="12" spans="1:6" ht="12" customHeight="1">
      <c r="A12" s="61" t="s">
        <v>113</v>
      </c>
      <c r="B12" s="27">
        <v>25313</v>
      </c>
      <c r="C12" s="27">
        <v>39</v>
      </c>
      <c r="D12" s="28">
        <v>2</v>
      </c>
      <c r="E12" s="62" t="s">
        <v>114</v>
      </c>
      <c r="F12" s="60"/>
    </row>
    <row r="13" spans="1:6" ht="12" customHeight="1">
      <c r="A13" s="63" t="s">
        <v>115</v>
      </c>
      <c r="B13" s="27">
        <v>39563</v>
      </c>
      <c r="C13" s="27">
        <v>38</v>
      </c>
      <c r="D13" s="28">
        <v>1</v>
      </c>
      <c r="E13" s="62" t="s">
        <v>116</v>
      </c>
      <c r="F13" s="60"/>
    </row>
    <row r="14" spans="1:6" ht="12" customHeight="1">
      <c r="A14" s="63" t="s">
        <v>117</v>
      </c>
      <c r="B14" s="27">
        <v>39012</v>
      </c>
      <c r="C14" s="27">
        <v>59</v>
      </c>
      <c r="D14" s="28">
        <v>1</v>
      </c>
      <c r="E14" s="29" t="s">
        <v>118</v>
      </c>
      <c r="F14" s="60"/>
    </row>
    <row r="15" spans="1:6" ht="12" customHeight="1">
      <c r="A15" s="63" t="s">
        <v>119</v>
      </c>
      <c r="B15" s="27">
        <v>6869</v>
      </c>
      <c r="C15" s="27">
        <v>13</v>
      </c>
      <c r="D15" s="28">
        <v>1</v>
      </c>
      <c r="E15" s="62" t="s">
        <v>120</v>
      </c>
      <c r="F15" s="60"/>
    </row>
    <row r="16" spans="1:6" ht="12" customHeight="1">
      <c r="A16" s="61" t="s">
        <v>121</v>
      </c>
      <c r="B16" s="27">
        <v>418852</v>
      </c>
      <c r="C16" s="27">
        <v>645</v>
      </c>
      <c r="D16" s="28">
        <v>4</v>
      </c>
      <c r="E16" s="62" t="s">
        <v>122</v>
      </c>
      <c r="F16" s="60"/>
    </row>
    <row r="17" spans="1:6" ht="12" customHeight="1">
      <c r="A17" s="64" t="s">
        <v>123</v>
      </c>
      <c r="B17" s="27">
        <v>29367</v>
      </c>
      <c r="C17" s="27">
        <v>32</v>
      </c>
      <c r="D17" s="28">
        <v>1</v>
      </c>
      <c r="E17" s="29" t="s">
        <v>124</v>
      </c>
      <c r="F17" s="60"/>
    </row>
    <row r="18" spans="1:6" ht="12" customHeight="1">
      <c r="A18" s="61" t="s">
        <v>125</v>
      </c>
      <c r="B18" s="27">
        <v>3280</v>
      </c>
      <c r="C18" s="27">
        <v>2</v>
      </c>
      <c r="D18" s="28">
        <v>1</v>
      </c>
      <c r="E18" s="62" t="s">
        <v>126</v>
      </c>
      <c r="F18" s="60"/>
    </row>
    <row r="19" spans="1:6" ht="12" customHeight="1">
      <c r="A19" s="61" t="s">
        <v>127</v>
      </c>
      <c r="B19" s="27">
        <v>37460</v>
      </c>
      <c r="C19" s="27">
        <v>43</v>
      </c>
      <c r="D19" s="28">
        <v>1</v>
      </c>
      <c r="E19" s="29" t="s">
        <v>128</v>
      </c>
      <c r="F19" s="60"/>
    </row>
    <row r="20" spans="1:6" ht="12" customHeight="1">
      <c r="A20" s="65" t="s">
        <v>129</v>
      </c>
      <c r="B20" s="27">
        <v>54322</v>
      </c>
      <c r="C20" s="27">
        <v>38</v>
      </c>
      <c r="D20" s="28">
        <v>1</v>
      </c>
      <c r="E20" s="62" t="s">
        <v>130</v>
      </c>
      <c r="F20" s="60"/>
    </row>
    <row r="21" spans="1:6" ht="12" customHeight="1">
      <c r="A21" s="65" t="s">
        <v>131</v>
      </c>
      <c r="B21" s="27">
        <v>18881</v>
      </c>
      <c r="C21" s="27">
        <v>18</v>
      </c>
      <c r="D21" s="28">
        <v>1</v>
      </c>
      <c r="E21" s="29" t="s">
        <v>132</v>
      </c>
      <c r="F21" s="60"/>
    </row>
    <row r="22" spans="1:6" ht="12" customHeight="1">
      <c r="A22" s="65" t="s">
        <v>133</v>
      </c>
      <c r="B22" s="27">
        <v>31805</v>
      </c>
      <c r="C22" s="27">
        <v>21</v>
      </c>
      <c r="D22" s="28">
        <v>1</v>
      </c>
      <c r="E22" s="29" t="s">
        <v>134</v>
      </c>
      <c r="F22" s="60"/>
    </row>
    <row r="23" spans="1:6" ht="12" customHeight="1">
      <c r="A23" s="34" t="s">
        <v>135</v>
      </c>
      <c r="B23" s="32">
        <f>SUM(B24:B27)</f>
        <v>826345</v>
      </c>
      <c r="C23" s="32">
        <f>SUM(C24:C27)</f>
        <v>632</v>
      </c>
      <c r="D23" s="32">
        <f>SUM(D24:D27)</f>
        <v>15</v>
      </c>
      <c r="E23" s="25" t="s">
        <v>136</v>
      </c>
      <c r="F23" s="60"/>
    </row>
    <row r="24" spans="1:6" ht="12" customHeight="1">
      <c r="A24" s="31" t="s">
        <v>137</v>
      </c>
      <c r="B24" s="27">
        <v>90899</v>
      </c>
      <c r="C24" s="27">
        <v>52</v>
      </c>
      <c r="D24" s="28">
        <v>3</v>
      </c>
      <c r="E24" s="29" t="s">
        <v>138</v>
      </c>
      <c r="F24" s="60"/>
    </row>
    <row r="25" spans="1:6" ht="12" customHeight="1">
      <c r="A25" s="31" t="s">
        <v>139</v>
      </c>
      <c r="B25" s="27">
        <v>418003</v>
      </c>
      <c r="C25" s="27">
        <v>484</v>
      </c>
      <c r="D25" s="28">
        <v>10</v>
      </c>
      <c r="E25" s="29" t="s">
        <v>140</v>
      </c>
      <c r="F25" s="60"/>
    </row>
    <row r="26" spans="1:6" ht="12" customHeight="1">
      <c r="A26" s="31" t="s">
        <v>141</v>
      </c>
      <c r="B26" s="27">
        <v>239161</v>
      </c>
      <c r="C26" s="27">
        <v>59</v>
      </c>
      <c r="D26" s="28">
        <v>1</v>
      </c>
      <c r="E26" s="29" t="s">
        <v>142</v>
      </c>
      <c r="F26" s="60"/>
    </row>
    <row r="27" spans="1:6" ht="12" customHeight="1">
      <c r="A27" s="33" t="s">
        <v>143</v>
      </c>
      <c r="B27" s="27">
        <v>78282</v>
      </c>
      <c r="C27" s="27">
        <v>37</v>
      </c>
      <c r="D27" s="28">
        <v>1</v>
      </c>
      <c r="E27" s="29" t="s">
        <v>144</v>
      </c>
      <c r="F27" s="60"/>
    </row>
    <row r="28" spans="1:6" ht="12" customHeight="1">
      <c r="A28" s="34" t="s">
        <v>145</v>
      </c>
      <c r="B28" s="66">
        <f>SUM(B29:B32)</f>
        <v>91309</v>
      </c>
      <c r="C28" s="66">
        <f>SUM(C29:C32)</f>
        <v>120</v>
      </c>
      <c r="D28" s="30">
        <f>SUM(D29:D32)</f>
        <v>7</v>
      </c>
      <c r="E28" s="25" t="s">
        <v>146</v>
      </c>
      <c r="F28" s="60"/>
    </row>
    <row r="29" spans="1:6" ht="12" customHeight="1">
      <c r="A29" s="31" t="s">
        <v>147</v>
      </c>
      <c r="B29" s="27">
        <v>39906</v>
      </c>
      <c r="C29" s="27">
        <v>58</v>
      </c>
      <c r="D29" s="28">
        <v>3</v>
      </c>
      <c r="E29" s="29" t="s">
        <v>148</v>
      </c>
      <c r="F29" s="60"/>
    </row>
    <row r="30" spans="1:6" ht="12" customHeight="1">
      <c r="A30" s="31" t="s">
        <v>149</v>
      </c>
      <c r="B30" s="27">
        <v>21659</v>
      </c>
      <c r="C30" s="27">
        <v>46</v>
      </c>
      <c r="D30" s="28">
        <v>1</v>
      </c>
      <c r="E30" s="29" t="s">
        <v>150</v>
      </c>
      <c r="F30" s="60"/>
    </row>
    <row r="31" spans="1:6" ht="12" customHeight="1">
      <c r="A31" s="67" t="s">
        <v>151</v>
      </c>
      <c r="B31" s="27">
        <v>11520</v>
      </c>
      <c r="C31" s="27">
        <v>8</v>
      </c>
      <c r="D31" s="28">
        <v>2</v>
      </c>
      <c r="E31" s="37" t="s">
        <v>152</v>
      </c>
      <c r="F31" s="60"/>
    </row>
    <row r="32" spans="1:6" ht="12" customHeight="1">
      <c r="A32" s="68" t="s">
        <v>153</v>
      </c>
      <c r="B32" s="27">
        <v>18224</v>
      </c>
      <c r="C32" s="27">
        <v>8</v>
      </c>
      <c r="D32" s="28">
        <v>1</v>
      </c>
      <c r="E32" s="37" t="s">
        <v>154</v>
      </c>
      <c r="F32" s="60"/>
    </row>
    <row r="33" spans="1:6" ht="12" customHeight="1">
      <c r="A33" s="34" t="s">
        <v>155</v>
      </c>
      <c r="B33" s="32">
        <f>SUM(B34:B36)</f>
        <v>64625</v>
      </c>
      <c r="C33" s="32">
        <f>SUM(C34:C36)</f>
        <v>91</v>
      </c>
      <c r="D33" s="30">
        <f>SUM(D34:D36)</f>
        <v>4</v>
      </c>
      <c r="E33" s="25" t="s">
        <v>156</v>
      </c>
      <c r="F33" s="60"/>
    </row>
    <row r="34" spans="1:6" ht="12" customHeight="1">
      <c r="A34" s="31" t="s">
        <v>157</v>
      </c>
      <c r="B34" s="27">
        <v>25582</v>
      </c>
      <c r="C34" s="27">
        <v>31</v>
      </c>
      <c r="D34" s="28">
        <v>1</v>
      </c>
      <c r="E34" s="29" t="s">
        <v>158</v>
      </c>
      <c r="F34" s="60"/>
    </row>
    <row r="35" spans="1:6" ht="12" customHeight="1">
      <c r="A35" s="33" t="s">
        <v>159</v>
      </c>
      <c r="B35" s="27">
        <v>37176</v>
      </c>
      <c r="C35" s="27">
        <v>56</v>
      </c>
      <c r="D35" s="28">
        <v>2</v>
      </c>
      <c r="E35" s="29" t="s">
        <v>160</v>
      </c>
      <c r="F35" s="60"/>
    </row>
    <row r="36" spans="1:6" ht="12" customHeight="1">
      <c r="A36" s="36" t="s">
        <v>161</v>
      </c>
      <c r="B36" s="27">
        <v>1867</v>
      </c>
      <c r="C36" s="27">
        <v>4</v>
      </c>
      <c r="D36" s="28">
        <v>1</v>
      </c>
      <c r="E36" s="37" t="s">
        <v>162</v>
      </c>
      <c r="F36" s="60"/>
    </row>
    <row r="37" spans="1:6" ht="12" customHeight="1">
      <c r="A37" s="34" t="s">
        <v>163</v>
      </c>
      <c r="B37" s="32">
        <f>SUM(B38:B43)</f>
        <v>305063</v>
      </c>
      <c r="C37" s="32">
        <f>SUM(C38:C43)</f>
        <v>160</v>
      </c>
      <c r="D37" s="30">
        <f>SUM(D38:D43)</f>
        <v>13</v>
      </c>
      <c r="E37" s="25" t="s">
        <v>164</v>
      </c>
      <c r="F37" s="60"/>
    </row>
    <row r="38" spans="1:6" ht="12" customHeight="1">
      <c r="A38" s="31" t="s">
        <v>165</v>
      </c>
      <c r="B38" s="27">
        <v>8752</v>
      </c>
      <c r="C38" s="27">
        <v>9</v>
      </c>
      <c r="D38" s="28">
        <v>1</v>
      </c>
      <c r="E38" s="29" t="s">
        <v>166</v>
      </c>
      <c r="F38" s="60"/>
    </row>
    <row r="39" spans="1:6" ht="12" customHeight="1">
      <c r="A39" s="31" t="s">
        <v>167</v>
      </c>
      <c r="B39" s="27">
        <v>19793</v>
      </c>
      <c r="C39" s="27">
        <v>33</v>
      </c>
      <c r="D39" s="28">
        <v>4</v>
      </c>
      <c r="E39" s="29" t="s">
        <v>168</v>
      </c>
      <c r="F39" s="60"/>
    </row>
    <row r="40" spans="1:6" ht="12" customHeight="1">
      <c r="A40" s="31" t="s">
        <v>169</v>
      </c>
      <c r="B40" s="27">
        <v>9814</v>
      </c>
      <c r="C40" s="27">
        <v>21</v>
      </c>
      <c r="D40" s="28">
        <v>2</v>
      </c>
      <c r="E40" s="29" t="s">
        <v>170</v>
      </c>
      <c r="F40" s="60"/>
    </row>
    <row r="41" spans="1:6" ht="12" customHeight="1">
      <c r="A41" s="31" t="s">
        <v>171</v>
      </c>
      <c r="B41" s="27">
        <v>16266</v>
      </c>
      <c r="C41" s="27">
        <v>21</v>
      </c>
      <c r="D41" s="28">
        <v>1</v>
      </c>
      <c r="E41" s="29" t="s">
        <v>172</v>
      </c>
      <c r="F41" s="60"/>
    </row>
    <row r="42" spans="1:6" ht="12" customHeight="1">
      <c r="A42" s="33" t="s">
        <v>173</v>
      </c>
      <c r="B42" s="27">
        <v>248814</v>
      </c>
      <c r="C42" s="27">
        <v>65</v>
      </c>
      <c r="D42" s="28">
        <v>4</v>
      </c>
      <c r="E42" s="29" t="s">
        <v>174</v>
      </c>
      <c r="F42" s="60"/>
    </row>
    <row r="43" spans="1:6" ht="12" customHeight="1">
      <c r="A43" s="69" t="s">
        <v>175</v>
      </c>
      <c r="B43" s="27">
        <v>1624</v>
      </c>
      <c r="C43" s="27">
        <v>11</v>
      </c>
      <c r="D43" s="28">
        <v>1</v>
      </c>
      <c r="E43" s="37" t="s">
        <v>176</v>
      </c>
      <c r="F43" s="60"/>
    </row>
    <row r="44" spans="1:6" ht="12" customHeight="1">
      <c r="A44" s="34" t="s">
        <v>177</v>
      </c>
      <c r="B44" s="32">
        <f>SUM(B45:B47)</f>
        <v>191983</v>
      </c>
      <c r="C44" s="32">
        <f>SUM(C45:C47)</f>
        <v>454</v>
      </c>
      <c r="D44" s="32">
        <f>SUM(D45:D47)</f>
        <v>9</v>
      </c>
      <c r="E44" s="25" t="s">
        <v>178</v>
      </c>
      <c r="F44" s="60"/>
    </row>
    <row r="45" spans="1:6" ht="12" customHeight="1">
      <c r="A45" s="31" t="s">
        <v>179</v>
      </c>
      <c r="B45" s="27">
        <v>4949</v>
      </c>
      <c r="C45" s="27">
        <v>14</v>
      </c>
      <c r="D45" s="28">
        <v>2</v>
      </c>
      <c r="E45" s="29" t="s">
        <v>180</v>
      </c>
      <c r="F45" s="60"/>
    </row>
    <row r="46" spans="1:6" ht="12" customHeight="1">
      <c r="A46" s="26" t="s">
        <v>181</v>
      </c>
      <c r="B46" s="27">
        <v>174141</v>
      </c>
      <c r="C46" s="27">
        <v>423</v>
      </c>
      <c r="D46" s="28">
        <v>6</v>
      </c>
      <c r="E46" s="29" t="s">
        <v>182</v>
      </c>
      <c r="F46" s="60"/>
    </row>
    <row r="47" spans="1:6" ht="12" customHeight="1">
      <c r="A47" s="31" t="s">
        <v>183</v>
      </c>
      <c r="B47" s="27">
        <v>12893</v>
      </c>
      <c r="C47" s="27">
        <v>17</v>
      </c>
      <c r="D47" s="28">
        <v>1</v>
      </c>
      <c r="E47" s="29" t="s">
        <v>184</v>
      </c>
      <c r="F47" s="60"/>
    </row>
    <row r="48" spans="1:6" ht="12" customHeight="1">
      <c r="A48" s="34" t="s">
        <v>185</v>
      </c>
      <c r="B48" s="32">
        <f>SUM(B49:B52)</f>
        <v>124066</v>
      </c>
      <c r="C48" s="32">
        <f>SUM(C49:C52)</f>
        <v>114</v>
      </c>
      <c r="D48" s="30">
        <f>SUM(D49:D52)</f>
        <v>7</v>
      </c>
      <c r="E48" s="25" t="s">
        <v>186</v>
      </c>
      <c r="F48" s="60"/>
    </row>
    <row r="49" spans="1:12" ht="12" customHeight="1">
      <c r="A49" s="31" t="s">
        <v>187</v>
      </c>
      <c r="B49" s="27">
        <v>61410</v>
      </c>
      <c r="C49" s="27">
        <v>55</v>
      </c>
      <c r="D49" s="28">
        <v>3</v>
      </c>
      <c r="E49" s="29" t="s">
        <v>188</v>
      </c>
      <c r="F49" s="60"/>
    </row>
    <row r="50" spans="1:12" ht="12" customHeight="1">
      <c r="A50" s="68" t="s">
        <v>189</v>
      </c>
      <c r="B50" s="27">
        <v>2731</v>
      </c>
      <c r="C50" s="27">
        <v>2</v>
      </c>
      <c r="D50" s="28">
        <v>1</v>
      </c>
      <c r="E50" s="37" t="s">
        <v>190</v>
      </c>
      <c r="F50" s="60"/>
    </row>
    <row r="51" spans="1:12" ht="12" customHeight="1">
      <c r="A51" s="31" t="s">
        <v>191</v>
      </c>
      <c r="B51" s="27">
        <v>33928</v>
      </c>
      <c r="C51" s="27">
        <v>21</v>
      </c>
      <c r="D51" s="28">
        <v>2</v>
      </c>
      <c r="E51" s="29" t="s">
        <v>192</v>
      </c>
      <c r="F51" s="60"/>
    </row>
    <row r="52" spans="1:12" ht="12" customHeight="1">
      <c r="A52" s="31" t="s">
        <v>193</v>
      </c>
      <c r="B52" s="27">
        <v>25997</v>
      </c>
      <c r="C52" s="27">
        <v>36</v>
      </c>
      <c r="D52" s="28">
        <v>1</v>
      </c>
      <c r="E52" s="29" t="s">
        <v>194</v>
      </c>
      <c r="F52" s="60"/>
    </row>
    <row r="53" spans="1:12" ht="12" customHeight="1">
      <c r="A53" s="34" t="s">
        <v>195</v>
      </c>
      <c r="B53" s="32">
        <f>SUM(B54:B59)</f>
        <v>351845</v>
      </c>
      <c r="C53" s="32">
        <f>SUM(C54:C59)</f>
        <v>244</v>
      </c>
      <c r="D53" s="32">
        <f>SUM(D54:D59)</f>
        <v>14</v>
      </c>
      <c r="E53" s="25" t="s">
        <v>196</v>
      </c>
      <c r="F53" s="60"/>
    </row>
    <row r="54" spans="1:12" ht="12" customHeight="1">
      <c r="A54" s="31" t="s">
        <v>197</v>
      </c>
      <c r="B54" s="27">
        <v>49956</v>
      </c>
      <c r="C54" s="27">
        <v>34</v>
      </c>
      <c r="D54" s="28">
        <v>1</v>
      </c>
      <c r="E54" s="29" t="s">
        <v>198</v>
      </c>
      <c r="F54" s="60"/>
    </row>
    <row r="55" spans="1:12" ht="12" customHeight="1">
      <c r="A55" s="31" t="s">
        <v>199</v>
      </c>
      <c r="B55" s="27">
        <v>23981</v>
      </c>
      <c r="C55" s="27">
        <v>31</v>
      </c>
      <c r="D55" s="28">
        <v>2</v>
      </c>
      <c r="E55" s="29" t="s">
        <v>200</v>
      </c>
      <c r="F55" s="60"/>
    </row>
    <row r="56" spans="1:12" ht="12" customHeight="1">
      <c r="A56" s="61" t="s">
        <v>201</v>
      </c>
      <c r="B56" s="27">
        <v>8790</v>
      </c>
      <c r="C56" s="27">
        <v>14</v>
      </c>
      <c r="D56" s="28">
        <v>2</v>
      </c>
      <c r="E56" s="70" t="s">
        <v>202</v>
      </c>
      <c r="F56" s="60"/>
    </row>
    <row r="57" spans="1:12" ht="12" customHeight="1">
      <c r="A57" s="71" t="s">
        <v>203</v>
      </c>
      <c r="B57" s="27">
        <v>2712</v>
      </c>
      <c r="C57" s="27">
        <v>3</v>
      </c>
      <c r="D57" s="28">
        <v>1</v>
      </c>
      <c r="E57" s="37" t="s">
        <v>204</v>
      </c>
      <c r="F57" s="60"/>
    </row>
    <row r="58" spans="1:12" ht="12" customHeight="1">
      <c r="A58" s="26" t="s">
        <v>205</v>
      </c>
      <c r="B58" s="27">
        <v>236917</v>
      </c>
      <c r="C58" s="27">
        <v>108</v>
      </c>
      <c r="D58" s="28">
        <v>6</v>
      </c>
      <c r="E58" s="29" t="s">
        <v>206</v>
      </c>
      <c r="F58" s="60"/>
    </row>
    <row r="59" spans="1:12" ht="12" customHeight="1">
      <c r="A59" s="31" t="s">
        <v>207</v>
      </c>
      <c r="B59" s="27">
        <v>29489</v>
      </c>
      <c r="C59" s="27">
        <v>54</v>
      </c>
      <c r="D59" s="28">
        <v>2</v>
      </c>
      <c r="E59" s="29" t="s">
        <v>208</v>
      </c>
      <c r="F59" s="60"/>
    </row>
    <row r="60" spans="1:12" ht="6" customHeight="1">
      <c r="A60" s="31"/>
      <c r="B60" s="23"/>
      <c r="C60" s="23"/>
      <c r="D60" s="23"/>
      <c r="E60" s="72"/>
      <c r="F60" s="60"/>
    </row>
    <row r="61" spans="1:12" ht="14.25">
      <c r="A61" s="73" t="s">
        <v>209</v>
      </c>
      <c r="B61" s="23">
        <f>SUM(B53,B44,B48,B37,B33,B28,B23,B11,'[3]21'!B11,'[3]21'!B13,'[3]21'!B16,'[3]21'!B22,'[3]21'!B32,'[3]21'!B36,'[3]21'!B41,'[3]21'!B48)</f>
        <v>3801503</v>
      </c>
      <c r="C61" s="23">
        <f>SUM(C53,C44,C48,C37,C33,C28,C23,C11,'[3]21'!C11,'[3]21'!C13,'[3]21'!C16,'[3]21'!C22,'[3]21'!C32,'[3]21'!C36,'[3]21'!C41,'[3]21'!C48)</f>
        <v>3794</v>
      </c>
      <c r="D61" s="23">
        <f>SUM(D53,D44,D48,D37,D33,D28,D23,D11,'[3]21'!D11,'[3]21'!D13,'[3]21'!D16,'[3]21'!D22,'[3]21'!D32,'[3]21'!D36,'[3]21'!D41,'[3]21'!D48)</f>
        <v>139</v>
      </c>
      <c r="E61" s="40" t="s">
        <v>210</v>
      </c>
      <c r="F61" s="60"/>
    </row>
    <row r="62" spans="1:12" ht="7.5" customHeight="1">
      <c r="A62" s="74"/>
      <c r="B62" s="23"/>
      <c r="C62" s="23"/>
      <c r="D62" s="23"/>
      <c r="E62" s="75"/>
    </row>
    <row r="63" spans="1:12" s="72" customFormat="1" ht="12.75" customHeight="1">
      <c r="A63" s="76" t="s">
        <v>211</v>
      </c>
      <c r="B63" s="77"/>
      <c r="C63" s="77"/>
      <c r="D63" s="77"/>
      <c r="E63" s="78" t="s">
        <v>212</v>
      </c>
      <c r="H63" s="79"/>
      <c r="I63" s="79"/>
      <c r="J63" s="79"/>
      <c r="K63" s="79"/>
      <c r="L63" s="80"/>
    </row>
    <row r="64" spans="1:12" ht="12.75" customHeight="1">
      <c r="A64" s="81" t="s">
        <v>213</v>
      </c>
      <c r="B64" s="82"/>
      <c r="C64" s="82"/>
      <c r="D64" s="82"/>
      <c r="E64" s="83" t="s">
        <v>214</v>
      </c>
    </row>
    <row r="65" spans="1:5" ht="12.75" customHeight="1">
      <c r="A65" s="76" t="s">
        <v>215</v>
      </c>
      <c r="B65" s="47"/>
      <c r="C65" s="47"/>
      <c r="D65" s="47"/>
      <c r="E65" s="84" t="s">
        <v>216</v>
      </c>
    </row>
    <row r="66" spans="1:5" ht="12.75" customHeight="1"/>
    <row r="67" spans="1:5" ht="12.75" customHeight="1">
      <c r="B67" s="45"/>
      <c r="C67" s="45"/>
      <c r="D67" s="45"/>
    </row>
    <row r="68" spans="1:5" ht="12.75" customHeight="1">
      <c r="A68" s="48"/>
      <c r="B68" s="45"/>
      <c r="C68" s="45"/>
      <c r="D68" s="45"/>
    </row>
    <row r="69" spans="1:5" ht="14.25">
      <c r="A69" s="49"/>
      <c r="B69" s="45"/>
      <c r="C69" s="45"/>
      <c r="D69" s="45"/>
    </row>
    <row r="70" spans="1:5">
      <c r="B70" s="45"/>
      <c r="C70" s="45"/>
      <c r="D70" s="45"/>
    </row>
    <row r="75" spans="1:5">
      <c r="B75" s="50"/>
      <c r="C75" s="50"/>
      <c r="D75" s="50"/>
    </row>
  </sheetData>
  <mergeCells count="2">
    <mergeCell ref="D3:E3"/>
    <mergeCell ref="D5:E5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21</vt:lpstr>
      <vt:lpstr>21 (1)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2013-03-20T13:17:43Z</dcterms:created>
  <dcterms:modified xsi:type="dcterms:W3CDTF">2013-03-20T13:17:43Z</dcterms:modified>
</cp:coreProperties>
</file>