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2" sheetId="4" r:id="rId1"/>
    <sheet name="22(1)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f100">#REF!</definedName>
    <definedName name="_f100">#REF!</definedName>
    <definedName name="_Key1" localSheetId="0" hidden="1">[4]HOPITAUX!$B$5:$B$121</definedName>
    <definedName name="_Key1" localSheetId="1" hidden="1">[4]HOPITAUX!$B$5:$B$121</definedName>
    <definedName name="_Key1" hidden="1">#REF!</definedName>
    <definedName name="_Key2" hidden="1">[6]litsexistants!#REF!</definedName>
    <definedName name="_Order1" hidden="1">255</definedName>
    <definedName name="_Order2" hidden="1">255</definedName>
    <definedName name="_Regression_Int" hidden="1">1</definedName>
    <definedName name="_Sort" localSheetId="0" hidden="1">[4]HOPITAUX!$B$5:$E$121</definedName>
    <definedName name="_Sort" localSheetId="1" hidden="1">[4]HOPITAUX!$B$5:$E$121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61" i="5"/>
  <c r="B59"/>
  <c r="B58"/>
  <c r="B57"/>
  <c r="B56"/>
  <c r="B55"/>
  <c r="B54"/>
  <c r="H53"/>
  <c r="G53"/>
  <c r="G61" s="1"/>
  <c r="F53"/>
  <c r="F61" s="1"/>
  <c r="E53"/>
  <c r="E61" s="1"/>
  <c r="C53"/>
  <c r="B53" s="1"/>
  <c r="B52"/>
  <c r="B51"/>
  <c r="B50"/>
  <c r="B49"/>
  <c r="H48"/>
  <c r="G48"/>
  <c r="F48"/>
  <c r="E48"/>
  <c r="C48"/>
  <c r="B48"/>
  <c r="B47"/>
  <c r="B46"/>
  <c r="B45"/>
  <c r="H44"/>
  <c r="H61" s="1"/>
  <c r="G44"/>
  <c r="F44"/>
  <c r="E44"/>
  <c r="C44"/>
  <c r="B44"/>
  <c r="B43"/>
  <c r="B42"/>
  <c r="B41"/>
  <c r="B37" s="1"/>
  <c r="B40"/>
  <c r="B39"/>
  <c r="B38"/>
  <c r="H37"/>
  <c r="G37"/>
  <c r="F37"/>
  <c r="E37"/>
  <c r="C37"/>
  <c r="B36"/>
  <c r="B35"/>
  <c r="B34"/>
  <c r="B33" s="1"/>
  <c r="H33"/>
  <c r="G33"/>
  <c r="F33"/>
  <c r="E33"/>
  <c r="C33"/>
  <c r="B32"/>
  <c r="B31"/>
  <c r="B30"/>
  <c r="B29"/>
  <c r="H28"/>
  <c r="G28"/>
  <c r="F28"/>
  <c r="E28"/>
  <c r="C28"/>
  <c r="B28"/>
  <c r="B27"/>
  <c r="B26"/>
  <c r="B25"/>
  <c r="B24"/>
  <c r="B23" s="1"/>
  <c r="H23"/>
  <c r="G23"/>
  <c r="F23"/>
  <c r="E23"/>
  <c r="C23"/>
  <c r="B22"/>
  <c r="B21"/>
  <c r="B20"/>
  <c r="B19"/>
  <c r="B18"/>
  <c r="B17"/>
  <c r="B16"/>
  <c r="B15"/>
  <c r="B14"/>
  <c r="B13"/>
  <c r="B12" s="1"/>
  <c r="H12"/>
  <c r="G12"/>
  <c r="F12"/>
  <c r="E12"/>
  <c r="D12"/>
  <c r="C12"/>
  <c r="B55" i="4"/>
  <c r="B54"/>
  <c r="B53"/>
  <c r="B52"/>
  <c r="B51"/>
  <c r="B50"/>
  <c r="H49"/>
  <c r="G49"/>
  <c r="F49"/>
  <c r="E49"/>
  <c r="C49"/>
  <c r="B49" s="1"/>
  <c r="B48"/>
  <c r="B47"/>
  <c r="B46"/>
  <c r="B45"/>
  <c r="B44"/>
  <c r="B43"/>
  <c r="H42"/>
  <c r="G42"/>
  <c r="F42"/>
  <c r="E42"/>
  <c r="C42"/>
  <c r="B42" s="1"/>
  <c r="B41"/>
  <c r="B40"/>
  <c r="B39"/>
  <c r="B38"/>
  <c r="H37"/>
  <c r="G37"/>
  <c r="F37"/>
  <c r="E37"/>
  <c r="C37"/>
  <c r="B37"/>
  <c r="B36"/>
  <c r="B35"/>
  <c r="B34"/>
  <c r="H33"/>
  <c r="G33"/>
  <c r="F33"/>
  <c r="E33"/>
  <c r="C33"/>
  <c r="B33" s="1"/>
  <c r="B32"/>
  <c r="B31"/>
  <c r="B30"/>
  <c r="B29"/>
  <c r="B28"/>
  <c r="B27"/>
  <c r="B26"/>
  <c r="B25"/>
  <c r="B24"/>
  <c r="H23"/>
  <c r="G23"/>
  <c r="F23"/>
  <c r="E23"/>
  <c r="C23"/>
  <c r="B23"/>
  <c r="B22"/>
  <c r="B21"/>
  <c r="B20"/>
  <c r="B19"/>
  <c r="B18"/>
  <c r="H17"/>
  <c r="G17"/>
  <c r="F17"/>
  <c r="E17"/>
  <c r="B17" s="1"/>
  <c r="C17"/>
  <c r="B16"/>
  <c r="B15"/>
  <c r="H14"/>
  <c r="G14"/>
  <c r="F14"/>
  <c r="E14"/>
  <c r="B14" s="1"/>
  <c r="C14"/>
  <c r="B13"/>
  <c r="H12"/>
  <c r="G12"/>
  <c r="F12"/>
  <c r="E12"/>
  <c r="D12"/>
  <c r="B12" s="1"/>
  <c r="C12"/>
  <c r="B61" i="5" l="1"/>
  <c r="C61"/>
  <c r="D64" s="1"/>
</calcChain>
</file>

<file path=xl/sharedStrings.xml><?xml version="1.0" encoding="utf-8"?>
<sst xmlns="http://schemas.openxmlformats.org/spreadsheetml/2006/main" count="418" uniqueCount="230">
  <si>
    <t>Santé</t>
  </si>
  <si>
    <t>الصحة</t>
  </si>
  <si>
    <t>12 - 22 Activités des laboratoires des hôpitaux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</si>
  <si>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</si>
  <si>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</si>
  <si>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</si>
  <si>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t>Année 2011</t>
  </si>
  <si>
    <t>المجموع</t>
  </si>
  <si>
    <t xml:space="preserve">الكيمياء </t>
  </si>
  <si>
    <t xml:space="preserve">الوقاية </t>
  </si>
  <si>
    <t>علم أصناف</t>
  </si>
  <si>
    <t xml:space="preserve">علم تحصين </t>
  </si>
  <si>
    <t xml:space="preserve">علم  </t>
  </si>
  <si>
    <t xml:space="preserve">علم </t>
  </si>
  <si>
    <t>2011 سنة</t>
  </si>
  <si>
    <t>Nombre de cas</t>
  </si>
  <si>
    <t>والبيولوجيا</t>
  </si>
  <si>
    <t>الغذائية</t>
  </si>
  <si>
    <t>الدموي</t>
  </si>
  <si>
    <t>المصول</t>
  </si>
  <si>
    <t xml:space="preserve">الطفيليات </t>
  </si>
  <si>
    <t>البكترلوجيا</t>
  </si>
  <si>
    <t>عدد الحالات</t>
  </si>
  <si>
    <t xml:space="preserve">                      Chimie et</t>
  </si>
  <si>
    <t xml:space="preserve">        Hygiène</t>
  </si>
  <si>
    <t xml:space="preserve">                    Hématologie</t>
  </si>
  <si>
    <t xml:space="preserve">        Immuno-</t>
  </si>
  <si>
    <t xml:space="preserve"> Para-</t>
  </si>
  <si>
    <t xml:space="preserve"> Bacté-</t>
  </si>
  <si>
    <t>Total</t>
  </si>
  <si>
    <t xml:space="preserve">    biologie </t>
  </si>
  <si>
    <t xml:space="preserve">     alimentaire</t>
  </si>
  <si>
    <t>et</t>
  </si>
  <si>
    <t xml:space="preserve">    sérologie</t>
  </si>
  <si>
    <t>sitologie</t>
  </si>
  <si>
    <t>riologie</t>
  </si>
  <si>
    <t xml:space="preserve">                     (Biochimie)</t>
  </si>
  <si>
    <t xml:space="preserve">                    transfusion</t>
  </si>
  <si>
    <t>Oued Ed-Dahab - Lagouira</t>
  </si>
  <si>
    <t>وادي الذهب ــ لكويرة</t>
  </si>
  <si>
    <t xml:space="preserve">   Oued Ed-Dahab</t>
  </si>
  <si>
    <t>...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</si>
  <si>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</si>
  <si>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</si>
  <si>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</si>
  <si>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</si>
  <si>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>-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</si>
  <si>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</si>
  <si>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</si>
  <si>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</si>
  <si>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</si>
  <si>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</si>
  <si>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</si>
  <si>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</si>
  <si>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</si>
  <si>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</si>
  <si>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</si>
  <si>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</si>
  <si>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</si>
  <si>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</si>
  <si>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</si>
  <si>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</si>
  <si>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</si>
  <si>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</si>
  <si>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</si>
  <si>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</si>
  <si>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</si>
  <si>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</si>
  <si>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</si>
  <si>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</si>
  <si>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</si>
  <si>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</si>
  <si>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</si>
  <si>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</si>
  <si>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</si>
  <si>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</si>
  <si>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</si>
  <si>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</si>
  <si>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</si>
  <si>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</si>
  <si>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</si>
  <si>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</si>
  <si>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</si>
  <si>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</si>
  <si>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</si>
  <si>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</si>
  <si>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</si>
  <si>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</si>
  <si>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</si>
  <si>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</si>
  <si>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</si>
  <si>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</si>
  <si>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</si>
  <si>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</si>
  <si>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</si>
  <si>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</si>
  <si>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</si>
  <si>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</si>
  <si>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</si>
  <si>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</si>
  <si>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</si>
  <si>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</si>
  <si>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</si>
  <si>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</si>
  <si>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</si>
  <si>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</si>
  <si>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</si>
  <si>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</si>
  <si>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</si>
  <si>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</si>
  <si>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</si>
  <si>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</si>
  <si>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</si>
  <si>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</si>
  <si>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</si>
  <si>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</si>
  <si>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</si>
  <si>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</si>
  <si>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</si>
  <si>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</si>
  <si>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</si>
  <si>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</si>
  <si>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</si>
  <si>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</si>
  <si>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</si>
  <si>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</si>
  <si>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</si>
  <si>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</si>
  <si>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</si>
  <si>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</si>
  <si>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t xml:space="preserve">        Hygiène </t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</si>
  <si>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</si>
  <si>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</si>
  <si>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</si>
  <si>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</si>
  <si>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</si>
  <si>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</si>
  <si>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</si>
  <si>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</si>
  <si>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</si>
  <si>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</si>
  <si>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</si>
  <si>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</si>
  <si>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</si>
  <si>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</si>
  <si>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Mohammadia </t>
  </si>
  <si>
    <t xml:space="preserve">  المحمدية</t>
  </si>
  <si>
    <t xml:space="preserve">   My Rchid Sidi Othmane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</si>
  <si>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</si>
  <si>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</si>
  <si>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</si>
  <si>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</si>
  <si>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</si>
  <si>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</si>
  <si>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</si>
  <si>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</si>
  <si>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</si>
  <si>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</si>
  <si>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</si>
  <si>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</si>
  <si>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</si>
  <si>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</si>
  <si>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</si>
  <si>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</si>
  <si>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</si>
  <si>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</si>
  <si>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</si>
  <si>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</si>
  <si>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</si>
  <si>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</si>
  <si>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</si>
  <si>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</si>
  <si>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</si>
  <si>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</si>
  <si>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</si>
  <si>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</si>
  <si>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</si>
  <si>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</si>
  <si>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</si>
  <si>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</si>
  <si>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</si>
  <si>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</si>
  <si>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</si>
  <si>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</si>
  <si>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</si>
  <si>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</si>
  <si>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</si>
  <si>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</si>
  <si>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</si>
  <si>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</si>
  <si>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</si>
  <si>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</si>
  <si>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</si>
  <si>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</si>
  <si>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</si>
  <si>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</si>
  <si>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</si>
  <si>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</si>
  <si>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</si>
  <si>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</si>
  <si>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</si>
  <si>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</si>
  <si>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</si>
  <si>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</si>
  <si>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</si>
  <si>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</si>
  <si>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</si>
  <si>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</si>
  <si>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</si>
  <si>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</si>
  <si>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</si>
  <si>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</si>
  <si>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</si>
  <si>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</si>
  <si>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</si>
  <si>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</si>
  <si>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</si>
  <si>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</si>
  <si>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</si>
  <si>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</si>
  <si>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</si>
  <si>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</si>
  <si>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</si>
  <si>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 </t>
  </si>
  <si>
    <t xml:space="preserve">  طنجة ــ أصيلة </t>
  </si>
  <si>
    <t xml:space="preserve">   Tétouan</t>
  </si>
  <si>
    <t xml:space="preserve">  تطوان</t>
  </si>
  <si>
    <t xml:space="preserve"> Ensemble</t>
  </si>
  <si>
    <t>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</si>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</sst>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\ ###\ ###"/>
    <numFmt numFmtId="166" formatCode="_-* #,##0.00\ [$€-1]_-;\-* #,##0.00\ [$€-1]_-;_-* &quot;-&quot;??\ [$€-1]_-"/>
    <numFmt numFmtId="167" formatCode="0_)"/>
    <numFmt numFmtId="168" formatCode="_-&quot;ر.س.&quot;\ * #,##0_-;_-&quot;ر.س.&quot;\ * #,##0\-;_-&quot;ر.س.&quot;\ * &quot;-&quot;_-;_-@_-"/>
    <numFmt numFmtId="169" formatCode="_-&quot;ر.س.&quot;\ * #,##0.00_-;_-&quot;ر.س.&quot;\ * #,##0.00\-;_-&quot;ر.س.&quot;\ * &quot;-&quot;??_-;_-@_-"/>
    <numFmt numFmtId="170" formatCode="_-* #,##0_-;_-* #,##0\-;_-* &quot;-&quot;_-;_-@_-"/>
    <numFmt numFmtId="171" formatCode="_-* #,##0.00_-;_-* #,##0.00\-;_-* &quot;-&quot;??_-;_-@_-"/>
    <numFmt numFmtId="172" formatCode="\-"/>
    <numFmt numFmtId="173" formatCode="#\ ###"/>
    <numFmt numFmtId="174" formatCode="0;0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CG Times (W1)"/>
      <charset val="178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0" fontId="4" fillId="0" borderId="0"/>
    <xf numFmtId="0" fontId="4" fillId="0" borderId="0"/>
    <xf numFmtId="164" fontId="2" fillId="0" borderId="0"/>
    <xf numFmtId="0" fontId="1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4" fillId="0" borderId="0"/>
    <xf numFmtId="0" fontId="1" fillId="0" borderId="0"/>
    <xf numFmtId="166" fontId="4" fillId="0" borderId="0" applyFont="0" applyFill="0" applyBorder="0" applyAlignment="0" applyProtection="0"/>
    <xf numFmtId="0" fontId="15" fillId="0" borderId="0" applyNumberFormat="0">
      <alignment horizontal="right"/>
    </xf>
    <xf numFmtId="164" fontId="2" fillId="0" borderId="0"/>
    <xf numFmtId="0" fontId="4" fillId="0" borderId="0"/>
    <xf numFmtId="0" fontId="2" fillId="0" borderId="0"/>
    <xf numFmtId="164" fontId="2" fillId="0" borderId="0"/>
    <xf numFmtId="164" fontId="2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</cellStyleXfs>
  <cellXfs count="100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0" fontId="5" fillId="0" borderId="0" xfId="2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right" vertical="center"/>
    </xf>
    <xf numFmtId="164" fontId="5" fillId="0" borderId="0" xfId="1" applyFont="1" applyAlignment="1">
      <alignment horizontal="right"/>
    </xf>
    <xf numFmtId="164" fontId="6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1" applyFont="1" applyAlignment="1">
      <alignment vertical="center"/>
    </xf>
    <xf numFmtId="0" fontId="5" fillId="0" borderId="0" xfId="2" applyFont="1" applyAlignment="1">
      <alignment horizontal="right"/>
    </xf>
    <xf numFmtId="164" fontId="7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 readingOrder="2"/>
    </xf>
    <xf numFmtId="164" fontId="8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0" fontId="5" fillId="0" borderId="0" xfId="3" applyFont="1" applyAlignment="1">
      <alignment vertical="center"/>
    </xf>
    <xf numFmtId="0" fontId="5" fillId="2" borderId="0" xfId="3" applyFont="1" applyFill="1" applyBorder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Alignment="1"/>
    <xf numFmtId="164" fontId="5" fillId="0" borderId="0" xfId="1" quotePrefix="1" applyFont="1" applyBorder="1" applyAlignment="1" applyProtection="1">
      <alignment horizontal="left" vertical="center"/>
    </xf>
    <xf numFmtId="0" fontId="9" fillId="0" borderId="0" xfId="2" applyFont="1" applyAlignment="1">
      <alignment horizontal="right" vertical="center" readingOrder="2"/>
    </xf>
    <xf numFmtId="164" fontId="9" fillId="0" borderId="0" xfId="1" applyFont="1" applyAlignment="1">
      <alignment horizontal="right" vertical="center" readingOrder="2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horizontal="right" readingOrder="2"/>
    </xf>
    <xf numFmtId="164" fontId="5" fillId="0" borderId="0" xfId="4" applyFont="1" applyBorder="1" applyAlignment="1">
      <alignment horizontal="right" vertical="center"/>
    </xf>
    <xf numFmtId="0" fontId="5" fillId="0" borderId="0" xfId="2" applyFont="1" applyAlignment="1">
      <alignment horizontal="right" vertical="center" readingOrder="2"/>
    </xf>
    <xf numFmtId="0" fontId="5" fillId="0" borderId="0" xfId="5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/>
    </xf>
    <xf numFmtId="0" fontId="5" fillId="0" borderId="0" xfId="5" applyFont="1" applyAlignment="1">
      <alignment vertical="center"/>
    </xf>
    <xf numFmtId="0" fontId="9" fillId="0" borderId="0" xfId="2" applyFont="1" applyAlignment="1">
      <alignment horizontal="right" vertical="center"/>
    </xf>
    <xf numFmtId="0" fontId="5" fillId="0" borderId="0" xfId="2" applyFont="1" applyAlignment="1"/>
    <xf numFmtId="165" fontId="9" fillId="0" borderId="0" xfId="6" quotePrefix="1" applyNumberFormat="1" applyFont="1" applyAlignment="1" applyProtection="1">
      <alignment horizontal="left" vertical="center"/>
    </xf>
    <xf numFmtId="3" fontId="9" fillId="0" borderId="0" xfId="2" applyNumberFormat="1" applyFont="1" applyBorder="1" applyAlignment="1">
      <alignment horizontal="right" vertical="center"/>
    </xf>
    <xf numFmtId="3" fontId="9" fillId="0" borderId="0" xfId="2" applyNumberFormat="1" applyFont="1" applyBorder="1" applyAlignment="1">
      <alignment horizontal="right"/>
    </xf>
    <xf numFmtId="0" fontId="11" fillId="0" borderId="0" xfId="5" quotePrefix="1" applyFont="1" applyAlignment="1">
      <alignment horizontal="right" vertical="center" readingOrder="2"/>
    </xf>
    <xf numFmtId="165" fontId="9" fillId="0" borderId="0" xfId="7" quotePrefix="1" applyNumberFormat="1" applyFont="1" applyAlignment="1" applyProtection="1">
      <alignment horizontal="left" vertical="center"/>
    </xf>
    <xf numFmtId="164" fontId="11" fillId="0" borderId="0" xfId="4" quotePrefix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164" fontId="5" fillId="0" borderId="0" xfId="8" quotePrefix="1" applyFont="1" applyAlignment="1" applyProtection="1">
      <alignment horizontal="left" vertical="center"/>
    </xf>
    <xf numFmtId="3" fontId="5" fillId="0" borderId="0" xfId="2" applyNumberFormat="1" applyFont="1" applyBorder="1" applyAlignment="1">
      <alignment horizontal="right" vertical="center"/>
    </xf>
    <xf numFmtId="3" fontId="5" fillId="0" borderId="0" xfId="5" applyNumberFormat="1" applyFont="1" applyFill="1" applyBorder="1" applyAlignment="1">
      <alignment horizontal="right"/>
    </xf>
    <xf numFmtId="0" fontId="12" fillId="0" borderId="0" xfId="5" applyFont="1" applyAlignment="1">
      <alignment horizontal="right" vertical="center" readingOrder="2"/>
    </xf>
    <xf numFmtId="164" fontId="5" fillId="0" borderId="0" xfId="9" quotePrefix="1" applyFont="1" applyAlignment="1" applyProtection="1">
      <alignment horizontal="left" vertical="center"/>
    </xf>
    <xf numFmtId="164" fontId="12" fillId="0" borderId="0" xfId="4" applyFont="1" applyAlignment="1">
      <alignment horizontal="right" vertical="center"/>
    </xf>
    <xf numFmtId="3" fontId="9" fillId="0" borderId="0" xfId="5" applyNumberFormat="1" applyFont="1" applyFill="1" applyBorder="1" applyAlignment="1">
      <alignment horizontal="right"/>
    </xf>
    <xf numFmtId="3" fontId="13" fillId="0" borderId="0" xfId="2" applyNumberFormat="1" applyFont="1" applyAlignment="1">
      <alignment horizontal="center" vertical="center"/>
    </xf>
    <xf numFmtId="164" fontId="5" fillId="0" borderId="0" xfId="8" applyFont="1" applyAlignment="1" applyProtection="1">
      <alignment horizontal="left" vertical="center"/>
    </xf>
    <xf numFmtId="164" fontId="5" fillId="0" borderId="0" xfId="9" applyFont="1" applyAlignment="1" applyProtection="1">
      <alignment horizontal="left" vertical="center"/>
    </xf>
    <xf numFmtId="0" fontId="13" fillId="0" borderId="0" xfId="2" applyFont="1" applyAlignment="1">
      <alignment vertical="center"/>
    </xf>
    <xf numFmtId="165" fontId="9" fillId="0" borderId="0" xfId="6" applyNumberFormat="1" applyFont="1" applyAlignment="1" applyProtection="1">
      <alignment horizontal="left" vertical="center"/>
    </xf>
    <xf numFmtId="165" fontId="9" fillId="0" borderId="0" xfId="7" applyNumberFormat="1" applyFont="1" applyAlignment="1" applyProtection="1">
      <alignment horizontal="left" vertical="center"/>
    </xf>
    <xf numFmtId="0" fontId="9" fillId="0" borderId="0" xfId="2" applyFont="1" applyAlignment="1">
      <alignment vertical="center"/>
    </xf>
    <xf numFmtId="3" fontId="11" fillId="0" borderId="0" xfId="2" applyNumberFormat="1" applyFont="1" applyBorder="1" applyAlignment="1">
      <alignment horizontal="right" vertical="center"/>
    </xf>
    <xf numFmtId="164" fontId="12" fillId="0" borderId="0" xfId="4" quotePrefix="1" applyFont="1" applyAlignment="1">
      <alignment horizontal="right" vertical="center"/>
    </xf>
    <xf numFmtId="165" fontId="5" fillId="0" borderId="0" xfId="10" quotePrefix="1" applyNumberFormat="1" applyFont="1" applyAlignment="1" applyProtection="1">
      <alignment horizontal="left" vertical="center"/>
    </xf>
    <xf numFmtId="1" fontId="12" fillId="0" borderId="0" xfId="11" applyNumberFormat="1" applyFont="1" applyAlignment="1">
      <alignment vertical="center"/>
    </xf>
    <xf numFmtId="0" fontId="11" fillId="0" borderId="0" xfId="5" applyFont="1" applyAlignment="1">
      <alignment horizontal="right" vertical="center" readingOrder="2"/>
    </xf>
    <xf numFmtId="164" fontId="11" fillId="0" borderId="0" xfId="4" applyFont="1" applyAlignment="1">
      <alignment horizontal="right" vertical="center"/>
    </xf>
    <xf numFmtId="164" fontId="5" fillId="0" borderId="0" xfId="1" quotePrefix="1" applyFont="1" applyAlignment="1">
      <alignment horizontal="left" vertical="center"/>
    </xf>
    <xf numFmtId="164" fontId="5" fillId="0" borderId="0" xfId="4" quotePrefix="1" applyFont="1" applyAlignment="1">
      <alignment horizontal="left" vertical="center"/>
    </xf>
    <xf numFmtId="164" fontId="12" fillId="0" borderId="0" xfId="1" applyFont="1" applyAlignment="1">
      <alignment horizontal="right" vertical="center"/>
    </xf>
    <xf numFmtId="172" fontId="12" fillId="0" borderId="0" xfId="1" quotePrefix="1" applyNumberFormat="1" applyFont="1" applyAlignment="1">
      <alignment horizontal="right" vertical="center"/>
    </xf>
    <xf numFmtId="172" fontId="5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3" fontId="17" fillId="0" borderId="0" xfId="2" applyNumberFormat="1" applyFont="1" applyAlignment="1">
      <alignment horizontal="right" vertical="center"/>
    </xf>
    <xf numFmtId="3" fontId="17" fillId="0" borderId="0" xfId="2" applyNumberFormat="1" applyFont="1" applyAlignment="1">
      <alignment horizontal="right"/>
    </xf>
    <xf numFmtId="0" fontId="17" fillId="0" borderId="0" xfId="2" applyFont="1" applyAlignment="1">
      <alignment horizontal="right" vertical="center"/>
    </xf>
    <xf numFmtId="3" fontId="18" fillId="0" borderId="0" xfId="2" applyNumberFormat="1" applyFont="1" applyAlignment="1">
      <alignment horizontal="right" vertical="center"/>
    </xf>
    <xf numFmtId="172" fontId="17" fillId="0" borderId="0" xfId="2" applyNumberFormat="1" applyFont="1" applyAlignment="1">
      <alignment horizontal="right" vertical="center"/>
    </xf>
    <xf numFmtId="165" fontId="9" fillId="0" borderId="0" xfId="4" quotePrefix="1" applyNumberFormat="1" applyFont="1" applyAlignment="1">
      <alignment horizontal="left" vertical="center"/>
    </xf>
    <xf numFmtId="164" fontId="5" fillId="0" borderId="0" xfId="14" quotePrefix="1" applyFont="1" applyAlignment="1" applyProtection="1">
      <alignment horizontal="left" vertical="center"/>
    </xf>
    <xf numFmtId="3" fontId="5" fillId="0" borderId="0" xfId="5" applyNumberFormat="1" applyFont="1" applyFill="1" applyBorder="1" applyAlignment="1">
      <alignment horizontal="right" vertical="center"/>
    </xf>
    <xf numFmtId="0" fontId="12" fillId="0" borderId="0" xfId="5" quotePrefix="1" applyFont="1" applyAlignment="1">
      <alignment horizontal="right" vertical="center" readingOrder="2"/>
    </xf>
    <xf numFmtId="164" fontId="12" fillId="0" borderId="0" xfId="17" quotePrefix="1" applyFont="1" applyAlignment="1">
      <alignment horizontal="right" vertical="center"/>
    </xf>
    <xf numFmtId="0" fontId="19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164" fontId="12" fillId="0" borderId="0" xfId="17" applyFont="1" applyAlignment="1">
      <alignment horizontal="right" vertical="center"/>
    </xf>
    <xf numFmtId="164" fontId="5" fillId="0" borderId="0" xfId="4" quotePrefix="1" applyFont="1" applyBorder="1" applyAlignment="1" applyProtection="1">
      <alignment horizontal="left" vertical="center"/>
    </xf>
    <xf numFmtId="3" fontId="9" fillId="0" borderId="0" xfId="5" applyNumberFormat="1" applyFont="1" applyFill="1" applyBorder="1" applyAlignment="1">
      <alignment horizontal="right" vertical="center"/>
    </xf>
    <xf numFmtId="165" fontId="5" fillId="0" borderId="0" xfId="7" applyNumberFormat="1" applyFont="1" applyAlignment="1" applyProtection="1">
      <alignment horizontal="left" vertical="center"/>
    </xf>
    <xf numFmtId="0" fontId="5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165" fontId="5" fillId="0" borderId="0" xfId="10" applyNumberFormat="1" applyFont="1" applyAlignment="1" applyProtection="1">
      <alignment horizontal="left" vertical="center"/>
    </xf>
    <xf numFmtId="3" fontId="9" fillId="0" borderId="0" xfId="2" applyNumberFormat="1" applyFont="1" applyFill="1" applyBorder="1" applyAlignment="1" applyProtection="1">
      <alignment horizontal="right" vertical="center"/>
    </xf>
    <xf numFmtId="0" fontId="13" fillId="0" borderId="0" xfId="5" applyFont="1" applyBorder="1" applyAlignment="1">
      <alignment horizontal="left" vertical="center" wrapText="1"/>
    </xf>
    <xf numFmtId="164" fontId="12" fillId="0" borderId="0" xfId="18" applyFont="1" applyAlignment="1">
      <alignment horizontal="right" vertical="center"/>
    </xf>
    <xf numFmtId="164" fontId="5" fillId="0" borderId="0" xfId="16" applyNumberFormat="1" applyFont="1" applyAlignment="1">
      <alignment vertical="center"/>
    </xf>
    <xf numFmtId="164" fontId="5" fillId="0" borderId="0" xfId="17" applyFont="1" applyAlignment="1">
      <alignment vertical="center"/>
    </xf>
    <xf numFmtId="173" fontId="11" fillId="0" borderId="0" xfId="1" applyNumberFormat="1" applyFont="1" applyAlignment="1">
      <alignment vertical="center"/>
    </xf>
    <xf numFmtId="0" fontId="11" fillId="0" borderId="0" xfId="2" applyFont="1" applyFill="1" applyBorder="1" applyAlignment="1">
      <alignment horizontal="left" vertical="center"/>
    </xf>
    <xf numFmtId="172" fontId="11" fillId="0" borderId="0" xfId="2" applyNumberFormat="1" applyFont="1" applyBorder="1" applyAlignment="1">
      <alignment horizontal="right" vertical="center"/>
    </xf>
    <xf numFmtId="173" fontId="11" fillId="0" borderId="0" xfId="4" applyNumberFormat="1" applyFont="1" applyAlignment="1">
      <alignment vertical="center"/>
    </xf>
    <xf numFmtId="3" fontId="5" fillId="0" borderId="0" xfId="2" applyNumberFormat="1" applyFont="1" applyAlignment="1">
      <alignment horizontal="right" vertical="center"/>
    </xf>
    <xf numFmtId="164" fontId="21" fillId="0" borderId="0" xfId="17" applyFont="1" applyAlignment="1" applyProtection="1">
      <alignment horizontal="left" vertical="center"/>
    </xf>
    <xf numFmtId="174" fontId="9" fillId="3" borderId="0" xfId="17" applyNumberFormat="1" applyFont="1" applyFill="1" applyBorder="1" applyAlignment="1" applyProtection="1">
      <alignment horizontal="right" vertical="center"/>
    </xf>
    <xf numFmtId="164" fontId="9" fillId="0" borderId="0" xfId="17" applyFont="1" applyBorder="1" applyAlignment="1">
      <alignment vertical="center"/>
    </xf>
    <xf numFmtId="165" fontId="9" fillId="0" borderId="0" xfId="17" applyNumberFormat="1" applyFont="1" applyBorder="1" applyAlignment="1" applyProtection="1">
      <alignment horizontal="right" vertical="center"/>
    </xf>
    <xf numFmtId="173" fontId="5" fillId="0" borderId="0" xfId="17" quotePrefix="1" applyNumberFormat="1" applyFont="1" applyAlignment="1">
      <alignment horizontal="right" vertical="center" readingOrder="2"/>
    </xf>
    <xf numFmtId="164" fontId="11" fillId="0" borderId="0" xfId="17" quotePrefix="1" applyFont="1" applyBorder="1" applyAlignment="1">
      <alignment horizontal="right" vertical="center"/>
    </xf>
  </cellXfs>
  <cellStyles count="23">
    <cellStyle name="Euro" xfId="12"/>
    <cellStyle name="MS_Arabic" xfId="13"/>
    <cellStyle name="Normal" xfId="0" builtinId="0"/>
    <cellStyle name="Normal 2" xfId="5"/>
    <cellStyle name="Normal 4" xfId="11"/>
    <cellStyle name="Normal_CONSFINAL2007" xfId="3"/>
    <cellStyle name="Normal_E18_SANTE2" xfId="7"/>
    <cellStyle name="Normal_E18_SANTE3" xfId="6"/>
    <cellStyle name="Normal_E27_sante1" xfId="14"/>
    <cellStyle name="Normal_E27_SANTE2" xfId="9"/>
    <cellStyle name="Normal_E27_SANTE3" xfId="8"/>
    <cellStyle name="Normal_Feuil1" xfId="10"/>
    <cellStyle name="Normal_LABORATOIRES2009" xfId="2"/>
    <cellStyle name="عادي_agros99" xfId="15"/>
    <cellStyle name="عادي_pop-2002" xfId="16"/>
    <cellStyle name="عادي_sante1" xfId="17"/>
    <cellStyle name="عادي_sante1b" xfId="18"/>
    <cellStyle name="عادي_SANTE2" xfId="4"/>
    <cellStyle name="عادي_SANTE3" xfId="1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6752768"/>
        <c:axId val="116754304"/>
        <c:axId val="0"/>
      </c:bar3DChart>
      <c:catAx>
        <c:axId val="11675276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754304"/>
        <c:crosses val="autoZero"/>
        <c:lblAlgn val="ctr"/>
        <c:lblOffset val="100"/>
        <c:tickLblSkip val="2"/>
        <c:tickMarkSkip val="1"/>
      </c:catAx>
      <c:valAx>
        <c:axId val="1167543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75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6796416"/>
        <c:axId val="116802304"/>
        <c:axId val="0"/>
      </c:bar3DChart>
      <c:catAx>
        <c:axId val="11679641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802304"/>
        <c:crosses val="autoZero"/>
        <c:lblAlgn val="ctr"/>
        <c:lblOffset val="100"/>
        <c:tickLblSkip val="1"/>
        <c:tickMarkSkip val="1"/>
      </c:catAx>
      <c:valAx>
        <c:axId val="1168023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796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6844416"/>
        <c:axId val="116845952"/>
        <c:axId val="0"/>
      </c:bar3DChart>
      <c:catAx>
        <c:axId val="11684441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845952"/>
        <c:crosses val="autoZero"/>
        <c:lblAlgn val="ctr"/>
        <c:lblOffset val="100"/>
        <c:tickLblSkip val="2"/>
        <c:tickMarkSkip val="1"/>
      </c:catAx>
      <c:valAx>
        <c:axId val="1168459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844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6945664"/>
        <c:axId val="116947200"/>
        <c:axId val="0"/>
      </c:bar3DChart>
      <c:catAx>
        <c:axId val="1169456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947200"/>
        <c:crosses val="autoZero"/>
        <c:lblAlgn val="ctr"/>
        <c:lblOffset val="100"/>
        <c:tickLblSkip val="1"/>
        <c:tickMarkSkip val="1"/>
      </c:catAx>
      <c:valAx>
        <c:axId val="116947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6945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058944"/>
        <c:axId val="117068928"/>
        <c:axId val="0"/>
      </c:bar3DChart>
      <c:catAx>
        <c:axId val="11705894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068928"/>
        <c:crosses val="autoZero"/>
        <c:lblAlgn val="ctr"/>
        <c:lblOffset val="100"/>
        <c:tickLblSkip val="2"/>
        <c:tickMarkSkip val="1"/>
      </c:catAx>
      <c:valAx>
        <c:axId val="1170689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058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115136"/>
        <c:axId val="117141504"/>
        <c:axId val="0"/>
      </c:bar3DChart>
      <c:catAx>
        <c:axId val="1171151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141504"/>
        <c:crosses val="autoZero"/>
        <c:lblAlgn val="ctr"/>
        <c:lblOffset val="100"/>
        <c:tickLblSkip val="1"/>
        <c:tickMarkSkip val="1"/>
      </c:catAx>
      <c:valAx>
        <c:axId val="117141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115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171328"/>
        <c:axId val="117172864"/>
        <c:axId val="0"/>
      </c:bar3DChart>
      <c:catAx>
        <c:axId val="11717132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172864"/>
        <c:crosses val="autoZero"/>
        <c:lblAlgn val="ctr"/>
        <c:lblOffset val="100"/>
        <c:tickLblSkip val="2"/>
        <c:tickMarkSkip val="1"/>
      </c:catAx>
      <c:valAx>
        <c:axId val="1171728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171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231616"/>
        <c:axId val="117233152"/>
        <c:axId val="0"/>
      </c:bar3DChart>
      <c:catAx>
        <c:axId val="11723161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233152"/>
        <c:crosses val="autoZero"/>
        <c:lblAlgn val="ctr"/>
        <c:lblOffset val="100"/>
        <c:tickLblSkip val="1"/>
        <c:tickMarkSkip val="1"/>
      </c:catAx>
      <c:valAx>
        <c:axId val="1172331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231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287552"/>
        <c:axId val="117297536"/>
        <c:axId val="0"/>
      </c:bar3DChart>
      <c:catAx>
        <c:axId val="11728755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297536"/>
        <c:crosses val="autoZero"/>
        <c:lblAlgn val="ctr"/>
        <c:lblOffset val="100"/>
        <c:tickLblSkip val="2"/>
        <c:tickMarkSkip val="1"/>
      </c:catAx>
      <c:valAx>
        <c:axId val="1172975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287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323264"/>
        <c:axId val="117324800"/>
        <c:axId val="0"/>
      </c:bar3DChart>
      <c:catAx>
        <c:axId val="11732326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324800"/>
        <c:crosses val="autoZero"/>
        <c:lblAlgn val="ctr"/>
        <c:lblOffset val="100"/>
        <c:tickLblSkip val="1"/>
        <c:tickMarkSkip val="1"/>
      </c:catAx>
      <c:valAx>
        <c:axId val="117324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3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367168"/>
        <c:axId val="117368704"/>
        <c:axId val="0"/>
      </c:bar3DChart>
      <c:catAx>
        <c:axId val="11736716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368704"/>
        <c:crosses val="autoZero"/>
        <c:lblAlgn val="ctr"/>
        <c:lblOffset val="100"/>
        <c:tickLblSkip val="2"/>
        <c:tickMarkSkip val="1"/>
      </c:catAx>
      <c:valAx>
        <c:axId val="1173687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367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17406720"/>
        <c:axId val="117428992"/>
        <c:axId val="0"/>
      </c:bar3DChart>
      <c:catAx>
        <c:axId val="11740672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428992"/>
        <c:crosses val="autoZero"/>
        <c:lblAlgn val="ctr"/>
        <c:lblOffset val="100"/>
        <c:tickLblSkip val="1"/>
        <c:tickMarkSkip val="1"/>
      </c:catAx>
      <c:valAx>
        <c:axId val="1174289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7406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26188928"/>
        <c:axId val="126272640"/>
        <c:axId val="0"/>
      </c:bar3DChart>
      <c:catAx>
        <c:axId val="12618892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272640"/>
        <c:crosses val="autoZero"/>
        <c:lblAlgn val="ctr"/>
        <c:lblOffset val="100"/>
        <c:tickLblSkip val="2"/>
        <c:tickMarkSkip val="1"/>
      </c:catAx>
      <c:valAx>
        <c:axId val="1262726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18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26327040"/>
        <c:axId val="126341120"/>
        <c:axId val="0"/>
      </c:bar3DChart>
      <c:catAx>
        <c:axId val="12632704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341120"/>
        <c:crosses val="autoZero"/>
        <c:lblAlgn val="ctr"/>
        <c:lblOffset val="100"/>
        <c:tickLblSkip val="1"/>
        <c:tickMarkSkip val="1"/>
      </c:catAx>
      <c:valAx>
        <c:axId val="126341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3270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26407808"/>
        <c:axId val="126409344"/>
        <c:axId val="0"/>
      </c:bar3DChart>
      <c:catAx>
        <c:axId val="12640780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409344"/>
        <c:crosses val="autoZero"/>
        <c:lblAlgn val="ctr"/>
        <c:lblOffset val="100"/>
        <c:tickLblSkip val="2"/>
        <c:tickMarkSkip val="1"/>
      </c:catAx>
      <c:valAx>
        <c:axId val="1264093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64078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27836160"/>
        <c:axId val="127837696"/>
        <c:axId val="0"/>
      </c:bar3DChart>
      <c:catAx>
        <c:axId val="12783616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837696"/>
        <c:crosses val="autoZero"/>
        <c:lblAlgn val="ctr"/>
        <c:lblOffset val="100"/>
        <c:tickLblSkip val="1"/>
        <c:tickMarkSkip val="1"/>
      </c:catAx>
      <c:valAx>
        <c:axId val="127837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836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27933056"/>
        <c:axId val="127951232"/>
        <c:axId val="0"/>
      </c:bar3DChart>
      <c:catAx>
        <c:axId val="12793305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951232"/>
        <c:crosses val="autoZero"/>
        <c:lblAlgn val="ctr"/>
        <c:lblOffset val="100"/>
        <c:tickLblSkip val="2"/>
        <c:tickMarkSkip val="1"/>
      </c:catAx>
      <c:valAx>
        <c:axId val="127951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933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3391872"/>
        <c:axId val="133393408"/>
        <c:axId val="0"/>
      </c:bar3DChart>
      <c:catAx>
        <c:axId val="13339187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93408"/>
        <c:crosses val="autoZero"/>
        <c:lblAlgn val="ctr"/>
        <c:lblOffset val="100"/>
        <c:tickLblSkip val="1"/>
        <c:tickMarkSkip val="1"/>
      </c:catAx>
      <c:valAx>
        <c:axId val="1333934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918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[2]HOPITAUX!$C$48:$C$52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3636480"/>
        <c:axId val="133638016"/>
        <c:axId val="0"/>
      </c:bar3DChart>
      <c:catAx>
        <c:axId val="13363648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638016"/>
        <c:crosses val="autoZero"/>
        <c:lblAlgn val="ctr"/>
        <c:lblOffset val="100"/>
        <c:tickLblSkip val="2"/>
        <c:tickMarkSkip val="1"/>
      </c:catAx>
      <c:valAx>
        <c:axId val="1336380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636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3667840"/>
        <c:axId val="133681920"/>
        <c:axId val="0"/>
      </c:bar3DChart>
      <c:catAx>
        <c:axId val="13366784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681920"/>
        <c:crosses val="autoZero"/>
        <c:lblAlgn val="ctr"/>
        <c:lblOffset val="100"/>
        <c:tickLblSkip val="1"/>
        <c:tickMarkSkip val="1"/>
      </c:catAx>
      <c:valAx>
        <c:axId val="133681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667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3924736"/>
        <c:axId val="133926272"/>
        <c:axId val="0"/>
      </c:bar3DChart>
      <c:catAx>
        <c:axId val="13392473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926272"/>
        <c:crosses val="autoZero"/>
        <c:lblAlgn val="ctr"/>
        <c:lblOffset val="100"/>
        <c:tickLblSkip val="2"/>
        <c:tickMarkSkip val="1"/>
      </c:catAx>
      <c:valAx>
        <c:axId val="133926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9247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4263552"/>
        <c:axId val="134265088"/>
        <c:axId val="0"/>
      </c:bar3DChart>
      <c:catAx>
        <c:axId val="134263552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4265088"/>
        <c:crosses val="autoZero"/>
        <c:lblAlgn val="ctr"/>
        <c:lblOffset val="100"/>
        <c:tickLblSkip val="1"/>
        <c:tickMarkSkip val="1"/>
      </c:catAx>
      <c:valAx>
        <c:axId val="134265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4263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6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[3]HOPITAUX!$C$48:$C$52</c:f>
              <c:strCache>
                <c:ptCount val="5"/>
                <c:pt idx="0">
                  <c:v>Assalama</c:v>
                </c:pt>
                <c:pt idx="1">
                  <c:v>Benguerir </c:v>
                </c:pt>
                <c:pt idx="2">
                  <c:v>SidiMed Ben Abdellah</c:v>
                </c:pt>
                <c:pt idx="3">
                  <c:v>El Razi</c:v>
                </c:pt>
                <c:pt idx="4">
                  <c:v>Ibn Nafis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3315968"/>
        <c:axId val="133317760"/>
        <c:axId val="0"/>
      </c:bar3DChart>
      <c:catAx>
        <c:axId val="13331596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17760"/>
        <c:crosses val="autoZero"/>
        <c:lblAlgn val="ctr"/>
        <c:lblOffset val="100"/>
        <c:tickLblSkip val="2"/>
        <c:tickMarkSkip val="1"/>
      </c:catAx>
      <c:valAx>
        <c:axId val="1333177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15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hPercent val="34"/>
      <c:depthPercent val="2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gapDepth val="0"/>
        <c:shape val="box"/>
        <c:axId val="133351680"/>
        <c:axId val="133357568"/>
        <c:axId val="0"/>
      </c:bar3DChart>
      <c:catAx>
        <c:axId val="133351680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57568"/>
        <c:crosses val="autoZero"/>
        <c:lblAlgn val="ctr"/>
        <c:lblOffset val="100"/>
        <c:tickLblSkip val="1"/>
        <c:tickMarkSkip val="1"/>
      </c:catAx>
      <c:valAx>
        <c:axId val="1333575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3351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1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1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aphicFrame macro="">
      <xdr:nvGraphicFramePr>
        <xdr:cNvPr id="1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34</xdr:row>
      <xdr:rowOff>38100</xdr:rowOff>
    </xdr:from>
    <xdr:to>
      <xdr:col>5</xdr:col>
      <xdr:colOff>0</xdr:colOff>
      <xdr:row>34</xdr:row>
      <xdr:rowOff>38100</xdr:rowOff>
    </xdr:to>
    <xdr:graphicFrame macro="">
      <xdr:nvGraphicFramePr>
        <xdr:cNvPr id="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34</xdr:row>
      <xdr:rowOff>38100</xdr:rowOff>
    </xdr:from>
    <xdr:to>
      <xdr:col>5</xdr:col>
      <xdr:colOff>0</xdr:colOff>
      <xdr:row>34</xdr:row>
      <xdr:rowOff>38100</xdr:rowOff>
    </xdr:to>
    <xdr:graphicFrame macro="">
      <xdr:nvGraphicFramePr>
        <xdr:cNvPr id="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7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34</xdr:row>
      <xdr:rowOff>38100</xdr:rowOff>
    </xdr:from>
    <xdr:to>
      <xdr:col>5</xdr:col>
      <xdr:colOff>0</xdr:colOff>
      <xdr:row>34</xdr:row>
      <xdr:rowOff>38100</xdr:rowOff>
    </xdr:to>
    <xdr:graphicFrame macro="">
      <xdr:nvGraphicFramePr>
        <xdr:cNvPr id="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34</xdr:row>
      <xdr:rowOff>38100</xdr:rowOff>
    </xdr:from>
    <xdr:to>
      <xdr:col>5</xdr:col>
      <xdr:colOff>0</xdr:colOff>
      <xdr:row>34</xdr:row>
      <xdr:rowOff>38100</xdr:rowOff>
    </xdr:to>
    <xdr:graphicFrame macro="">
      <xdr:nvGraphicFramePr>
        <xdr:cNvPr id="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11</xdr:row>
      <xdr:rowOff>38100</xdr:rowOff>
    </xdr:from>
    <xdr:to>
      <xdr:col>5</xdr:col>
      <xdr:colOff>0</xdr:colOff>
      <xdr:row>11</xdr:row>
      <xdr:rowOff>38100</xdr:rowOff>
    </xdr:to>
    <xdr:graphicFrame macro="">
      <xdr:nvGraphicFramePr>
        <xdr:cNvPr id="1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11</xdr:row>
      <xdr:rowOff>38100</xdr:rowOff>
    </xdr:from>
    <xdr:to>
      <xdr:col>5</xdr:col>
      <xdr:colOff>0</xdr:colOff>
      <xdr:row>11</xdr:row>
      <xdr:rowOff>38100</xdr:rowOff>
    </xdr:to>
    <xdr:graphicFrame macro="">
      <xdr:nvGraphicFramePr>
        <xdr:cNvPr id="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23</xdr:row>
      <xdr:rowOff>0</xdr:rowOff>
    </xdr:from>
    <xdr:to>
      <xdr:col>5</xdr:col>
      <xdr:colOff>0</xdr:colOff>
      <xdr:row>23</xdr:row>
      <xdr:rowOff>0</xdr:rowOff>
    </xdr:to>
    <xdr:graphicFrame macro="">
      <xdr:nvGraphicFramePr>
        <xdr:cNvPr id="1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23</xdr:row>
      <xdr:rowOff>0</xdr:rowOff>
    </xdr:from>
    <xdr:to>
      <xdr:col>5</xdr:col>
      <xdr:colOff>0</xdr:colOff>
      <xdr:row>23</xdr:row>
      <xdr:rowOff>0</xdr:rowOff>
    </xdr:to>
    <xdr:graphicFrame macro="">
      <xdr:nvGraphicFramePr>
        <xdr:cNvPr id="1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Abed\offrsoin\situation%20en%20cours\aaaa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ed\offrsoin\situation%20en%20cours\aaaa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siber/Bureau/Abed/offrsoin/situation%20en%20cours/aaaa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RHOP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48">
          <cell r="C48" t="str">
            <v>Assalama</v>
          </cell>
        </row>
        <row r="49">
          <cell r="C49" t="str">
            <v xml:space="preserve">Benguerir </v>
          </cell>
        </row>
        <row r="50">
          <cell r="C50" t="str">
            <v>SidiMed Ben Abdellah</v>
          </cell>
        </row>
        <row r="51">
          <cell r="C51" t="str">
            <v>El Razi</v>
          </cell>
        </row>
        <row r="52">
          <cell r="C52" t="str">
            <v>Ibn Nafis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B12">
            <v>33633</v>
          </cell>
          <cell r="C12">
            <v>13348</v>
          </cell>
          <cell r="D12" t="str">
            <v>...</v>
          </cell>
          <cell r="E12">
            <v>16650</v>
          </cell>
          <cell r="F12">
            <v>2561</v>
          </cell>
          <cell r="G12">
            <v>386</v>
          </cell>
          <cell r="H12">
            <v>688</v>
          </cell>
        </row>
        <row r="14">
          <cell r="B14">
            <v>115456</v>
          </cell>
          <cell r="C14">
            <v>35785</v>
          </cell>
          <cell r="D14" t="str">
            <v>...</v>
          </cell>
          <cell r="E14">
            <v>66723</v>
          </cell>
          <cell r="F14">
            <v>12767</v>
          </cell>
          <cell r="G14">
            <v>60</v>
          </cell>
          <cell r="H14">
            <v>121</v>
          </cell>
        </row>
        <row r="17">
          <cell r="B17">
            <v>104568</v>
          </cell>
          <cell r="C17">
            <v>55740</v>
          </cell>
          <cell r="D17" t="str">
            <v>...</v>
          </cell>
          <cell r="E17">
            <v>34713</v>
          </cell>
          <cell r="F17">
            <v>12615</v>
          </cell>
          <cell r="G17">
            <v>406</v>
          </cell>
          <cell r="H17">
            <v>1094</v>
          </cell>
        </row>
        <row r="23">
          <cell r="B23">
            <v>404611</v>
          </cell>
          <cell r="C23">
            <v>194216</v>
          </cell>
          <cell r="D23" t="str">
            <v>...</v>
          </cell>
          <cell r="E23">
            <v>167660</v>
          </cell>
          <cell r="F23">
            <v>33320</v>
          </cell>
          <cell r="G23">
            <v>4335</v>
          </cell>
          <cell r="H23">
            <v>5080</v>
          </cell>
        </row>
        <row r="33">
          <cell r="B33">
            <v>128032</v>
          </cell>
          <cell r="C33">
            <v>71995</v>
          </cell>
          <cell r="D33" t="str">
            <v>...</v>
          </cell>
          <cell r="E33">
            <v>39175</v>
          </cell>
          <cell r="F33">
            <v>15411</v>
          </cell>
          <cell r="G33">
            <v>326</v>
          </cell>
          <cell r="H33">
            <v>1125</v>
          </cell>
        </row>
        <row r="37">
          <cell r="B37">
            <v>407641</v>
          </cell>
          <cell r="C37">
            <v>219897</v>
          </cell>
          <cell r="D37" t="str">
            <v>...</v>
          </cell>
          <cell r="E37">
            <v>139757</v>
          </cell>
          <cell r="F37">
            <v>43925</v>
          </cell>
          <cell r="G37">
            <v>1094</v>
          </cell>
          <cell r="H37">
            <v>2968</v>
          </cell>
        </row>
        <row r="42">
          <cell r="B42">
            <v>693243</v>
          </cell>
          <cell r="C42">
            <v>478799</v>
          </cell>
          <cell r="D42" t="str">
            <v>...</v>
          </cell>
          <cell r="E42">
            <v>170223</v>
          </cell>
          <cell r="F42">
            <v>28544</v>
          </cell>
          <cell r="G42">
            <v>3193</v>
          </cell>
          <cell r="H42">
            <v>12484</v>
          </cell>
        </row>
        <row r="49">
          <cell r="B49">
            <v>454812</v>
          </cell>
          <cell r="C49">
            <v>194366</v>
          </cell>
          <cell r="D49" t="str">
            <v>...</v>
          </cell>
          <cell r="E49">
            <v>219767</v>
          </cell>
          <cell r="F49">
            <v>31052</v>
          </cell>
          <cell r="G49">
            <v>1007</v>
          </cell>
          <cell r="H49">
            <v>8620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6"/>
  <sheetViews>
    <sheetView showGridLines="0" workbookViewId="0"/>
  </sheetViews>
  <sheetFormatPr baseColWidth="10" defaultColWidth="11.42578125" defaultRowHeight="12.75"/>
  <cols>
    <col min="1" max="1" width="30.5703125" style="7" customWidth="1"/>
    <col min="2" max="2" width="7.85546875" style="2" customWidth="1"/>
    <col min="3" max="3" width="10.28515625" style="2" customWidth="1"/>
    <col min="4" max="4" width="9.7109375" style="2" customWidth="1"/>
    <col min="5" max="5" width="10.5703125" style="2" customWidth="1"/>
    <col min="6" max="7" width="8" style="2" customWidth="1"/>
    <col min="8" max="8" width="7.28515625" style="9" customWidth="1"/>
    <col min="9" max="9" width="26.42578125" style="28" customWidth="1"/>
    <col min="10" max="10" width="3" style="7" customWidth="1"/>
    <col min="11" max="11" width="6.42578125" style="7" customWidth="1"/>
    <col min="12" max="21" width="11.42578125" style="7" customWidth="1"/>
    <col min="22" max="22" width="12.5703125" style="2" customWidth="1"/>
    <col min="23" max="256" width="11.42578125" style="7"/>
    <col min="257" max="257" width="30.5703125" style="7" customWidth="1"/>
    <col min="258" max="258" width="7.85546875" style="7" customWidth="1"/>
    <col min="259" max="259" width="10.28515625" style="7" customWidth="1"/>
    <col min="260" max="260" width="9.7109375" style="7" customWidth="1"/>
    <col min="261" max="261" width="10.5703125" style="7" customWidth="1"/>
    <col min="262" max="263" width="8" style="7" customWidth="1"/>
    <col min="264" max="264" width="7.28515625" style="7" customWidth="1"/>
    <col min="265" max="265" width="26.42578125" style="7" customWidth="1"/>
    <col min="266" max="266" width="3" style="7" customWidth="1"/>
    <col min="267" max="267" width="6.42578125" style="7" customWidth="1"/>
    <col min="268" max="277" width="11.42578125" style="7" customWidth="1"/>
    <col min="278" max="278" width="12.5703125" style="7" customWidth="1"/>
    <col min="279" max="512" width="11.42578125" style="7"/>
    <col min="513" max="513" width="30.5703125" style="7" customWidth="1"/>
    <col min="514" max="514" width="7.85546875" style="7" customWidth="1"/>
    <col min="515" max="515" width="10.28515625" style="7" customWidth="1"/>
    <col min="516" max="516" width="9.7109375" style="7" customWidth="1"/>
    <col min="517" max="517" width="10.5703125" style="7" customWidth="1"/>
    <col min="518" max="519" width="8" style="7" customWidth="1"/>
    <col min="520" max="520" width="7.28515625" style="7" customWidth="1"/>
    <col min="521" max="521" width="26.42578125" style="7" customWidth="1"/>
    <col min="522" max="522" width="3" style="7" customWidth="1"/>
    <col min="523" max="523" width="6.42578125" style="7" customWidth="1"/>
    <col min="524" max="533" width="11.42578125" style="7" customWidth="1"/>
    <col min="534" max="534" width="12.5703125" style="7" customWidth="1"/>
    <col min="535" max="768" width="11.42578125" style="7"/>
    <col min="769" max="769" width="30.5703125" style="7" customWidth="1"/>
    <col min="770" max="770" width="7.85546875" style="7" customWidth="1"/>
    <col min="771" max="771" width="10.28515625" style="7" customWidth="1"/>
    <col min="772" max="772" width="9.7109375" style="7" customWidth="1"/>
    <col min="773" max="773" width="10.5703125" style="7" customWidth="1"/>
    <col min="774" max="775" width="8" style="7" customWidth="1"/>
    <col min="776" max="776" width="7.28515625" style="7" customWidth="1"/>
    <col min="777" max="777" width="26.42578125" style="7" customWidth="1"/>
    <col min="778" max="778" width="3" style="7" customWidth="1"/>
    <col min="779" max="779" width="6.42578125" style="7" customWidth="1"/>
    <col min="780" max="789" width="11.42578125" style="7" customWidth="1"/>
    <col min="790" max="790" width="12.5703125" style="7" customWidth="1"/>
    <col min="791" max="1024" width="11.42578125" style="7"/>
    <col min="1025" max="1025" width="30.5703125" style="7" customWidth="1"/>
    <col min="1026" max="1026" width="7.85546875" style="7" customWidth="1"/>
    <col min="1027" max="1027" width="10.28515625" style="7" customWidth="1"/>
    <col min="1028" max="1028" width="9.7109375" style="7" customWidth="1"/>
    <col min="1029" max="1029" width="10.5703125" style="7" customWidth="1"/>
    <col min="1030" max="1031" width="8" style="7" customWidth="1"/>
    <col min="1032" max="1032" width="7.28515625" style="7" customWidth="1"/>
    <col min="1033" max="1033" width="26.42578125" style="7" customWidth="1"/>
    <col min="1034" max="1034" width="3" style="7" customWidth="1"/>
    <col min="1035" max="1035" width="6.42578125" style="7" customWidth="1"/>
    <col min="1036" max="1045" width="11.42578125" style="7" customWidth="1"/>
    <col min="1046" max="1046" width="12.5703125" style="7" customWidth="1"/>
    <col min="1047" max="1280" width="11.42578125" style="7"/>
    <col min="1281" max="1281" width="30.5703125" style="7" customWidth="1"/>
    <col min="1282" max="1282" width="7.85546875" style="7" customWidth="1"/>
    <col min="1283" max="1283" width="10.28515625" style="7" customWidth="1"/>
    <col min="1284" max="1284" width="9.7109375" style="7" customWidth="1"/>
    <col min="1285" max="1285" width="10.5703125" style="7" customWidth="1"/>
    <col min="1286" max="1287" width="8" style="7" customWidth="1"/>
    <col min="1288" max="1288" width="7.28515625" style="7" customWidth="1"/>
    <col min="1289" max="1289" width="26.42578125" style="7" customWidth="1"/>
    <col min="1290" max="1290" width="3" style="7" customWidth="1"/>
    <col min="1291" max="1291" width="6.42578125" style="7" customWidth="1"/>
    <col min="1292" max="1301" width="11.42578125" style="7" customWidth="1"/>
    <col min="1302" max="1302" width="12.5703125" style="7" customWidth="1"/>
    <col min="1303" max="1536" width="11.42578125" style="7"/>
    <col min="1537" max="1537" width="30.5703125" style="7" customWidth="1"/>
    <col min="1538" max="1538" width="7.85546875" style="7" customWidth="1"/>
    <col min="1539" max="1539" width="10.28515625" style="7" customWidth="1"/>
    <col min="1540" max="1540" width="9.7109375" style="7" customWidth="1"/>
    <col min="1541" max="1541" width="10.5703125" style="7" customWidth="1"/>
    <col min="1542" max="1543" width="8" style="7" customWidth="1"/>
    <col min="1544" max="1544" width="7.28515625" style="7" customWidth="1"/>
    <col min="1545" max="1545" width="26.42578125" style="7" customWidth="1"/>
    <col min="1546" max="1546" width="3" style="7" customWidth="1"/>
    <col min="1547" max="1547" width="6.42578125" style="7" customWidth="1"/>
    <col min="1548" max="1557" width="11.42578125" style="7" customWidth="1"/>
    <col min="1558" max="1558" width="12.5703125" style="7" customWidth="1"/>
    <col min="1559" max="1792" width="11.42578125" style="7"/>
    <col min="1793" max="1793" width="30.5703125" style="7" customWidth="1"/>
    <col min="1794" max="1794" width="7.85546875" style="7" customWidth="1"/>
    <col min="1795" max="1795" width="10.28515625" style="7" customWidth="1"/>
    <col min="1796" max="1796" width="9.7109375" style="7" customWidth="1"/>
    <col min="1797" max="1797" width="10.5703125" style="7" customWidth="1"/>
    <col min="1798" max="1799" width="8" style="7" customWidth="1"/>
    <col min="1800" max="1800" width="7.28515625" style="7" customWidth="1"/>
    <col min="1801" max="1801" width="26.42578125" style="7" customWidth="1"/>
    <col min="1802" max="1802" width="3" style="7" customWidth="1"/>
    <col min="1803" max="1803" width="6.42578125" style="7" customWidth="1"/>
    <col min="1804" max="1813" width="11.42578125" style="7" customWidth="1"/>
    <col min="1814" max="1814" width="12.5703125" style="7" customWidth="1"/>
    <col min="1815" max="2048" width="11.42578125" style="7"/>
    <col min="2049" max="2049" width="30.5703125" style="7" customWidth="1"/>
    <col min="2050" max="2050" width="7.85546875" style="7" customWidth="1"/>
    <col min="2051" max="2051" width="10.28515625" style="7" customWidth="1"/>
    <col min="2052" max="2052" width="9.7109375" style="7" customWidth="1"/>
    <col min="2053" max="2053" width="10.5703125" style="7" customWidth="1"/>
    <col min="2054" max="2055" width="8" style="7" customWidth="1"/>
    <col min="2056" max="2056" width="7.28515625" style="7" customWidth="1"/>
    <col min="2057" max="2057" width="26.42578125" style="7" customWidth="1"/>
    <col min="2058" max="2058" width="3" style="7" customWidth="1"/>
    <col min="2059" max="2059" width="6.42578125" style="7" customWidth="1"/>
    <col min="2060" max="2069" width="11.42578125" style="7" customWidth="1"/>
    <col min="2070" max="2070" width="12.5703125" style="7" customWidth="1"/>
    <col min="2071" max="2304" width="11.42578125" style="7"/>
    <col min="2305" max="2305" width="30.5703125" style="7" customWidth="1"/>
    <col min="2306" max="2306" width="7.85546875" style="7" customWidth="1"/>
    <col min="2307" max="2307" width="10.28515625" style="7" customWidth="1"/>
    <col min="2308" max="2308" width="9.7109375" style="7" customWidth="1"/>
    <col min="2309" max="2309" width="10.5703125" style="7" customWidth="1"/>
    <col min="2310" max="2311" width="8" style="7" customWidth="1"/>
    <col min="2312" max="2312" width="7.28515625" style="7" customWidth="1"/>
    <col min="2313" max="2313" width="26.42578125" style="7" customWidth="1"/>
    <col min="2314" max="2314" width="3" style="7" customWidth="1"/>
    <col min="2315" max="2315" width="6.42578125" style="7" customWidth="1"/>
    <col min="2316" max="2325" width="11.42578125" style="7" customWidth="1"/>
    <col min="2326" max="2326" width="12.5703125" style="7" customWidth="1"/>
    <col min="2327" max="2560" width="11.42578125" style="7"/>
    <col min="2561" max="2561" width="30.5703125" style="7" customWidth="1"/>
    <col min="2562" max="2562" width="7.85546875" style="7" customWidth="1"/>
    <col min="2563" max="2563" width="10.28515625" style="7" customWidth="1"/>
    <col min="2564" max="2564" width="9.7109375" style="7" customWidth="1"/>
    <col min="2565" max="2565" width="10.5703125" style="7" customWidth="1"/>
    <col min="2566" max="2567" width="8" style="7" customWidth="1"/>
    <col min="2568" max="2568" width="7.28515625" style="7" customWidth="1"/>
    <col min="2569" max="2569" width="26.42578125" style="7" customWidth="1"/>
    <col min="2570" max="2570" width="3" style="7" customWidth="1"/>
    <col min="2571" max="2571" width="6.42578125" style="7" customWidth="1"/>
    <col min="2572" max="2581" width="11.42578125" style="7" customWidth="1"/>
    <col min="2582" max="2582" width="12.5703125" style="7" customWidth="1"/>
    <col min="2583" max="2816" width="11.42578125" style="7"/>
    <col min="2817" max="2817" width="30.5703125" style="7" customWidth="1"/>
    <col min="2818" max="2818" width="7.85546875" style="7" customWidth="1"/>
    <col min="2819" max="2819" width="10.28515625" style="7" customWidth="1"/>
    <col min="2820" max="2820" width="9.7109375" style="7" customWidth="1"/>
    <col min="2821" max="2821" width="10.5703125" style="7" customWidth="1"/>
    <col min="2822" max="2823" width="8" style="7" customWidth="1"/>
    <col min="2824" max="2824" width="7.28515625" style="7" customWidth="1"/>
    <col min="2825" max="2825" width="26.42578125" style="7" customWidth="1"/>
    <col min="2826" max="2826" width="3" style="7" customWidth="1"/>
    <col min="2827" max="2827" width="6.42578125" style="7" customWidth="1"/>
    <col min="2828" max="2837" width="11.42578125" style="7" customWidth="1"/>
    <col min="2838" max="2838" width="12.5703125" style="7" customWidth="1"/>
    <col min="2839" max="3072" width="11.42578125" style="7"/>
    <col min="3073" max="3073" width="30.5703125" style="7" customWidth="1"/>
    <col min="3074" max="3074" width="7.85546875" style="7" customWidth="1"/>
    <col min="3075" max="3075" width="10.28515625" style="7" customWidth="1"/>
    <col min="3076" max="3076" width="9.7109375" style="7" customWidth="1"/>
    <col min="3077" max="3077" width="10.5703125" style="7" customWidth="1"/>
    <col min="3078" max="3079" width="8" style="7" customWidth="1"/>
    <col min="3080" max="3080" width="7.28515625" style="7" customWidth="1"/>
    <col min="3081" max="3081" width="26.42578125" style="7" customWidth="1"/>
    <col min="3082" max="3082" width="3" style="7" customWidth="1"/>
    <col min="3083" max="3083" width="6.42578125" style="7" customWidth="1"/>
    <col min="3084" max="3093" width="11.42578125" style="7" customWidth="1"/>
    <col min="3094" max="3094" width="12.5703125" style="7" customWidth="1"/>
    <col min="3095" max="3328" width="11.42578125" style="7"/>
    <col min="3329" max="3329" width="30.5703125" style="7" customWidth="1"/>
    <col min="3330" max="3330" width="7.85546875" style="7" customWidth="1"/>
    <col min="3331" max="3331" width="10.28515625" style="7" customWidth="1"/>
    <col min="3332" max="3332" width="9.7109375" style="7" customWidth="1"/>
    <col min="3333" max="3333" width="10.5703125" style="7" customWidth="1"/>
    <col min="3334" max="3335" width="8" style="7" customWidth="1"/>
    <col min="3336" max="3336" width="7.28515625" style="7" customWidth="1"/>
    <col min="3337" max="3337" width="26.42578125" style="7" customWidth="1"/>
    <col min="3338" max="3338" width="3" style="7" customWidth="1"/>
    <col min="3339" max="3339" width="6.42578125" style="7" customWidth="1"/>
    <col min="3340" max="3349" width="11.42578125" style="7" customWidth="1"/>
    <col min="3350" max="3350" width="12.5703125" style="7" customWidth="1"/>
    <col min="3351" max="3584" width="11.42578125" style="7"/>
    <col min="3585" max="3585" width="30.5703125" style="7" customWidth="1"/>
    <col min="3586" max="3586" width="7.85546875" style="7" customWidth="1"/>
    <col min="3587" max="3587" width="10.28515625" style="7" customWidth="1"/>
    <col min="3588" max="3588" width="9.7109375" style="7" customWidth="1"/>
    <col min="3589" max="3589" width="10.5703125" style="7" customWidth="1"/>
    <col min="3590" max="3591" width="8" style="7" customWidth="1"/>
    <col min="3592" max="3592" width="7.28515625" style="7" customWidth="1"/>
    <col min="3593" max="3593" width="26.42578125" style="7" customWidth="1"/>
    <col min="3594" max="3594" width="3" style="7" customWidth="1"/>
    <col min="3595" max="3595" width="6.42578125" style="7" customWidth="1"/>
    <col min="3596" max="3605" width="11.42578125" style="7" customWidth="1"/>
    <col min="3606" max="3606" width="12.5703125" style="7" customWidth="1"/>
    <col min="3607" max="3840" width="11.42578125" style="7"/>
    <col min="3841" max="3841" width="30.5703125" style="7" customWidth="1"/>
    <col min="3842" max="3842" width="7.85546875" style="7" customWidth="1"/>
    <col min="3843" max="3843" width="10.28515625" style="7" customWidth="1"/>
    <col min="3844" max="3844" width="9.7109375" style="7" customWidth="1"/>
    <col min="3845" max="3845" width="10.5703125" style="7" customWidth="1"/>
    <col min="3846" max="3847" width="8" style="7" customWidth="1"/>
    <col min="3848" max="3848" width="7.28515625" style="7" customWidth="1"/>
    <col min="3849" max="3849" width="26.42578125" style="7" customWidth="1"/>
    <col min="3850" max="3850" width="3" style="7" customWidth="1"/>
    <col min="3851" max="3851" width="6.42578125" style="7" customWidth="1"/>
    <col min="3852" max="3861" width="11.42578125" style="7" customWidth="1"/>
    <col min="3862" max="3862" width="12.5703125" style="7" customWidth="1"/>
    <col min="3863" max="4096" width="11.42578125" style="7"/>
    <col min="4097" max="4097" width="30.5703125" style="7" customWidth="1"/>
    <col min="4098" max="4098" width="7.85546875" style="7" customWidth="1"/>
    <col min="4099" max="4099" width="10.28515625" style="7" customWidth="1"/>
    <col min="4100" max="4100" width="9.7109375" style="7" customWidth="1"/>
    <col min="4101" max="4101" width="10.5703125" style="7" customWidth="1"/>
    <col min="4102" max="4103" width="8" style="7" customWidth="1"/>
    <col min="4104" max="4104" width="7.28515625" style="7" customWidth="1"/>
    <col min="4105" max="4105" width="26.42578125" style="7" customWidth="1"/>
    <col min="4106" max="4106" width="3" style="7" customWidth="1"/>
    <col min="4107" max="4107" width="6.42578125" style="7" customWidth="1"/>
    <col min="4108" max="4117" width="11.42578125" style="7" customWidth="1"/>
    <col min="4118" max="4118" width="12.5703125" style="7" customWidth="1"/>
    <col min="4119" max="4352" width="11.42578125" style="7"/>
    <col min="4353" max="4353" width="30.5703125" style="7" customWidth="1"/>
    <col min="4354" max="4354" width="7.85546875" style="7" customWidth="1"/>
    <col min="4355" max="4355" width="10.28515625" style="7" customWidth="1"/>
    <col min="4356" max="4356" width="9.7109375" style="7" customWidth="1"/>
    <col min="4357" max="4357" width="10.5703125" style="7" customWidth="1"/>
    <col min="4358" max="4359" width="8" style="7" customWidth="1"/>
    <col min="4360" max="4360" width="7.28515625" style="7" customWidth="1"/>
    <col min="4361" max="4361" width="26.42578125" style="7" customWidth="1"/>
    <col min="4362" max="4362" width="3" style="7" customWidth="1"/>
    <col min="4363" max="4363" width="6.42578125" style="7" customWidth="1"/>
    <col min="4364" max="4373" width="11.42578125" style="7" customWidth="1"/>
    <col min="4374" max="4374" width="12.5703125" style="7" customWidth="1"/>
    <col min="4375" max="4608" width="11.42578125" style="7"/>
    <col min="4609" max="4609" width="30.5703125" style="7" customWidth="1"/>
    <col min="4610" max="4610" width="7.85546875" style="7" customWidth="1"/>
    <col min="4611" max="4611" width="10.28515625" style="7" customWidth="1"/>
    <col min="4612" max="4612" width="9.7109375" style="7" customWidth="1"/>
    <col min="4613" max="4613" width="10.5703125" style="7" customWidth="1"/>
    <col min="4614" max="4615" width="8" style="7" customWidth="1"/>
    <col min="4616" max="4616" width="7.28515625" style="7" customWidth="1"/>
    <col min="4617" max="4617" width="26.42578125" style="7" customWidth="1"/>
    <col min="4618" max="4618" width="3" style="7" customWidth="1"/>
    <col min="4619" max="4619" width="6.42578125" style="7" customWidth="1"/>
    <col min="4620" max="4629" width="11.42578125" style="7" customWidth="1"/>
    <col min="4630" max="4630" width="12.5703125" style="7" customWidth="1"/>
    <col min="4631" max="4864" width="11.42578125" style="7"/>
    <col min="4865" max="4865" width="30.5703125" style="7" customWidth="1"/>
    <col min="4866" max="4866" width="7.85546875" style="7" customWidth="1"/>
    <col min="4867" max="4867" width="10.28515625" style="7" customWidth="1"/>
    <col min="4868" max="4868" width="9.7109375" style="7" customWidth="1"/>
    <col min="4869" max="4869" width="10.5703125" style="7" customWidth="1"/>
    <col min="4870" max="4871" width="8" style="7" customWidth="1"/>
    <col min="4872" max="4872" width="7.28515625" style="7" customWidth="1"/>
    <col min="4873" max="4873" width="26.42578125" style="7" customWidth="1"/>
    <col min="4874" max="4874" width="3" style="7" customWidth="1"/>
    <col min="4875" max="4875" width="6.42578125" style="7" customWidth="1"/>
    <col min="4876" max="4885" width="11.42578125" style="7" customWidth="1"/>
    <col min="4886" max="4886" width="12.5703125" style="7" customWidth="1"/>
    <col min="4887" max="5120" width="11.42578125" style="7"/>
    <col min="5121" max="5121" width="30.5703125" style="7" customWidth="1"/>
    <col min="5122" max="5122" width="7.85546875" style="7" customWidth="1"/>
    <col min="5123" max="5123" width="10.28515625" style="7" customWidth="1"/>
    <col min="5124" max="5124" width="9.7109375" style="7" customWidth="1"/>
    <col min="5125" max="5125" width="10.5703125" style="7" customWidth="1"/>
    <col min="5126" max="5127" width="8" style="7" customWidth="1"/>
    <col min="5128" max="5128" width="7.28515625" style="7" customWidth="1"/>
    <col min="5129" max="5129" width="26.42578125" style="7" customWidth="1"/>
    <col min="5130" max="5130" width="3" style="7" customWidth="1"/>
    <col min="5131" max="5131" width="6.42578125" style="7" customWidth="1"/>
    <col min="5132" max="5141" width="11.42578125" style="7" customWidth="1"/>
    <col min="5142" max="5142" width="12.5703125" style="7" customWidth="1"/>
    <col min="5143" max="5376" width="11.42578125" style="7"/>
    <col min="5377" max="5377" width="30.5703125" style="7" customWidth="1"/>
    <col min="5378" max="5378" width="7.85546875" style="7" customWidth="1"/>
    <col min="5379" max="5379" width="10.28515625" style="7" customWidth="1"/>
    <col min="5380" max="5380" width="9.7109375" style="7" customWidth="1"/>
    <col min="5381" max="5381" width="10.5703125" style="7" customWidth="1"/>
    <col min="5382" max="5383" width="8" style="7" customWidth="1"/>
    <col min="5384" max="5384" width="7.28515625" style="7" customWidth="1"/>
    <col min="5385" max="5385" width="26.42578125" style="7" customWidth="1"/>
    <col min="5386" max="5386" width="3" style="7" customWidth="1"/>
    <col min="5387" max="5387" width="6.42578125" style="7" customWidth="1"/>
    <col min="5388" max="5397" width="11.42578125" style="7" customWidth="1"/>
    <col min="5398" max="5398" width="12.5703125" style="7" customWidth="1"/>
    <col min="5399" max="5632" width="11.42578125" style="7"/>
    <col min="5633" max="5633" width="30.5703125" style="7" customWidth="1"/>
    <col min="5634" max="5634" width="7.85546875" style="7" customWidth="1"/>
    <col min="5635" max="5635" width="10.28515625" style="7" customWidth="1"/>
    <col min="5636" max="5636" width="9.7109375" style="7" customWidth="1"/>
    <col min="5637" max="5637" width="10.5703125" style="7" customWidth="1"/>
    <col min="5638" max="5639" width="8" style="7" customWidth="1"/>
    <col min="5640" max="5640" width="7.28515625" style="7" customWidth="1"/>
    <col min="5641" max="5641" width="26.42578125" style="7" customWidth="1"/>
    <col min="5642" max="5642" width="3" style="7" customWidth="1"/>
    <col min="5643" max="5643" width="6.42578125" style="7" customWidth="1"/>
    <col min="5644" max="5653" width="11.42578125" style="7" customWidth="1"/>
    <col min="5654" max="5654" width="12.5703125" style="7" customWidth="1"/>
    <col min="5655" max="5888" width="11.42578125" style="7"/>
    <col min="5889" max="5889" width="30.5703125" style="7" customWidth="1"/>
    <col min="5890" max="5890" width="7.85546875" style="7" customWidth="1"/>
    <col min="5891" max="5891" width="10.28515625" style="7" customWidth="1"/>
    <col min="5892" max="5892" width="9.7109375" style="7" customWidth="1"/>
    <col min="5893" max="5893" width="10.5703125" style="7" customWidth="1"/>
    <col min="5894" max="5895" width="8" style="7" customWidth="1"/>
    <col min="5896" max="5896" width="7.28515625" style="7" customWidth="1"/>
    <col min="5897" max="5897" width="26.42578125" style="7" customWidth="1"/>
    <col min="5898" max="5898" width="3" style="7" customWidth="1"/>
    <col min="5899" max="5899" width="6.42578125" style="7" customWidth="1"/>
    <col min="5900" max="5909" width="11.42578125" style="7" customWidth="1"/>
    <col min="5910" max="5910" width="12.5703125" style="7" customWidth="1"/>
    <col min="5911" max="6144" width="11.42578125" style="7"/>
    <col min="6145" max="6145" width="30.5703125" style="7" customWidth="1"/>
    <col min="6146" max="6146" width="7.85546875" style="7" customWidth="1"/>
    <col min="6147" max="6147" width="10.28515625" style="7" customWidth="1"/>
    <col min="6148" max="6148" width="9.7109375" style="7" customWidth="1"/>
    <col min="6149" max="6149" width="10.5703125" style="7" customWidth="1"/>
    <col min="6150" max="6151" width="8" style="7" customWidth="1"/>
    <col min="6152" max="6152" width="7.28515625" style="7" customWidth="1"/>
    <col min="6153" max="6153" width="26.42578125" style="7" customWidth="1"/>
    <col min="6154" max="6154" width="3" style="7" customWidth="1"/>
    <col min="6155" max="6155" width="6.42578125" style="7" customWidth="1"/>
    <col min="6156" max="6165" width="11.42578125" style="7" customWidth="1"/>
    <col min="6166" max="6166" width="12.5703125" style="7" customWidth="1"/>
    <col min="6167" max="6400" width="11.42578125" style="7"/>
    <col min="6401" max="6401" width="30.5703125" style="7" customWidth="1"/>
    <col min="6402" max="6402" width="7.85546875" style="7" customWidth="1"/>
    <col min="6403" max="6403" width="10.28515625" style="7" customWidth="1"/>
    <col min="6404" max="6404" width="9.7109375" style="7" customWidth="1"/>
    <col min="6405" max="6405" width="10.5703125" style="7" customWidth="1"/>
    <col min="6406" max="6407" width="8" style="7" customWidth="1"/>
    <col min="6408" max="6408" width="7.28515625" style="7" customWidth="1"/>
    <col min="6409" max="6409" width="26.42578125" style="7" customWidth="1"/>
    <col min="6410" max="6410" width="3" style="7" customWidth="1"/>
    <col min="6411" max="6411" width="6.42578125" style="7" customWidth="1"/>
    <col min="6412" max="6421" width="11.42578125" style="7" customWidth="1"/>
    <col min="6422" max="6422" width="12.5703125" style="7" customWidth="1"/>
    <col min="6423" max="6656" width="11.42578125" style="7"/>
    <col min="6657" max="6657" width="30.5703125" style="7" customWidth="1"/>
    <col min="6658" max="6658" width="7.85546875" style="7" customWidth="1"/>
    <col min="6659" max="6659" width="10.28515625" style="7" customWidth="1"/>
    <col min="6660" max="6660" width="9.7109375" style="7" customWidth="1"/>
    <col min="6661" max="6661" width="10.5703125" style="7" customWidth="1"/>
    <col min="6662" max="6663" width="8" style="7" customWidth="1"/>
    <col min="6664" max="6664" width="7.28515625" style="7" customWidth="1"/>
    <col min="6665" max="6665" width="26.42578125" style="7" customWidth="1"/>
    <col min="6666" max="6666" width="3" style="7" customWidth="1"/>
    <col min="6667" max="6667" width="6.42578125" style="7" customWidth="1"/>
    <col min="6668" max="6677" width="11.42578125" style="7" customWidth="1"/>
    <col min="6678" max="6678" width="12.5703125" style="7" customWidth="1"/>
    <col min="6679" max="6912" width="11.42578125" style="7"/>
    <col min="6913" max="6913" width="30.5703125" style="7" customWidth="1"/>
    <col min="6914" max="6914" width="7.85546875" style="7" customWidth="1"/>
    <col min="6915" max="6915" width="10.28515625" style="7" customWidth="1"/>
    <col min="6916" max="6916" width="9.7109375" style="7" customWidth="1"/>
    <col min="6917" max="6917" width="10.5703125" style="7" customWidth="1"/>
    <col min="6918" max="6919" width="8" style="7" customWidth="1"/>
    <col min="6920" max="6920" width="7.28515625" style="7" customWidth="1"/>
    <col min="6921" max="6921" width="26.42578125" style="7" customWidth="1"/>
    <col min="6922" max="6922" width="3" style="7" customWidth="1"/>
    <col min="6923" max="6923" width="6.42578125" style="7" customWidth="1"/>
    <col min="6924" max="6933" width="11.42578125" style="7" customWidth="1"/>
    <col min="6934" max="6934" width="12.5703125" style="7" customWidth="1"/>
    <col min="6935" max="7168" width="11.42578125" style="7"/>
    <col min="7169" max="7169" width="30.5703125" style="7" customWidth="1"/>
    <col min="7170" max="7170" width="7.85546875" style="7" customWidth="1"/>
    <col min="7171" max="7171" width="10.28515625" style="7" customWidth="1"/>
    <col min="7172" max="7172" width="9.7109375" style="7" customWidth="1"/>
    <col min="7173" max="7173" width="10.5703125" style="7" customWidth="1"/>
    <col min="7174" max="7175" width="8" style="7" customWidth="1"/>
    <col min="7176" max="7176" width="7.28515625" style="7" customWidth="1"/>
    <col min="7177" max="7177" width="26.42578125" style="7" customWidth="1"/>
    <col min="7178" max="7178" width="3" style="7" customWidth="1"/>
    <col min="7179" max="7179" width="6.42578125" style="7" customWidth="1"/>
    <col min="7180" max="7189" width="11.42578125" style="7" customWidth="1"/>
    <col min="7190" max="7190" width="12.5703125" style="7" customWidth="1"/>
    <col min="7191" max="7424" width="11.42578125" style="7"/>
    <col min="7425" max="7425" width="30.5703125" style="7" customWidth="1"/>
    <col min="7426" max="7426" width="7.85546875" style="7" customWidth="1"/>
    <col min="7427" max="7427" width="10.28515625" style="7" customWidth="1"/>
    <col min="7428" max="7428" width="9.7109375" style="7" customWidth="1"/>
    <col min="7429" max="7429" width="10.5703125" style="7" customWidth="1"/>
    <col min="7430" max="7431" width="8" style="7" customWidth="1"/>
    <col min="7432" max="7432" width="7.28515625" style="7" customWidth="1"/>
    <col min="7433" max="7433" width="26.42578125" style="7" customWidth="1"/>
    <col min="7434" max="7434" width="3" style="7" customWidth="1"/>
    <col min="7435" max="7435" width="6.42578125" style="7" customWidth="1"/>
    <col min="7436" max="7445" width="11.42578125" style="7" customWidth="1"/>
    <col min="7446" max="7446" width="12.5703125" style="7" customWidth="1"/>
    <col min="7447" max="7680" width="11.42578125" style="7"/>
    <col min="7681" max="7681" width="30.5703125" style="7" customWidth="1"/>
    <col min="7682" max="7682" width="7.85546875" style="7" customWidth="1"/>
    <col min="7683" max="7683" width="10.28515625" style="7" customWidth="1"/>
    <col min="7684" max="7684" width="9.7109375" style="7" customWidth="1"/>
    <col min="7685" max="7685" width="10.5703125" style="7" customWidth="1"/>
    <col min="7686" max="7687" width="8" style="7" customWidth="1"/>
    <col min="7688" max="7688" width="7.28515625" style="7" customWidth="1"/>
    <col min="7689" max="7689" width="26.42578125" style="7" customWidth="1"/>
    <col min="7690" max="7690" width="3" style="7" customWidth="1"/>
    <col min="7691" max="7691" width="6.42578125" style="7" customWidth="1"/>
    <col min="7692" max="7701" width="11.42578125" style="7" customWidth="1"/>
    <col min="7702" max="7702" width="12.5703125" style="7" customWidth="1"/>
    <col min="7703" max="7936" width="11.42578125" style="7"/>
    <col min="7937" max="7937" width="30.5703125" style="7" customWidth="1"/>
    <col min="7938" max="7938" width="7.85546875" style="7" customWidth="1"/>
    <col min="7939" max="7939" width="10.28515625" style="7" customWidth="1"/>
    <col min="7940" max="7940" width="9.7109375" style="7" customWidth="1"/>
    <col min="7941" max="7941" width="10.5703125" style="7" customWidth="1"/>
    <col min="7942" max="7943" width="8" style="7" customWidth="1"/>
    <col min="7944" max="7944" width="7.28515625" style="7" customWidth="1"/>
    <col min="7945" max="7945" width="26.42578125" style="7" customWidth="1"/>
    <col min="7946" max="7946" width="3" style="7" customWidth="1"/>
    <col min="7947" max="7947" width="6.42578125" style="7" customWidth="1"/>
    <col min="7948" max="7957" width="11.42578125" style="7" customWidth="1"/>
    <col min="7958" max="7958" width="12.5703125" style="7" customWidth="1"/>
    <col min="7959" max="8192" width="11.42578125" style="7"/>
    <col min="8193" max="8193" width="30.5703125" style="7" customWidth="1"/>
    <col min="8194" max="8194" width="7.85546875" style="7" customWidth="1"/>
    <col min="8195" max="8195" width="10.28515625" style="7" customWidth="1"/>
    <col min="8196" max="8196" width="9.7109375" style="7" customWidth="1"/>
    <col min="8197" max="8197" width="10.5703125" style="7" customWidth="1"/>
    <col min="8198" max="8199" width="8" style="7" customWidth="1"/>
    <col min="8200" max="8200" width="7.28515625" style="7" customWidth="1"/>
    <col min="8201" max="8201" width="26.42578125" style="7" customWidth="1"/>
    <col min="8202" max="8202" width="3" style="7" customWidth="1"/>
    <col min="8203" max="8203" width="6.42578125" style="7" customWidth="1"/>
    <col min="8204" max="8213" width="11.42578125" style="7" customWidth="1"/>
    <col min="8214" max="8214" width="12.5703125" style="7" customWidth="1"/>
    <col min="8215" max="8448" width="11.42578125" style="7"/>
    <col min="8449" max="8449" width="30.5703125" style="7" customWidth="1"/>
    <col min="8450" max="8450" width="7.85546875" style="7" customWidth="1"/>
    <col min="8451" max="8451" width="10.28515625" style="7" customWidth="1"/>
    <col min="8452" max="8452" width="9.7109375" style="7" customWidth="1"/>
    <col min="8453" max="8453" width="10.5703125" style="7" customWidth="1"/>
    <col min="8454" max="8455" width="8" style="7" customWidth="1"/>
    <col min="8456" max="8456" width="7.28515625" style="7" customWidth="1"/>
    <col min="8457" max="8457" width="26.42578125" style="7" customWidth="1"/>
    <col min="8458" max="8458" width="3" style="7" customWidth="1"/>
    <col min="8459" max="8459" width="6.42578125" style="7" customWidth="1"/>
    <col min="8460" max="8469" width="11.42578125" style="7" customWidth="1"/>
    <col min="8470" max="8470" width="12.5703125" style="7" customWidth="1"/>
    <col min="8471" max="8704" width="11.42578125" style="7"/>
    <col min="8705" max="8705" width="30.5703125" style="7" customWidth="1"/>
    <col min="8706" max="8706" width="7.85546875" style="7" customWidth="1"/>
    <col min="8707" max="8707" width="10.28515625" style="7" customWidth="1"/>
    <col min="8708" max="8708" width="9.7109375" style="7" customWidth="1"/>
    <col min="8709" max="8709" width="10.5703125" style="7" customWidth="1"/>
    <col min="8710" max="8711" width="8" style="7" customWidth="1"/>
    <col min="8712" max="8712" width="7.28515625" style="7" customWidth="1"/>
    <col min="8713" max="8713" width="26.42578125" style="7" customWidth="1"/>
    <col min="8714" max="8714" width="3" style="7" customWidth="1"/>
    <col min="8715" max="8715" width="6.42578125" style="7" customWidth="1"/>
    <col min="8716" max="8725" width="11.42578125" style="7" customWidth="1"/>
    <col min="8726" max="8726" width="12.5703125" style="7" customWidth="1"/>
    <col min="8727" max="8960" width="11.42578125" style="7"/>
    <col min="8961" max="8961" width="30.5703125" style="7" customWidth="1"/>
    <col min="8962" max="8962" width="7.85546875" style="7" customWidth="1"/>
    <col min="8963" max="8963" width="10.28515625" style="7" customWidth="1"/>
    <col min="8964" max="8964" width="9.7109375" style="7" customWidth="1"/>
    <col min="8965" max="8965" width="10.5703125" style="7" customWidth="1"/>
    <col min="8966" max="8967" width="8" style="7" customWidth="1"/>
    <col min="8968" max="8968" width="7.28515625" style="7" customWidth="1"/>
    <col min="8969" max="8969" width="26.42578125" style="7" customWidth="1"/>
    <col min="8970" max="8970" width="3" style="7" customWidth="1"/>
    <col min="8971" max="8971" width="6.42578125" style="7" customWidth="1"/>
    <col min="8972" max="8981" width="11.42578125" style="7" customWidth="1"/>
    <col min="8982" max="8982" width="12.5703125" style="7" customWidth="1"/>
    <col min="8983" max="9216" width="11.42578125" style="7"/>
    <col min="9217" max="9217" width="30.5703125" style="7" customWidth="1"/>
    <col min="9218" max="9218" width="7.85546875" style="7" customWidth="1"/>
    <col min="9219" max="9219" width="10.28515625" style="7" customWidth="1"/>
    <col min="9220" max="9220" width="9.7109375" style="7" customWidth="1"/>
    <col min="9221" max="9221" width="10.5703125" style="7" customWidth="1"/>
    <col min="9222" max="9223" width="8" style="7" customWidth="1"/>
    <col min="9224" max="9224" width="7.28515625" style="7" customWidth="1"/>
    <col min="9225" max="9225" width="26.42578125" style="7" customWidth="1"/>
    <col min="9226" max="9226" width="3" style="7" customWidth="1"/>
    <col min="9227" max="9227" width="6.42578125" style="7" customWidth="1"/>
    <col min="9228" max="9237" width="11.42578125" style="7" customWidth="1"/>
    <col min="9238" max="9238" width="12.5703125" style="7" customWidth="1"/>
    <col min="9239" max="9472" width="11.42578125" style="7"/>
    <col min="9473" max="9473" width="30.5703125" style="7" customWidth="1"/>
    <col min="9474" max="9474" width="7.85546875" style="7" customWidth="1"/>
    <col min="9475" max="9475" width="10.28515625" style="7" customWidth="1"/>
    <col min="9476" max="9476" width="9.7109375" style="7" customWidth="1"/>
    <col min="9477" max="9477" width="10.5703125" style="7" customWidth="1"/>
    <col min="9478" max="9479" width="8" style="7" customWidth="1"/>
    <col min="9480" max="9480" width="7.28515625" style="7" customWidth="1"/>
    <col min="9481" max="9481" width="26.42578125" style="7" customWidth="1"/>
    <col min="9482" max="9482" width="3" style="7" customWidth="1"/>
    <col min="9483" max="9483" width="6.42578125" style="7" customWidth="1"/>
    <col min="9484" max="9493" width="11.42578125" style="7" customWidth="1"/>
    <col min="9494" max="9494" width="12.5703125" style="7" customWidth="1"/>
    <col min="9495" max="9728" width="11.42578125" style="7"/>
    <col min="9729" max="9729" width="30.5703125" style="7" customWidth="1"/>
    <col min="9730" max="9730" width="7.85546875" style="7" customWidth="1"/>
    <col min="9731" max="9731" width="10.28515625" style="7" customWidth="1"/>
    <col min="9732" max="9732" width="9.7109375" style="7" customWidth="1"/>
    <col min="9733" max="9733" width="10.5703125" style="7" customWidth="1"/>
    <col min="9734" max="9735" width="8" style="7" customWidth="1"/>
    <col min="9736" max="9736" width="7.28515625" style="7" customWidth="1"/>
    <col min="9737" max="9737" width="26.42578125" style="7" customWidth="1"/>
    <col min="9738" max="9738" width="3" style="7" customWidth="1"/>
    <col min="9739" max="9739" width="6.42578125" style="7" customWidth="1"/>
    <col min="9740" max="9749" width="11.42578125" style="7" customWidth="1"/>
    <col min="9750" max="9750" width="12.5703125" style="7" customWidth="1"/>
    <col min="9751" max="9984" width="11.42578125" style="7"/>
    <col min="9985" max="9985" width="30.5703125" style="7" customWidth="1"/>
    <col min="9986" max="9986" width="7.85546875" style="7" customWidth="1"/>
    <col min="9987" max="9987" width="10.28515625" style="7" customWidth="1"/>
    <col min="9988" max="9988" width="9.7109375" style="7" customWidth="1"/>
    <col min="9989" max="9989" width="10.5703125" style="7" customWidth="1"/>
    <col min="9990" max="9991" width="8" style="7" customWidth="1"/>
    <col min="9992" max="9992" width="7.28515625" style="7" customWidth="1"/>
    <col min="9993" max="9993" width="26.42578125" style="7" customWidth="1"/>
    <col min="9994" max="9994" width="3" style="7" customWidth="1"/>
    <col min="9995" max="9995" width="6.42578125" style="7" customWidth="1"/>
    <col min="9996" max="10005" width="11.42578125" style="7" customWidth="1"/>
    <col min="10006" max="10006" width="12.5703125" style="7" customWidth="1"/>
    <col min="10007" max="10240" width="11.42578125" style="7"/>
    <col min="10241" max="10241" width="30.5703125" style="7" customWidth="1"/>
    <col min="10242" max="10242" width="7.85546875" style="7" customWidth="1"/>
    <col min="10243" max="10243" width="10.28515625" style="7" customWidth="1"/>
    <col min="10244" max="10244" width="9.7109375" style="7" customWidth="1"/>
    <col min="10245" max="10245" width="10.5703125" style="7" customWidth="1"/>
    <col min="10246" max="10247" width="8" style="7" customWidth="1"/>
    <col min="10248" max="10248" width="7.28515625" style="7" customWidth="1"/>
    <col min="10249" max="10249" width="26.42578125" style="7" customWidth="1"/>
    <col min="10250" max="10250" width="3" style="7" customWidth="1"/>
    <col min="10251" max="10251" width="6.42578125" style="7" customWidth="1"/>
    <col min="10252" max="10261" width="11.42578125" style="7" customWidth="1"/>
    <col min="10262" max="10262" width="12.5703125" style="7" customWidth="1"/>
    <col min="10263" max="10496" width="11.42578125" style="7"/>
    <col min="10497" max="10497" width="30.5703125" style="7" customWidth="1"/>
    <col min="10498" max="10498" width="7.85546875" style="7" customWidth="1"/>
    <col min="10499" max="10499" width="10.28515625" style="7" customWidth="1"/>
    <col min="10500" max="10500" width="9.7109375" style="7" customWidth="1"/>
    <col min="10501" max="10501" width="10.5703125" style="7" customWidth="1"/>
    <col min="10502" max="10503" width="8" style="7" customWidth="1"/>
    <col min="10504" max="10504" width="7.28515625" style="7" customWidth="1"/>
    <col min="10505" max="10505" width="26.42578125" style="7" customWidth="1"/>
    <col min="10506" max="10506" width="3" style="7" customWidth="1"/>
    <col min="10507" max="10507" width="6.42578125" style="7" customWidth="1"/>
    <col min="10508" max="10517" width="11.42578125" style="7" customWidth="1"/>
    <col min="10518" max="10518" width="12.5703125" style="7" customWidth="1"/>
    <col min="10519" max="10752" width="11.42578125" style="7"/>
    <col min="10753" max="10753" width="30.5703125" style="7" customWidth="1"/>
    <col min="10754" max="10754" width="7.85546875" style="7" customWidth="1"/>
    <col min="10755" max="10755" width="10.28515625" style="7" customWidth="1"/>
    <col min="10756" max="10756" width="9.7109375" style="7" customWidth="1"/>
    <col min="10757" max="10757" width="10.5703125" style="7" customWidth="1"/>
    <col min="10758" max="10759" width="8" style="7" customWidth="1"/>
    <col min="10760" max="10760" width="7.28515625" style="7" customWidth="1"/>
    <col min="10761" max="10761" width="26.42578125" style="7" customWidth="1"/>
    <col min="10762" max="10762" width="3" style="7" customWidth="1"/>
    <col min="10763" max="10763" width="6.42578125" style="7" customWidth="1"/>
    <col min="10764" max="10773" width="11.42578125" style="7" customWidth="1"/>
    <col min="10774" max="10774" width="12.5703125" style="7" customWidth="1"/>
    <col min="10775" max="11008" width="11.42578125" style="7"/>
    <col min="11009" max="11009" width="30.5703125" style="7" customWidth="1"/>
    <col min="11010" max="11010" width="7.85546875" style="7" customWidth="1"/>
    <col min="11011" max="11011" width="10.28515625" style="7" customWidth="1"/>
    <col min="11012" max="11012" width="9.7109375" style="7" customWidth="1"/>
    <col min="11013" max="11013" width="10.5703125" style="7" customWidth="1"/>
    <col min="11014" max="11015" width="8" style="7" customWidth="1"/>
    <col min="11016" max="11016" width="7.28515625" style="7" customWidth="1"/>
    <col min="11017" max="11017" width="26.42578125" style="7" customWidth="1"/>
    <col min="11018" max="11018" width="3" style="7" customWidth="1"/>
    <col min="11019" max="11019" width="6.42578125" style="7" customWidth="1"/>
    <col min="11020" max="11029" width="11.42578125" style="7" customWidth="1"/>
    <col min="11030" max="11030" width="12.5703125" style="7" customWidth="1"/>
    <col min="11031" max="11264" width="11.42578125" style="7"/>
    <col min="11265" max="11265" width="30.5703125" style="7" customWidth="1"/>
    <col min="11266" max="11266" width="7.85546875" style="7" customWidth="1"/>
    <col min="11267" max="11267" width="10.28515625" style="7" customWidth="1"/>
    <col min="11268" max="11268" width="9.7109375" style="7" customWidth="1"/>
    <col min="11269" max="11269" width="10.5703125" style="7" customWidth="1"/>
    <col min="11270" max="11271" width="8" style="7" customWidth="1"/>
    <col min="11272" max="11272" width="7.28515625" style="7" customWidth="1"/>
    <col min="11273" max="11273" width="26.42578125" style="7" customWidth="1"/>
    <col min="11274" max="11274" width="3" style="7" customWidth="1"/>
    <col min="11275" max="11275" width="6.42578125" style="7" customWidth="1"/>
    <col min="11276" max="11285" width="11.42578125" style="7" customWidth="1"/>
    <col min="11286" max="11286" width="12.5703125" style="7" customWidth="1"/>
    <col min="11287" max="11520" width="11.42578125" style="7"/>
    <col min="11521" max="11521" width="30.5703125" style="7" customWidth="1"/>
    <col min="11522" max="11522" width="7.85546875" style="7" customWidth="1"/>
    <col min="11523" max="11523" width="10.28515625" style="7" customWidth="1"/>
    <col min="11524" max="11524" width="9.7109375" style="7" customWidth="1"/>
    <col min="11525" max="11525" width="10.5703125" style="7" customWidth="1"/>
    <col min="11526" max="11527" width="8" style="7" customWidth="1"/>
    <col min="11528" max="11528" width="7.28515625" style="7" customWidth="1"/>
    <col min="11529" max="11529" width="26.42578125" style="7" customWidth="1"/>
    <col min="11530" max="11530" width="3" style="7" customWidth="1"/>
    <col min="11531" max="11531" width="6.42578125" style="7" customWidth="1"/>
    <col min="11532" max="11541" width="11.42578125" style="7" customWidth="1"/>
    <col min="11542" max="11542" width="12.5703125" style="7" customWidth="1"/>
    <col min="11543" max="11776" width="11.42578125" style="7"/>
    <col min="11777" max="11777" width="30.5703125" style="7" customWidth="1"/>
    <col min="11778" max="11778" width="7.85546875" style="7" customWidth="1"/>
    <col min="11779" max="11779" width="10.28515625" style="7" customWidth="1"/>
    <col min="11780" max="11780" width="9.7109375" style="7" customWidth="1"/>
    <col min="11781" max="11781" width="10.5703125" style="7" customWidth="1"/>
    <col min="11782" max="11783" width="8" style="7" customWidth="1"/>
    <col min="11784" max="11784" width="7.28515625" style="7" customWidth="1"/>
    <col min="11785" max="11785" width="26.42578125" style="7" customWidth="1"/>
    <col min="11786" max="11786" width="3" style="7" customWidth="1"/>
    <col min="11787" max="11787" width="6.42578125" style="7" customWidth="1"/>
    <col min="11788" max="11797" width="11.42578125" style="7" customWidth="1"/>
    <col min="11798" max="11798" width="12.5703125" style="7" customWidth="1"/>
    <col min="11799" max="12032" width="11.42578125" style="7"/>
    <col min="12033" max="12033" width="30.5703125" style="7" customWidth="1"/>
    <col min="12034" max="12034" width="7.85546875" style="7" customWidth="1"/>
    <col min="12035" max="12035" width="10.28515625" style="7" customWidth="1"/>
    <col min="12036" max="12036" width="9.7109375" style="7" customWidth="1"/>
    <col min="12037" max="12037" width="10.5703125" style="7" customWidth="1"/>
    <col min="12038" max="12039" width="8" style="7" customWidth="1"/>
    <col min="12040" max="12040" width="7.28515625" style="7" customWidth="1"/>
    <col min="12041" max="12041" width="26.42578125" style="7" customWidth="1"/>
    <col min="12042" max="12042" width="3" style="7" customWidth="1"/>
    <col min="12043" max="12043" width="6.42578125" style="7" customWidth="1"/>
    <col min="12044" max="12053" width="11.42578125" style="7" customWidth="1"/>
    <col min="12054" max="12054" width="12.5703125" style="7" customWidth="1"/>
    <col min="12055" max="12288" width="11.42578125" style="7"/>
    <col min="12289" max="12289" width="30.5703125" style="7" customWidth="1"/>
    <col min="12290" max="12290" width="7.85546875" style="7" customWidth="1"/>
    <col min="12291" max="12291" width="10.28515625" style="7" customWidth="1"/>
    <col min="12292" max="12292" width="9.7109375" style="7" customWidth="1"/>
    <col min="12293" max="12293" width="10.5703125" style="7" customWidth="1"/>
    <col min="12294" max="12295" width="8" style="7" customWidth="1"/>
    <col min="12296" max="12296" width="7.28515625" style="7" customWidth="1"/>
    <col min="12297" max="12297" width="26.42578125" style="7" customWidth="1"/>
    <col min="12298" max="12298" width="3" style="7" customWidth="1"/>
    <col min="12299" max="12299" width="6.42578125" style="7" customWidth="1"/>
    <col min="12300" max="12309" width="11.42578125" style="7" customWidth="1"/>
    <col min="12310" max="12310" width="12.5703125" style="7" customWidth="1"/>
    <col min="12311" max="12544" width="11.42578125" style="7"/>
    <col min="12545" max="12545" width="30.5703125" style="7" customWidth="1"/>
    <col min="12546" max="12546" width="7.85546875" style="7" customWidth="1"/>
    <col min="12547" max="12547" width="10.28515625" style="7" customWidth="1"/>
    <col min="12548" max="12548" width="9.7109375" style="7" customWidth="1"/>
    <col min="12549" max="12549" width="10.5703125" style="7" customWidth="1"/>
    <col min="12550" max="12551" width="8" style="7" customWidth="1"/>
    <col min="12552" max="12552" width="7.28515625" style="7" customWidth="1"/>
    <col min="12553" max="12553" width="26.42578125" style="7" customWidth="1"/>
    <col min="12554" max="12554" width="3" style="7" customWidth="1"/>
    <col min="12555" max="12555" width="6.42578125" style="7" customWidth="1"/>
    <col min="12556" max="12565" width="11.42578125" style="7" customWidth="1"/>
    <col min="12566" max="12566" width="12.5703125" style="7" customWidth="1"/>
    <col min="12567" max="12800" width="11.42578125" style="7"/>
    <col min="12801" max="12801" width="30.5703125" style="7" customWidth="1"/>
    <col min="12802" max="12802" width="7.85546875" style="7" customWidth="1"/>
    <col min="12803" max="12803" width="10.28515625" style="7" customWidth="1"/>
    <col min="12804" max="12804" width="9.7109375" style="7" customWidth="1"/>
    <col min="12805" max="12805" width="10.5703125" style="7" customWidth="1"/>
    <col min="12806" max="12807" width="8" style="7" customWidth="1"/>
    <col min="12808" max="12808" width="7.28515625" style="7" customWidth="1"/>
    <col min="12809" max="12809" width="26.42578125" style="7" customWidth="1"/>
    <col min="12810" max="12810" width="3" style="7" customWidth="1"/>
    <col min="12811" max="12811" width="6.42578125" style="7" customWidth="1"/>
    <col min="12812" max="12821" width="11.42578125" style="7" customWidth="1"/>
    <col min="12822" max="12822" width="12.5703125" style="7" customWidth="1"/>
    <col min="12823" max="13056" width="11.42578125" style="7"/>
    <col min="13057" max="13057" width="30.5703125" style="7" customWidth="1"/>
    <col min="13058" max="13058" width="7.85546875" style="7" customWidth="1"/>
    <col min="13059" max="13059" width="10.28515625" style="7" customWidth="1"/>
    <col min="13060" max="13060" width="9.7109375" style="7" customWidth="1"/>
    <col min="13061" max="13061" width="10.5703125" style="7" customWidth="1"/>
    <col min="13062" max="13063" width="8" style="7" customWidth="1"/>
    <col min="13064" max="13064" width="7.28515625" style="7" customWidth="1"/>
    <col min="13065" max="13065" width="26.42578125" style="7" customWidth="1"/>
    <col min="13066" max="13066" width="3" style="7" customWidth="1"/>
    <col min="13067" max="13067" width="6.42578125" style="7" customWidth="1"/>
    <col min="13068" max="13077" width="11.42578125" style="7" customWidth="1"/>
    <col min="13078" max="13078" width="12.5703125" style="7" customWidth="1"/>
    <col min="13079" max="13312" width="11.42578125" style="7"/>
    <col min="13313" max="13313" width="30.5703125" style="7" customWidth="1"/>
    <col min="13314" max="13314" width="7.85546875" style="7" customWidth="1"/>
    <col min="13315" max="13315" width="10.28515625" style="7" customWidth="1"/>
    <col min="13316" max="13316" width="9.7109375" style="7" customWidth="1"/>
    <col min="13317" max="13317" width="10.5703125" style="7" customWidth="1"/>
    <col min="13318" max="13319" width="8" style="7" customWidth="1"/>
    <col min="13320" max="13320" width="7.28515625" style="7" customWidth="1"/>
    <col min="13321" max="13321" width="26.42578125" style="7" customWidth="1"/>
    <col min="13322" max="13322" width="3" style="7" customWidth="1"/>
    <col min="13323" max="13323" width="6.42578125" style="7" customWidth="1"/>
    <col min="13324" max="13333" width="11.42578125" style="7" customWidth="1"/>
    <col min="13334" max="13334" width="12.5703125" style="7" customWidth="1"/>
    <col min="13335" max="13568" width="11.42578125" style="7"/>
    <col min="13569" max="13569" width="30.5703125" style="7" customWidth="1"/>
    <col min="13570" max="13570" width="7.85546875" style="7" customWidth="1"/>
    <col min="13571" max="13571" width="10.28515625" style="7" customWidth="1"/>
    <col min="13572" max="13572" width="9.7109375" style="7" customWidth="1"/>
    <col min="13573" max="13573" width="10.5703125" style="7" customWidth="1"/>
    <col min="13574" max="13575" width="8" style="7" customWidth="1"/>
    <col min="13576" max="13576" width="7.28515625" style="7" customWidth="1"/>
    <col min="13577" max="13577" width="26.42578125" style="7" customWidth="1"/>
    <col min="13578" max="13578" width="3" style="7" customWidth="1"/>
    <col min="13579" max="13579" width="6.42578125" style="7" customWidth="1"/>
    <col min="13580" max="13589" width="11.42578125" style="7" customWidth="1"/>
    <col min="13590" max="13590" width="12.5703125" style="7" customWidth="1"/>
    <col min="13591" max="13824" width="11.42578125" style="7"/>
    <col min="13825" max="13825" width="30.5703125" style="7" customWidth="1"/>
    <col min="13826" max="13826" width="7.85546875" style="7" customWidth="1"/>
    <col min="13827" max="13827" width="10.28515625" style="7" customWidth="1"/>
    <col min="13828" max="13828" width="9.7109375" style="7" customWidth="1"/>
    <col min="13829" max="13829" width="10.5703125" style="7" customWidth="1"/>
    <col min="13830" max="13831" width="8" style="7" customWidth="1"/>
    <col min="13832" max="13832" width="7.28515625" style="7" customWidth="1"/>
    <col min="13833" max="13833" width="26.42578125" style="7" customWidth="1"/>
    <col min="13834" max="13834" width="3" style="7" customWidth="1"/>
    <col min="13835" max="13835" width="6.42578125" style="7" customWidth="1"/>
    <col min="13836" max="13845" width="11.42578125" style="7" customWidth="1"/>
    <col min="13846" max="13846" width="12.5703125" style="7" customWidth="1"/>
    <col min="13847" max="14080" width="11.42578125" style="7"/>
    <col min="14081" max="14081" width="30.5703125" style="7" customWidth="1"/>
    <col min="14082" max="14082" width="7.85546875" style="7" customWidth="1"/>
    <col min="14083" max="14083" width="10.28515625" style="7" customWidth="1"/>
    <col min="14084" max="14084" width="9.7109375" style="7" customWidth="1"/>
    <col min="14085" max="14085" width="10.5703125" style="7" customWidth="1"/>
    <col min="14086" max="14087" width="8" style="7" customWidth="1"/>
    <col min="14088" max="14088" width="7.28515625" style="7" customWidth="1"/>
    <col min="14089" max="14089" width="26.42578125" style="7" customWidth="1"/>
    <col min="14090" max="14090" width="3" style="7" customWidth="1"/>
    <col min="14091" max="14091" width="6.42578125" style="7" customWidth="1"/>
    <col min="14092" max="14101" width="11.42578125" style="7" customWidth="1"/>
    <col min="14102" max="14102" width="12.5703125" style="7" customWidth="1"/>
    <col min="14103" max="14336" width="11.42578125" style="7"/>
    <col min="14337" max="14337" width="30.5703125" style="7" customWidth="1"/>
    <col min="14338" max="14338" width="7.85546875" style="7" customWidth="1"/>
    <col min="14339" max="14339" width="10.28515625" style="7" customWidth="1"/>
    <col min="14340" max="14340" width="9.7109375" style="7" customWidth="1"/>
    <col min="14341" max="14341" width="10.5703125" style="7" customWidth="1"/>
    <col min="14342" max="14343" width="8" style="7" customWidth="1"/>
    <col min="14344" max="14344" width="7.28515625" style="7" customWidth="1"/>
    <col min="14345" max="14345" width="26.42578125" style="7" customWidth="1"/>
    <col min="14346" max="14346" width="3" style="7" customWidth="1"/>
    <col min="14347" max="14347" width="6.42578125" style="7" customWidth="1"/>
    <col min="14348" max="14357" width="11.42578125" style="7" customWidth="1"/>
    <col min="14358" max="14358" width="12.5703125" style="7" customWidth="1"/>
    <col min="14359" max="14592" width="11.42578125" style="7"/>
    <col min="14593" max="14593" width="30.5703125" style="7" customWidth="1"/>
    <col min="14594" max="14594" width="7.85546875" style="7" customWidth="1"/>
    <col min="14595" max="14595" width="10.28515625" style="7" customWidth="1"/>
    <col min="14596" max="14596" width="9.7109375" style="7" customWidth="1"/>
    <col min="14597" max="14597" width="10.5703125" style="7" customWidth="1"/>
    <col min="14598" max="14599" width="8" style="7" customWidth="1"/>
    <col min="14600" max="14600" width="7.28515625" style="7" customWidth="1"/>
    <col min="14601" max="14601" width="26.42578125" style="7" customWidth="1"/>
    <col min="14602" max="14602" width="3" style="7" customWidth="1"/>
    <col min="14603" max="14603" width="6.42578125" style="7" customWidth="1"/>
    <col min="14604" max="14613" width="11.42578125" style="7" customWidth="1"/>
    <col min="14614" max="14614" width="12.5703125" style="7" customWidth="1"/>
    <col min="14615" max="14848" width="11.42578125" style="7"/>
    <col min="14849" max="14849" width="30.5703125" style="7" customWidth="1"/>
    <col min="14850" max="14850" width="7.85546875" style="7" customWidth="1"/>
    <col min="14851" max="14851" width="10.28515625" style="7" customWidth="1"/>
    <col min="14852" max="14852" width="9.7109375" style="7" customWidth="1"/>
    <col min="14853" max="14853" width="10.5703125" style="7" customWidth="1"/>
    <col min="14854" max="14855" width="8" style="7" customWidth="1"/>
    <col min="14856" max="14856" width="7.28515625" style="7" customWidth="1"/>
    <col min="14857" max="14857" width="26.42578125" style="7" customWidth="1"/>
    <col min="14858" max="14858" width="3" style="7" customWidth="1"/>
    <col min="14859" max="14859" width="6.42578125" style="7" customWidth="1"/>
    <col min="14860" max="14869" width="11.42578125" style="7" customWidth="1"/>
    <col min="14870" max="14870" width="12.5703125" style="7" customWidth="1"/>
    <col min="14871" max="15104" width="11.42578125" style="7"/>
    <col min="15105" max="15105" width="30.5703125" style="7" customWidth="1"/>
    <col min="15106" max="15106" width="7.85546875" style="7" customWidth="1"/>
    <col min="15107" max="15107" width="10.28515625" style="7" customWidth="1"/>
    <col min="15108" max="15108" width="9.7109375" style="7" customWidth="1"/>
    <col min="15109" max="15109" width="10.5703125" style="7" customWidth="1"/>
    <col min="15110" max="15111" width="8" style="7" customWidth="1"/>
    <col min="15112" max="15112" width="7.28515625" style="7" customWidth="1"/>
    <col min="15113" max="15113" width="26.42578125" style="7" customWidth="1"/>
    <col min="15114" max="15114" width="3" style="7" customWidth="1"/>
    <col min="15115" max="15115" width="6.42578125" style="7" customWidth="1"/>
    <col min="15116" max="15125" width="11.42578125" style="7" customWidth="1"/>
    <col min="15126" max="15126" width="12.5703125" style="7" customWidth="1"/>
    <col min="15127" max="15360" width="11.42578125" style="7"/>
    <col min="15361" max="15361" width="30.5703125" style="7" customWidth="1"/>
    <col min="15362" max="15362" width="7.85546875" style="7" customWidth="1"/>
    <col min="15363" max="15363" width="10.28515625" style="7" customWidth="1"/>
    <col min="15364" max="15364" width="9.7109375" style="7" customWidth="1"/>
    <col min="15365" max="15365" width="10.5703125" style="7" customWidth="1"/>
    <col min="15366" max="15367" width="8" style="7" customWidth="1"/>
    <col min="15368" max="15368" width="7.28515625" style="7" customWidth="1"/>
    <col min="15369" max="15369" width="26.42578125" style="7" customWidth="1"/>
    <col min="15370" max="15370" width="3" style="7" customWidth="1"/>
    <col min="15371" max="15371" width="6.42578125" style="7" customWidth="1"/>
    <col min="15372" max="15381" width="11.42578125" style="7" customWidth="1"/>
    <col min="15382" max="15382" width="12.5703125" style="7" customWidth="1"/>
    <col min="15383" max="15616" width="11.42578125" style="7"/>
    <col min="15617" max="15617" width="30.5703125" style="7" customWidth="1"/>
    <col min="15618" max="15618" width="7.85546875" style="7" customWidth="1"/>
    <col min="15619" max="15619" width="10.28515625" style="7" customWidth="1"/>
    <col min="15620" max="15620" width="9.7109375" style="7" customWidth="1"/>
    <col min="15621" max="15621" width="10.5703125" style="7" customWidth="1"/>
    <col min="15622" max="15623" width="8" style="7" customWidth="1"/>
    <col min="15624" max="15624" width="7.28515625" style="7" customWidth="1"/>
    <col min="15625" max="15625" width="26.42578125" style="7" customWidth="1"/>
    <col min="15626" max="15626" width="3" style="7" customWidth="1"/>
    <col min="15627" max="15627" width="6.42578125" style="7" customWidth="1"/>
    <col min="15628" max="15637" width="11.42578125" style="7" customWidth="1"/>
    <col min="15638" max="15638" width="12.5703125" style="7" customWidth="1"/>
    <col min="15639" max="15872" width="11.42578125" style="7"/>
    <col min="15873" max="15873" width="30.5703125" style="7" customWidth="1"/>
    <col min="15874" max="15874" width="7.85546875" style="7" customWidth="1"/>
    <col min="15875" max="15875" width="10.28515625" style="7" customWidth="1"/>
    <col min="15876" max="15876" width="9.7109375" style="7" customWidth="1"/>
    <col min="15877" max="15877" width="10.5703125" style="7" customWidth="1"/>
    <col min="15878" max="15879" width="8" style="7" customWidth="1"/>
    <col min="15880" max="15880" width="7.28515625" style="7" customWidth="1"/>
    <col min="15881" max="15881" width="26.42578125" style="7" customWidth="1"/>
    <col min="15882" max="15882" width="3" style="7" customWidth="1"/>
    <col min="15883" max="15883" width="6.42578125" style="7" customWidth="1"/>
    <col min="15884" max="15893" width="11.42578125" style="7" customWidth="1"/>
    <col min="15894" max="15894" width="12.5703125" style="7" customWidth="1"/>
    <col min="15895" max="16128" width="11.42578125" style="7"/>
    <col min="16129" max="16129" width="30.5703125" style="7" customWidth="1"/>
    <col min="16130" max="16130" width="7.85546875" style="7" customWidth="1"/>
    <col min="16131" max="16131" width="10.28515625" style="7" customWidth="1"/>
    <col min="16132" max="16132" width="9.7109375" style="7" customWidth="1"/>
    <col min="16133" max="16133" width="10.5703125" style="7" customWidth="1"/>
    <col min="16134" max="16135" width="8" style="7" customWidth="1"/>
    <col min="16136" max="16136" width="7.28515625" style="7" customWidth="1"/>
    <col min="16137" max="16137" width="26.42578125" style="7" customWidth="1"/>
    <col min="16138" max="16138" width="3" style="7" customWidth="1"/>
    <col min="16139" max="16139" width="6.42578125" style="7" customWidth="1"/>
    <col min="16140" max="16149" width="11.42578125" style="7" customWidth="1"/>
    <col min="16150" max="16150" width="12.5703125" style="7" customWidth="1"/>
    <col min="16151" max="16384" width="11.42578125" style="7"/>
  </cols>
  <sheetData>
    <row r="1" spans="1:22" ht="24.75" customHeight="1">
      <c r="A1" s="1" t="s">
        <v>0</v>
      </c>
      <c r="C1" s="3"/>
      <c r="D1" s="4"/>
      <c r="E1" s="3"/>
      <c r="F1" s="3"/>
      <c r="G1" s="3"/>
      <c r="H1" s="5"/>
      <c r="I1" s="6" t="s">
        <v>1</v>
      </c>
    </row>
    <row r="2" spans="1:22" ht="18.95" customHeight="1">
      <c r="A2" s="8"/>
      <c r="D2" s="7"/>
      <c r="I2" s="8"/>
    </row>
    <row r="3" spans="1:22" ht="18.95" customHeight="1">
      <c r="A3" s="10" t="s">
        <v>2</v>
      </c>
      <c r="D3" s="7"/>
      <c r="G3" s="11" t="s">
        <v>3</v>
      </c>
      <c r="H3" s="11"/>
      <c r="I3" s="11"/>
    </row>
    <row r="4" spans="1:22" ht="18.95" customHeight="1">
      <c r="A4" s="12" t="s">
        <v>4</v>
      </c>
      <c r="D4" s="7"/>
      <c r="F4" s="13" t="s">
        <v>5</v>
      </c>
      <c r="G4" s="13"/>
      <c r="H4" s="13"/>
      <c r="I4" s="13"/>
    </row>
    <row r="5" spans="1:22" s="14" customFormat="1">
      <c r="B5" s="15"/>
      <c r="C5" s="15"/>
      <c r="D5" s="15"/>
      <c r="E5" s="16"/>
      <c r="F5" s="16"/>
      <c r="G5" s="16"/>
      <c r="H5" s="17"/>
    </row>
    <row r="6" spans="1:22">
      <c r="A6" s="18" t="s">
        <v>6</v>
      </c>
      <c r="B6" s="19" t="s">
        <v>7</v>
      </c>
      <c r="C6" s="20" t="s">
        <v>8</v>
      </c>
      <c r="D6" s="20" t="s">
        <v>9</v>
      </c>
      <c r="E6" s="20" t="s">
        <v>10</v>
      </c>
      <c r="F6" s="20" t="s">
        <v>11</v>
      </c>
      <c r="G6" s="21" t="s">
        <v>12</v>
      </c>
      <c r="H6" s="22" t="s">
        <v>13</v>
      </c>
      <c r="I6" s="23" t="s">
        <v>14</v>
      </c>
    </row>
    <row r="7" spans="1:22">
      <c r="A7" s="7" t="s">
        <v>15</v>
      </c>
      <c r="B7" s="24"/>
      <c r="C7" s="20" t="s">
        <v>16</v>
      </c>
      <c r="D7" s="20" t="s">
        <v>17</v>
      </c>
      <c r="E7" s="20" t="s">
        <v>18</v>
      </c>
      <c r="F7" s="20" t="s">
        <v>19</v>
      </c>
      <c r="G7" s="20" t="s">
        <v>20</v>
      </c>
      <c r="H7" s="22" t="s">
        <v>21</v>
      </c>
      <c r="I7" s="25" t="s">
        <v>22</v>
      </c>
    </row>
    <row r="8" spans="1:22">
      <c r="C8" s="26" t="s">
        <v>23</v>
      </c>
      <c r="D8" s="26" t="s">
        <v>24</v>
      </c>
      <c r="E8" s="26" t="s">
        <v>25</v>
      </c>
      <c r="F8" s="26" t="s">
        <v>26</v>
      </c>
      <c r="G8" s="26" t="s">
        <v>27</v>
      </c>
      <c r="H8" s="27" t="s">
        <v>28</v>
      </c>
    </row>
    <row r="9" spans="1:22">
      <c r="B9" s="29" t="s">
        <v>29</v>
      </c>
      <c r="C9" s="26" t="s">
        <v>30</v>
      </c>
      <c r="D9" s="26" t="s">
        <v>31</v>
      </c>
      <c r="E9" s="29" t="s">
        <v>32</v>
      </c>
      <c r="F9" s="26" t="s">
        <v>33</v>
      </c>
      <c r="G9" s="26" t="s">
        <v>34</v>
      </c>
      <c r="H9" s="27" t="s">
        <v>35</v>
      </c>
    </row>
    <row r="10" spans="1:22">
      <c r="B10" s="29"/>
      <c r="C10" s="26" t="s">
        <v>36</v>
      </c>
      <c r="D10" s="26"/>
      <c r="E10" s="26" t="s">
        <v>37</v>
      </c>
      <c r="F10" s="26"/>
      <c r="G10" s="26"/>
      <c r="H10" s="27"/>
    </row>
    <row r="11" spans="1:22">
      <c r="D11" s="7"/>
      <c r="H11" s="30"/>
      <c r="V11" s="2">
        <v>7</v>
      </c>
    </row>
    <row r="12" spans="1:22" ht="12.95" customHeight="1">
      <c r="A12" s="31" t="s">
        <v>38</v>
      </c>
      <c r="B12" s="32">
        <f>SUM(C12:H12)</f>
        <v>33633</v>
      </c>
      <c r="C12" s="32">
        <f t="shared" ref="C12:H12" si="0">C13</f>
        <v>13348</v>
      </c>
      <c r="D12" s="32" t="str">
        <f t="shared" si="0"/>
        <v>...</v>
      </c>
      <c r="E12" s="32">
        <f t="shared" si="0"/>
        <v>16650</v>
      </c>
      <c r="F12" s="32">
        <f t="shared" si="0"/>
        <v>2561</v>
      </c>
      <c r="G12" s="32">
        <f t="shared" si="0"/>
        <v>386</v>
      </c>
      <c r="H12" s="33">
        <f t="shared" si="0"/>
        <v>688</v>
      </c>
      <c r="I12" s="34" t="s">
        <v>39</v>
      </c>
      <c r="J12" s="35"/>
      <c r="M12" s="36"/>
      <c r="V12" s="37">
        <v>0</v>
      </c>
    </row>
    <row r="13" spans="1:22" ht="12.95" customHeight="1">
      <c r="A13" s="38" t="s">
        <v>40</v>
      </c>
      <c r="B13" s="39">
        <f t="shared" ref="B13:B55" si="1">SUM(C13:H13)</f>
        <v>33633</v>
      </c>
      <c r="C13" s="40">
        <v>13348</v>
      </c>
      <c r="D13" s="40" t="s">
        <v>41</v>
      </c>
      <c r="E13" s="40">
        <v>16650</v>
      </c>
      <c r="F13" s="40">
        <v>2561</v>
      </c>
      <c r="G13" s="40">
        <v>386</v>
      </c>
      <c r="H13" s="40">
        <v>688</v>
      </c>
      <c r="I13" s="41" t="s">
        <v>42</v>
      </c>
      <c r="J13" s="42"/>
      <c r="M13" s="43"/>
      <c r="V13" s="37">
        <v>0</v>
      </c>
    </row>
    <row r="14" spans="1:22" ht="12.95" customHeight="1">
      <c r="A14" s="31" t="s">
        <v>43</v>
      </c>
      <c r="B14" s="32">
        <f t="shared" si="1"/>
        <v>115456</v>
      </c>
      <c r="C14" s="32">
        <f t="shared" ref="C14:H14" si="2">SUM(C15:C16)</f>
        <v>35785</v>
      </c>
      <c r="D14" s="44" t="s">
        <v>41</v>
      </c>
      <c r="E14" s="32">
        <f t="shared" si="2"/>
        <v>66723</v>
      </c>
      <c r="F14" s="32">
        <f t="shared" si="2"/>
        <v>12767</v>
      </c>
      <c r="G14" s="32">
        <f t="shared" si="2"/>
        <v>60</v>
      </c>
      <c r="H14" s="33">
        <f t="shared" si="2"/>
        <v>121</v>
      </c>
      <c r="I14" s="34" t="s">
        <v>44</v>
      </c>
      <c r="J14" s="35"/>
      <c r="M14" s="36"/>
      <c r="N14" s="45"/>
      <c r="V14" s="37">
        <v>24674</v>
      </c>
    </row>
    <row r="15" spans="1:22" ht="12.95" customHeight="1">
      <c r="A15" s="46" t="s">
        <v>45</v>
      </c>
      <c r="B15" s="39">
        <f t="shared" si="1"/>
        <v>16050</v>
      </c>
      <c r="C15" s="40">
        <v>8624</v>
      </c>
      <c r="D15" s="40" t="s">
        <v>41</v>
      </c>
      <c r="E15" s="40">
        <v>3711</v>
      </c>
      <c r="F15" s="40">
        <v>3656</v>
      </c>
      <c r="G15" s="40">
        <v>59</v>
      </c>
      <c r="H15" s="40" t="s">
        <v>46</v>
      </c>
      <c r="I15" s="41" t="s">
        <v>47</v>
      </c>
      <c r="J15" s="47"/>
      <c r="M15" s="43"/>
      <c r="N15" s="48"/>
      <c r="V15" s="37">
        <v>4093</v>
      </c>
    </row>
    <row r="16" spans="1:22" ht="12.95" customHeight="1">
      <c r="A16" s="46" t="s">
        <v>48</v>
      </c>
      <c r="B16" s="39">
        <f t="shared" si="1"/>
        <v>99406</v>
      </c>
      <c r="C16" s="40">
        <v>27161</v>
      </c>
      <c r="D16" s="40" t="s">
        <v>41</v>
      </c>
      <c r="E16" s="40">
        <v>63012</v>
      </c>
      <c r="F16" s="40">
        <v>9111</v>
      </c>
      <c r="G16" s="40">
        <v>1</v>
      </c>
      <c r="H16" s="40">
        <v>121</v>
      </c>
      <c r="I16" s="41" t="s">
        <v>49</v>
      </c>
      <c r="J16" s="47"/>
      <c r="M16" s="43"/>
      <c r="N16" s="45"/>
      <c r="V16" s="37">
        <v>20581</v>
      </c>
    </row>
    <row r="17" spans="1:22" s="51" customFormat="1" ht="12.95" customHeight="1">
      <c r="A17" s="49" t="s">
        <v>50</v>
      </c>
      <c r="B17" s="32">
        <f t="shared" si="1"/>
        <v>104568</v>
      </c>
      <c r="C17" s="33">
        <f>SUM(C18:C22)</f>
        <v>55740</v>
      </c>
      <c r="D17" s="44" t="s">
        <v>41</v>
      </c>
      <c r="E17" s="33">
        <f>SUM(E18:E22)</f>
        <v>34713</v>
      </c>
      <c r="F17" s="33">
        <f>SUM(F18:F22)</f>
        <v>12615</v>
      </c>
      <c r="G17" s="33">
        <f>SUM(G18:G22)</f>
        <v>406</v>
      </c>
      <c r="H17" s="33">
        <f>SUM(H18:H22)</f>
        <v>1094</v>
      </c>
      <c r="I17" s="34" t="s">
        <v>51</v>
      </c>
      <c r="J17" s="50"/>
      <c r="M17" s="36"/>
      <c r="N17" s="45"/>
      <c r="V17" s="52">
        <v>32113</v>
      </c>
    </row>
    <row r="18" spans="1:22" ht="12.95" customHeight="1">
      <c r="A18" s="38" t="s">
        <v>52</v>
      </c>
      <c r="B18" s="39">
        <f t="shared" si="1"/>
        <v>2063</v>
      </c>
      <c r="C18" s="40">
        <v>1204</v>
      </c>
      <c r="D18" s="40" t="s">
        <v>41</v>
      </c>
      <c r="E18" s="40">
        <v>859</v>
      </c>
      <c r="F18" s="40" t="s">
        <v>46</v>
      </c>
      <c r="G18" s="40" t="s">
        <v>46</v>
      </c>
      <c r="H18" s="40" t="s">
        <v>46</v>
      </c>
      <c r="I18" s="41" t="s">
        <v>53</v>
      </c>
      <c r="J18" s="42"/>
      <c r="M18" s="53"/>
      <c r="N18" s="48"/>
      <c r="V18" s="37">
        <v>954</v>
      </c>
    </row>
    <row r="19" spans="1:22" ht="12.95" customHeight="1">
      <c r="A19" s="38" t="s">
        <v>54</v>
      </c>
      <c r="B19" s="39">
        <f t="shared" si="1"/>
        <v>20036</v>
      </c>
      <c r="C19" s="40">
        <v>10674</v>
      </c>
      <c r="D19" s="40" t="s">
        <v>41</v>
      </c>
      <c r="E19" s="40">
        <v>5914</v>
      </c>
      <c r="F19" s="40">
        <v>3029</v>
      </c>
      <c r="G19" s="40">
        <v>66</v>
      </c>
      <c r="H19" s="40">
        <v>353</v>
      </c>
      <c r="I19" s="41" t="s">
        <v>55</v>
      </c>
      <c r="J19" s="42"/>
      <c r="M19" s="43"/>
      <c r="N19" s="45"/>
      <c r="V19" s="37">
        <v>3596</v>
      </c>
    </row>
    <row r="20" spans="1:22" ht="12.95" customHeight="1">
      <c r="A20" s="46" t="s">
        <v>56</v>
      </c>
      <c r="B20" s="39">
        <f t="shared" si="1"/>
        <v>21338</v>
      </c>
      <c r="C20" s="40">
        <v>11466</v>
      </c>
      <c r="D20" s="40" t="s">
        <v>41</v>
      </c>
      <c r="E20" s="40">
        <v>7434</v>
      </c>
      <c r="F20" s="40">
        <v>2424</v>
      </c>
      <c r="G20" s="40">
        <v>3</v>
      </c>
      <c r="H20" s="40">
        <v>11</v>
      </c>
      <c r="I20" s="41" t="s">
        <v>57</v>
      </c>
      <c r="J20" s="47"/>
      <c r="M20" s="43"/>
      <c r="N20" s="45"/>
      <c r="V20" s="37">
        <v>5667</v>
      </c>
    </row>
    <row r="21" spans="1:22" ht="12.95" customHeight="1">
      <c r="A21" s="38" t="s">
        <v>58</v>
      </c>
      <c r="B21" s="39">
        <f t="shared" si="1"/>
        <v>43307</v>
      </c>
      <c r="C21" s="40">
        <v>25834</v>
      </c>
      <c r="D21" s="40" t="s">
        <v>41</v>
      </c>
      <c r="E21" s="40">
        <v>10386</v>
      </c>
      <c r="F21" s="40">
        <v>6247</v>
      </c>
      <c r="G21" s="40">
        <v>275</v>
      </c>
      <c r="H21" s="40">
        <v>565</v>
      </c>
      <c r="I21" s="41" t="s">
        <v>59</v>
      </c>
      <c r="J21" s="42"/>
      <c r="M21" s="43"/>
      <c r="N21" s="45"/>
      <c r="V21" s="37">
        <v>21896</v>
      </c>
    </row>
    <row r="22" spans="1:22" ht="12.95" customHeight="1">
      <c r="A22" s="46" t="s">
        <v>60</v>
      </c>
      <c r="B22" s="39">
        <f t="shared" si="1"/>
        <v>17824</v>
      </c>
      <c r="C22" s="40">
        <v>6562</v>
      </c>
      <c r="D22" s="40" t="s">
        <v>41</v>
      </c>
      <c r="E22" s="40">
        <v>10120</v>
      </c>
      <c r="F22" s="40">
        <v>915</v>
      </c>
      <c r="G22" s="40">
        <v>62</v>
      </c>
      <c r="H22" s="40">
        <v>165</v>
      </c>
      <c r="I22" s="41" t="s">
        <v>61</v>
      </c>
      <c r="J22" s="47"/>
      <c r="M22" s="43"/>
      <c r="N22" s="45"/>
      <c r="V22" s="37">
        <v>0</v>
      </c>
    </row>
    <row r="23" spans="1:22" s="51" customFormat="1" ht="12.95" customHeight="1">
      <c r="A23" s="49" t="s">
        <v>62</v>
      </c>
      <c r="B23" s="32">
        <f t="shared" si="1"/>
        <v>404611</v>
      </c>
      <c r="C23" s="33">
        <f>SUM(C24:C32)</f>
        <v>194216</v>
      </c>
      <c r="D23" s="44" t="s">
        <v>41</v>
      </c>
      <c r="E23" s="33">
        <f>SUM(E24:E32)</f>
        <v>167660</v>
      </c>
      <c r="F23" s="33">
        <f>SUM(F24:F32)</f>
        <v>33320</v>
      </c>
      <c r="G23" s="33">
        <f>SUM(G24:G32)</f>
        <v>4335</v>
      </c>
      <c r="H23" s="33">
        <f>SUM(H24:H32)</f>
        <v>5080</v>
      </c>
      <c r="I23" s="34" t="s">
        <v>63</v>
      </c>
      <c r="J23" s="50"/>
      <c r="M23" s="36"/>
      <c r="V23" s="52">
        <v>136121</v>
      </c>
    </row>
    <row r="24" spans="1:22" ht="12.95" customHeight="1">
      <c r="A24" s="38" t="s">
        <v>64</v>
      </c>
      <c r="B24" s="39">
        <f t="shared" si="1"/>
        <v>98405</v>
      </c>
      <c r="C24" s="40">
        <v>56840</v>
      </c>
      <c r="D24" s="40" t="s">
        <v>41</v>
      </c>
      <c r="E24" s="40">
        <v>28012</v>
      </c>
      <c r="F24" s="40">
        <v>12444</v>
      </c>
      <c r="G24" s="40">
        <v>97</v>
      </c>
      <c r="H24" s="40">
        <v>1012</v>
      </c>
      <c r="I24" s="41" t="s">
        <v>65</v>
      </c>
      <c r="J24" s="42"/>
      <c r="M24" s="53"/>
      <c r="V24" s="37">
        <v>86616</v>
      </c>
    </row>
    <row r="25" spans="1:22" ht="12.95" customHeight="1">
      <c r="A25" s="38" t="s">
        <v>66</v>
      </c>
      <c r="B25" s="39">
        <f t="shared" si="1"/>
        <v>38385</v>
      </c>
      <c r="C25" s="40">
        <v>20170</v>
      </c>
      <c r="D25" s="40" t="s">
        <v>41</v>
      </c>
      <c r="E25" s="40">
        <v>13891</v>
      </c>
      <c r="F25" s="40">
        <v>4324</v>
      </c>
      <c r="G25" s="40" t="s">
        <v>46</v>
      </c>
      <c r="H25" s="40" t="s">
        <v>46</v>
      </c>
      <c r="I25" s="41" t="s">
        <v>67</v>
      </c>
      <c r="J25" s="42"/>
      <c r="M25" s="53"/>
      <c r="V25" s="37">
        <v>12526</v>
      </c>
    </row>
    <row r="26" spans="1:22" ht="12.95" customHeight="1">
      <c r="A26" s="38" t="s">
        <v>68</v>
      </c>
      <c r="B26" s="39">
        <f t="shared" si="1"/>
        <v>22130</v>
      </c>
      <c r="C26" s="40">
        <v>14986</v>
      </c>
      <c r="D26" s="40" t="s">
        <v>41</v>
      </c>
      <c r="E26" s="40">
        <v>6067</v>
      </c>
      <c r="F26" s="40">
        <v>752</v>
      </c>
      <c r="G26" s="40" t="s">
        <v>46</v>
      </c>
      <c r="H26" s="40">
        <v>325</v>
      </c>
      <c r="I26" s="41" t="s">
        <v>69</v>
      </c>
      <c r="J26" s="42"/>
      <c r="M26" s="53"/>
      <c r="V26" s="37">
        <v>0</v>
      </c>
    </row>
    <row r="27" spans="1:22" ht="12.95" customHeight="1">
      <c r="A27" s="46" t="s">
        <v>70</v>
      </c>
      <c r="B27" s="39">
        <f t="shared" si="1"/>
        <v>83616</v>
      </c>
      <c r="C27" s="40">
        <v>36469</v>
      </c>
      <c r="D27" s="40" t="s">
        <v>41</v>
      </c>
      <c r="E27" s="40">
        <v>34720</v>
      </c>
      <c r="F27" s="40">
        <v>4472</v>
      </c>
      <c r="G27" s="40">
        <v>4226</v>
      </c>
      <c r="H27" s="40">
        <v>3729</v>
      </c>
      <c r="I27" s="41" t="s">
        <v>71</v>
      </c>
      <c r="J27" s="47"/>
      <c r="M27" s="53"/>
      <c r="V27" s="37">
        <v>14554</v>
      </c>
    </row>
    <row r="28" spans="1:22" ht="12.95" customHeight="1">
      <c r="A28" s="54" t="s">
        <v>72</v>
      </c>
      <c r="B28" s="39">
        <f>SUM(C28:H28)</f>
        <v>6417</v>
      </c>
      <c r="C28" s="40">
        <v>3288</v>
      </c>
      <c r="D28" s="40" t="s">
        <v>41</v>
      </c>
      <c r="E28" s="40">
        <v>2289</v>
      </c>
      <c r="F28" s="40">
        <v>840</v>
      </c>
      <c r="G28" s="40" t="s">
        <v>46</v>
      </c>
      <c r="H28" s="40" t="s">
        <v>46</v>
      </c>
      <c r="I28" s="55" t="s">
        <v>73</v>
      </c>
    </row>
    <row r="29" spans="1:22" ht="12.95" customHeight="1">
      <c r="A29" s="46" t="s">
        <v>74</v>
      </c>
      <c r="B29" s="39">
        <f t="shared" si="1"/>
        <v>100851</v>
      </c>
      <c r="C29" s="40">
        <v>37977</v>
      </c>
      <c r="D29" s="40" t="s">
        <v>41</v>
      </c>
      <c r="E29" s="40">
        <v>57317</v>
      </c>
      <c r="F29" s="40">
        <v>5531</v>
      </c>
      <c r="G29" s="40">
        <v>12</v>
      </c>
      <c r="H29" s="40">
        <v>14</v>
      </c>
      <c r="I29" s="41" t="s">
        <v>75</v>
      </c>
      <c r="J29" s="47"/>
      <c r="M29" s="43"/>
      <c r="V29" s="37">
        <v>18443</v>
      </c>
    </row>
    <row r="30" spans="1:22" ht="12.95" customHeight="1">
      <c r="A30" s="54" t="s">
        <v>76</v>
      </c>
      <c r="B30" s="39">
        <f t="shared" si="1"/>
        <v>11313</v>
      </c>
      <c r="C30" s="40">
        <v>520</v>
      </c>
      <c r="D30" s="40" t="s">
        <v>41</v>
      </c>
      <c r="E30" s="40">
        <v>10209</v>
      </c>
      <c r="F30" s="40">
        <v>584</v>
      </c>
      <c r="G30" s="40" t="s">
        <v>46</v>
      </c>
      <c r="H30" s="40" t="s">
        <v>46</v>
      </c>
      <c r="I30" s="55" t="s">
        <v>77</v>
      </c>
      <c r="J30" s="47"/>
      <c r="V30" s="37">
        <v>0</v>
      </c>
    </row>
    <row r="31" spans="1:22" ht="12.95" customHeight="1">
      <c r="A31" s="46" t="s">
        <v>78</v>
      </c>
      <c r="B31" s="39">
        <f>SUM(C31:H31)</f>
        <v>26585</v>
      </c>
      <c r="C31" s="40">
        <v>15589</v>
      </c>
      <c r="D31" s="40" t="s">
        <v>41</v>
      </c>
      <c r="E31" s="40">
        <v>8068</v>
      </c>
      <c r="F31" s="40">
        <v>2928</v>
      </c>
      <c r="G31" s="40" t="s">
        <v>46</v>
      </c>
      <c r="H31" s="40" t="s">
        <v>46</v>
      </c>
      <c r="I31" s="41" t="s">
        <v>79</v>
      </c>
      <c r="J31" s="47"/>
      <c r="M31" s="43"/>
      <c r="V31" s="37"/>
    </row>
    <row r="32" spans="1:22" ht="12.95" customHeight="1">
      <c r="A32" s="46" t="s">
        <v>80</v>
      </c>
      <c r="B32" s="39">
        <f>SUM(C32:H32)</f>
        <v>16909</v>
      </c>
      <c r="C32" s="40">
        <v>8377</v>
      </c>
      <c r="D32" s="40" t="s">
        <v>41</v>
      </c>
      <c r="E32" s="40">
        <v>7087</v>
      </c>
      <c r="F32" s="40">
        <v>1445</v>
      </c>
      <c r="G32" s="40" t="s">
        <v>46</v>
      </c>
      <c r="H32" s="40" t="s">
        <v>46</v>
      </c>
      <c r="I32" s="41" t="s">
        <v>81</v>
      </c>
      <c r="J32" s="47"/>
      <c r="M32" s="53"/>
      <c r="V32" s="37">
        <v>3982</v>
      </c>
    </row>
    <row r="33" spans="1:22" s="51" customFormat="1" ht="12.95" customHeight="1">
      <c r="A33" s="31" t="s">
        <v>82</v>
      </c>
      <c r="B33" s="32">
        <f t="shared" si="1"/>
        <v>128032</v>
      </c>
      <c r="C33" s="33">
        <f>SUM(C34:C36)</f>
        <v>71995</v>
      </c>
      <c r="D33" s="44" t="s">
        <v>41</v>
      </c>
      <c r="E33" s="33">
        <f>SUM(E34:E36)</f>
        <v>39175</v>
      </c>
      <c r="F33" s="33">
        <f>SUM(F34:F36)</f>
        <v>15411</v>
      </c>
      <c r="G33" s="33">
        <f>SUM(G34:G36)</f>
        <v>326</v>
      </c>
      <c r="H33" s="33">
        <f>SUM(H34:H36)</f>
        <v>1125</v>
      </c>
      <c r="I33" s="34" t="s">
        <v>83</v>
      </c>
      <c r="J33" s="35"/>
      <c r="M33" s="36"/>
      <c r="V33" s="52">
        <v>2536</v>
      </c>
    </row>
    <row r="34" spans="1:22" ht="12.95" customHeight="1">
      <c r="A34" s="46" t="s">
        <v>84</v>
      </c>
      <c r="B34" s="39">
        <f t="shared" si="1"/>
        <v>34646</v>
      </c>
      <c r="C34" s="40">
        <v>16853</v>
      </c>
      <c r="D34" s="40" t="s">
        <v>41</v>
      </c>
      <c r="E34" s="40">
        <v>12919</v>
      </c>
      <c r="F34" s="40">
        <v>3423</v>
      </c>
      <c r="G34" s="40">
        <v>326</v>
      </c>
      <c r="H34" s="40">
        <v>1125</v>
      </c>
      <c r="I34" s="41" t="s">
        <v>85</v>
      </c>
      <c r="J34" s="47"/>
      <c r="M34" s="43"/>
      <c r="V34" s="37">
        <v>0</v>
      </c>
    </row>
    <row r="35" spans="1:22" ht="12.95" customHeight="1">
      <c r="A35" s="38" t="s">
        <v>86</v>
      </c>
      <c r="B35" s="39">
        <f t="shared" si="1"/>
        <v>63765</v>
      </c>
      <c r="C35" s="40">
        <v>37373</v>
      </c>
      <c r="D35" s="40" t="s">
        <v>41</v>
      </c>
      <c r="E35" s="40">
        <v>18653</v>
      </c>
      <c r="F35" s="40">
        <v>7739</v>
      </c>
      <c r="G35" s="40" t="s">
        <v>46</v>
      </c>
      <c r="H35" s="40" t="s">
        <v>46</v>
      </c>
      <c r="I35" s="41" t="s">
        <v>87</v>
      </c>
      <c r="J35" s="42"/>
      <c r="M35" s="43"/>
      <c r="V35" s="37">
        <v>2536</v>
      </c>
    </row>
    <row r="36" spans="1:22" ht="12.95" customHeight="1">
      <c r="A36" s="54" t="s">
        <v>88</v>
      </c>
      <c r="B36" s="39">
        <f t="shared" si="1"/>
        <v>29621</v>
      </c>
      <c r="C36" s="40">
        <v>17769</v>
      </c>
      <c r="D36" s="40" t="s">
        <v>41</v>
      </c>
      <c r="E36" s="40">
        <v>7603</v>
      </c>
      <c r="F36" s="40">
        <v>4249</v>
      </c>
      <c r="G36" s="40" t="s">
        <v>46</v>
      </c>
      <c r="H36" s="40" t="s">
        <v>46</v>
      </c>
      <c r="I36" s="55" t="s">
        <v>89</v>
      </c>
    </row>
    <row r="37" spans="1:22" s="51" customFormat="1" ht="12.95" customHeight="1">
      <c r="A37" s="49" t="s">
        <v>90</v>
      </c>
      <c r="B37" s="32">
        <f t="shared" si="1"/>
        <v>407641</v>
      </c>
      <c r="C37" s="32">
        <f t="shared" ref="C37:H37" si="3">SUM(C38:C41)</f>
        <v>219897</v>
      </c>
      <c r="D37" s="44" t="s">
        <v>41</v>
      </c>
      <c r="E37" s="32">
        <f t="shared" si="3"/>
        <v>139757</v>
      </c>
      <c r="F37" s="32">
        <f t="shared" si="3"/>
        <v>43925</v>
      </c>
      <c r="G37" s="32">
        <f t="shared" si="3"/>
        <v>1094</v>
      </c>
      <c r="H37" s="33">
        <f t="shared" si="3"/>
        <v>2968</v>
      </c>
      <c r="I37" s="34" t="s">
        <v>91</v>
      </c>
      <c r="J37" s="50"/>
      <c r="M37" s="36"/>
      <c r="V37" s="52">
        <v>90090</v>
      </c>
    </row>
    <row r="38" spans="1:22" ht="12.95" customHeight="1">
      <c r="A38" s="46" t="s">
        <v>92</v>
      </c>
      <c r="B38" s="39">
        <f t="shared" si="1"/>
        <v>44368</v>
      </c>
      <c r="C38" s="40">
        <v>34161</v>
      </c>
      <c r="D38" s="40" t="s">
        <v>41</v>
      </c>
      <c r="E38" s="40">
        <v>4667</v>
      </c>
      <c r="F38" s="40">
        <v>5097</v>
      </c>
      <c r="G38" s="40">
        <v>443</v>
      </c>
      <c r="H38" s="40" t="s">
        <v>46</v>
      </c>
      <c r="I38" s="41" t="s">
        <v>93</v>
      </c>
      <c r="J38" s="47"/>
      <c r="M38" s="43"/>
      <c r="V38" s="37">
        <v>44220</v>
      </c>
    </row>
    <row r="39" spans="1:22" ht="12.95" customHeight="1">
      <c r="A39" s="54" t="s">
        <v>94</v>
      </c>
      <c r="B39" s="39">
        <f t="shared" si="1"/>
        <v>24546</v>
      </c>
      <c r="C39" s="40">
        <v>12637</v>
      </c>
      <c r="D39" s="40" t="s">
        <v>41</v>
      </c>
      <c r="E39" s="40">
        <v>8253</v>
      </c>
      <c r="F39" s="40">
        <v>3656</v>
      </c>
      <c r="G39" s="40" t="s">
        <v>46</v>
      </c>
      <c r="H39" s="40" t="s">
        <v>46</v>
      </c>
      <c r="I39" s="55" t="s">
        <v>95</v>
      </c>
      <c r="J39" s="47"/>
      <c r="M39" s="43"/>
      <c r="V39" s="37"/>
    </row>
    <row r="40" spans="1:22" ht="12.95" customHeight="1">
      <c r="A40" s="46" t="s">
        <v>96</v>
      </c>
      <c r="B40" s="39">
        <f t="shared" si="1"/>
        <v>240428</v>
      </c>
      <c r="C40" s="40">
        <v>143504</v>
      </c>
      <c r="D40" s="40" t="s">
        <v>41</v>
      </c>
      <c r="E40" s="40">
        <v>70367</v>
      </c>
      <c r="F40" s="40">
        <v>25090</v>
      </c>
      <c r="G40" s="40">
        <v>244</v>
      </c>
      <c r="H40" s="40">
        <v>1223</v>
      </c>
      <c r="I40" s="41" t="s">
        <v>97</v>
      </c>
      <c r="J40" s="47"/>
      <c r="M40" s="43"/>
      <c r="V40" s="37">
        <v>27291</v>
      </c>
    </row>
    <row r="41" spans="1:22" ht="12.95" customHeight="1">
      <c r="A41" s="46" t="s">
        <v>98</v>
      </c>
      <c r="B41" s="39">
        <f t="shared" si="1"/>
        <v>98299</v>
      </c>
      <c r="C41" s="40">
        <v>29595</v>
      </c>
      <c r="D41" s="40" t="s">
        <v>41</v>
      </c>
      <c r="E41" s="40">
        <v>56470</v>
      </c>
      <c r="F41" s="40">
        <v>10082</v>
      </c>
      <c r="G41" s="40">
        <v>407</v>
      </c>
      <c r="H41" s="40">
        <v>1745</v>
      </c>
      <c r="I41" s="41" t="s">
        <v>99</v>
      </c>
      <c r="J41" s="47"/>
      <c r="M41" s="43"/>
      <c r="V41" s="37">
        <v>18579</v>
      </c>
    </row>
    <row r="42" spans="1:22" s="51" customFormat="1" ht="12.95" customHeight="1">
      <c r="A42" s="49" t="s">
        <v>100</v>
      </c>
      <c r="B42" s="32">
        <f t="shared" si="1"/>
        <v>693243</v>
      </c>
      <c r="C42" s="33">
        <f>SUM(C43:C48)</f>
        <v>478799</v>
      </c>
      <c r="D42" s="44" t="s">
        <v>41</v>
      </c>
      <c r="E42" s="33">
        <f>SUM(E43:E48)</f>
        <v>170223</v>
      </c>
      <c r="F42" s="33">
        <f>SUM(F44:F48)</f>
        <v>28544</v>
      </c>
      <c r="G42" s="33">
        <f>SUM(G44:G48)</f>
        <v>3193</v>
      </c>
      <c r="H42" s="33">
        <f>SUM(H44:H48)</f>
        <v>12484</v>
      </c>
      <c r="I42" s="34" t="s">
        <v>101</v>
      </c>
      <c r="J42" s="50"/>
      <c r="M42" s="36"/>
      <c r="V42" s="52">
        <v>219936</v>
      </c>
    </row>
    <row r="43" spans="1:22" ht="12.95" customHeight="1">
      <c r="A43" s="46" t="s">
        <v>102</v>
      </c>
      <c r="B43" s="39">
        <f t="shared" si="1"/>
        <v>11582</v>
      </c>
      <c r="C43" s="40">
        <v>6155</v>
      </c>
      <c r="D43" s="40" t="s">
        <v>41</v>
      </c>
      <c r="E43" s="40">
        <v>5427</v>
      </c>
      <c r="F43" s="40" t="s">
        <v>46</v>
      </c>
      <c r="G43" s="40" t="s">
        <v>46</v>
      </c>
      <c r="H43" s="40" t="s">
        <v>46</v>
      </c>
      <c r="I43" s="41" t="s">
        <v>103</v>
      </c>
      <c r="J43" s="47"/>
      <c r="M43" s="43"/>
      <c r="V43" s="37">
        <v>2584</v>
      </c>
    </row>
    <row r="44" spans="1:22" ht="12.95" customHeight="1">
      <c r="A44" s="46" t="s">
        <v>104</v>
      </c>
      <c r="B44" s="39">
        <f t="shared" si="1"/>
        <v>19047</v>
      </c>
      <c r="C44" s="40">
        <v>9756</v>
      </c>
      <c r="D44" s="40" t="s">
        <v>41</v>
      </c>
      <c r="E44" s="40">
        <v>5962</v>
      </c>
      <c r="F44" s="40">
        <v>3329</v>
      </c>
      <c r="G44" s="40" t="s">
        <v>46</v>
      </c>
      <c r="H44" s="40" t="s">
        <v>46</v>
      </c>
      <c r="I44" s="41" t="s">
        <v>105</v>
      </c>
      <c r="J44" s="47"/>
      <c r="M44" s="43"/>
      <c r="V44" s="37">
        <v>6634</v>
      </c>
    </row>
    <row r="45" spans="1:22" ht="12.95" customHeight="1">
      <c r="A45" s="46" t="s">
        <v>106</v>
      </c>
      <c r="B45" s="39">
        <f t="shared" si="1"/>
        <v>87580</v>
      </c>
      <c r="C45" s="40">
        <v>28347</v>
      </c>
      <c r="D45" s="40" t="s">
        <v>41</v>
      </c>
      <c r="E45" s="40">
        <v>43627</v>
      </c>
      <c r="F45" s="40">
        <v>11841</v>
      </c>
      <c r="G45" s="40">
        <v>1531</v>
      </c>
      <c r="H45" s="40">
        <v>2234</v>
      </c>
      <c r="I45" s="41" t="s">
        <v>107</v>
      </c>
      <c r="J45" s="47"/>
      <c r="M45" s="43"/>
      <c r="V45" s="37">
        <v>18454</v>
      </c>
    </row>
    <row r="46" spans="1:22" ht="12.95" customHeight="1">
      <c r="A46" s="46" t="s">
        <v>108</v>
      </c>
      <c r="B46" s="39">
        <f t="shared" si="1"/>
        <v>51664</v>
      </c>
      <c r="C46" s="40">
        <v>33189</v>
      </c>
      <c r="D46" s="40" t="s">
        <v>41</v>
      </c>
      <c r="E46" s="40">
        <v>16442</v>
      </c>
      <c r="F46" s="40">
        <v>719</v>
      </c>
      <c r="G46" s="40" t="s">
        <v>46</v>
      </c>
      <c r="H46" s="40">
        <v>1314</v>
      </c>
      <c r="I46" s="41" t="s">
        <v>109</v>
      </c>
      <c r="J46" s="47"/>
      <c r="M46" s="43"/>
      <c r="V46" s="37">
        <v>14177</v>
      </c>
    </row>
    <row r="47" spans="1:22" ht="12.95" customHeight="1">
      <c r="A47" s="38" t="s">
        <v>110</v>
      </c>
      <c r="B47" s="39">
        <f t="shared" si="1"/>
        <v>505240</v>
      </c>
      <c r="C47" s="40">
        <v>393527</v>
      </c>
      <c r="D47" s="40" t="s">
        <v>41</v>
      </c>
      <c r="E47" s="40">
        <v>91204</v>
      </c>
      <c r="F47" s="40">
        <v>9933</v>
      </c>
      <c r="G47" s="40">
        <v>1640</v>
      </c>
      <c r="H47" s="40">
        <v>8936</v>
      </c>
      <c r="I47" s="41" t="s">
        <v>111</v>
      </c>
      <c r="J47" s="42"/>
      <c r="M47" s="53"/>
      <c r="V47" s="37">
        <v>178087</v>
      </c>
    </row>
    <row r="48" spans="1:22" ht="12.95" customHeight="1">
      <c r="A48" s="54" t="s">
        <v>112</v>
      </c>
      <c r="B48" s="39">
        <f t="shared" si="1"/>
        <v>18130</v>
      </c>
      <c r="C48" s="40">
        <v>7825</v>
      </c>
      <c r="D48" s="40" t="s">
        <v>41</v>
      </c>
      <c r="E48" s="40">
        <v>7561</v>
      </c>
      <c r="F48" s="40">
        <v>2722</v>
      </c>
      <c r="G48" s="40">
        <v>22</v>
      </c>
      <c r="H48" s="40" t="s">
        <v>46</v>
      </c>
      <c r="I48" s="55" t="s">
        <v>113</v>
      </c>
    </row>
    <row r="49" spans="1:22" s="51" customFormat="1" ht="12.95" customHeight="1">
      <c r="A49" s="49" t="s">
        <v>114</v>
      </c>
      <c r="B49" s="32">
        <f t="shared" si="1"/>
        <v>454812</v>
      </c>
      <c r="C49" s="32">
        <f t="shared" ref="C49:H49" si="4">SUM(C50:C55)</f>
        <v>194366</v>
      </c>
      <c r="D49" s="44" t="s">
        <v>41</v>
      </c>
      <c r="E49" s="32">
        <f t="shared" si="4"/>
        <v>219767</v>
      </c>
      <c r="F49" s="32">
        <f t="shared" si="4"/>
        <v>31052</v>
      </c>
      <c r="G49" s="32">
        <f t="shared" si="4"/>
        <v>1007</v>
      </c>
      <c r="H49" s="33">
        <f t="shared" si="4"/>
        <v>8620</v>
      </c>
      <c r="I49" s="56" t="s">
        <v>115</v>
      </c>
      <c r="J49" s="50"/>
      <c r="M49" s="57"/>
      <c r="V49" s="52">
        <v>143120</v>
      </c>
    </row>
    <row r="50" spans="1:22" ht="12.95" customHeight="1">
      <c r="A50" s="38" t="s">
        <v>116</v>
      </c>
      <c r="B50" s="39">
        <f t="shared" si="1"/>
        <v>49696</v>
      </c>
      <c r="C50" s="40">
        <v>28821</v>
      </c>
      <c r="D50" s="40" t="s">
        <v>41</v>
      </c>
      <c r="E50" s="40">
        <v>14822</v>
      </c>
      <c r="F50" s="40">
        <v>5025</v>
      </c>
      <c r="G50" s="40">
        <v>210</v>
      </c>
      <c r="H50" s="40">
        <v>818</v>
      </c>
      <c r="I50" s="41" t="s">
        <v>117</v>
      </c>
      <c r="J50" s="42"/>
      <c r="M50" s="53"/>
      <c r="V50" s="37">
        <v>351</v>
      </c>
    </row>
    <row r="51" spans="1:22" ht="12.95" customHeight="1">
      <c r="A51" s="46" t="s">
        <v>118</v>
      </c>
      <c r="B51" s="39">
        <f t="shared" si="1"/>
        <v>20457</v>
      </c>
      <c r="C51" s="40">
        <v>10219</v>
      </c>
      <c r="D51" s="40" t="s">
        <v>41</v>
      </c>
      <c r="E51" s="40">
        <v>7583</v>
      </c>
      <c r="F51" s="40">
        <v>1495</v>
      </c>
      <c r="G51" s="40">
        <v>118</v>
      </c>
      <c r="H51" s="40">
        <v>1042</v>
      </c>
      <c r="I51" s="41" t="s">
        <v>119</v>
      </c>
      <c r="J51" s="47"/>
      <c r="M51" s="43"/>
      <c r="V51" s="37">
        <v>5834</v>
      </c>
    </row>
    <row r="52" spans="1:22" ht="12.95" customHeight="1">
      <c r="A52" s="58" t="s">
        <v>120</v>
      </c>
      <c r="B52" s="39">
        <f t="shared" si="1"/>
        <v>27349</v>
      </c>
      <c r="C52" s="40">
        <v>15305</v>
      </c>
      <c r="D52" s="40" t="s">
        <v>41</v>
      </c>
      <c r="E52" s="40">
        <v>9005</v>
      </c>
      <c r="F52" s="40">
        <v>3039</v>
      </c>
      <c r="G52" s="40" t="s">
        <v>46</v>
      </c>
      <c r="H52" s="40" t="s">
        <v>46</v>
      </c>
      <c r="I52" s="41" t="s">
        <v>121</v>
      </c>
      <c r="J52" s="59"/>
      <c r="M52" s="43"/>
      <c r="V52" s="37">
        <v>3595</v>
      </c>
    </row>
    <row r="53" spans="1:22" ht="12.95" customHeight="1">
      <c r="A53" s="46" t="s">
        <v>122</v>
      </c>
      <c r="B53" s="39">
        <f t="shared" si="1"/>
        <v>113424</v>
      </c>
      <c r="C53" s="40">
        <v>26506</v>
      </c>
      <c r="D53" s="40" t="s">
        <v>41</v>
      </c>
      <c r="E53" s="40">
        <v>80827</v>
      </c>
      <c r="F53" s="40">
        <v>4822</v>
      </c>
      <c r="G53" s="40">
        <v>41</v>
      </c>
      <c r="H53" s="40">
        <v>1228</v>
      </c>
      <c r="I53" s="41" t="s">
        <v>123</v>
      </c>
      <c r="J53" s="47"/>
      <c r="M53" s="43"/>
      <c r="V53" s="37">
        <v>7576</v>
      </c>
    </row>
    <row r="54" spans="1:22" ht="12.95" customHeight="1">
      <c r="A54" s="38" t="s">
        <v>124</v>
      </c>
      <c r="B54" s="39">
        <f t="shared" si="1"/>
        <v>226983</v>
      </c>
      <c r="C54" s="40">
        <v>108774</v>
      </c>
      <c r="D54" s="40" t="s">
        <v>41</v>
      </c>
      <c r="E54" s="40">
        <v>101310</v>
      </c>
      <c r="F54" s="40">
        <v>10729</v>
      </c>
      <c r="G54" s="40">
        <v>638</v>
      </c>
      <c r="H54" s="40">
        <v>5532</v>
      </c>
      <c r="I54" s="41" t="s">
        <v>125</v>
      </c>
      <c r="J54" s="42"/>
      <c r="M54" s="43"/>
      <c r="V54" s="37">
        <v>121538</v>
      </c>
    </row>
    <row r="55" spans="1:22" ht="12.95" customHeight="1">
      <c r="A55" s="38" t="s">
        <v>126</v>
      </c>
      <c r="B55" s="39">
        <f t="shared" si="1"/>
        <v>16903</v>
      </c>
      <c r="C55" s="40">
        <v>4741</v>
      </c>
      <c r="D55" s="40" t="s">
        <v>41</v>
      </c>
      <c r="E55" s="40">
        <v>6220</v>
      </c>
      <c r="F55" s="40">
        <v>5942</v>
      </c>
      <c r="G55" s="40" t="s">
        <v>46</v>
      </c>
      <c r="H55" s="40" t="s">
        <v>46</v>
      </c>
      <c r="I55" s="41" t="s">
        <v>127</v>
      </c>
      <c r="J55" s="42"/>
      <c r="M55" s="53"/>
      <c r="V55" s="37">
        <v>4226</v>
      </c>
    </row>
    <row r="56" spans="1:22">
      <c r="B56" s="39"/>
    </row>
  </sheetData>
  <mergeCells count="2">
    <mergeCell ref="G3:I3"/>
    <mergeCell ref="F4:I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7"/>
  <sheetViews>
    <sheetView showGridLines="0" tabSelected="1" workbookViewId="0"/>
  </sheetViews>
  <sheetFormatPr baseColWidth="10" defaultColWidth="11.42578125" defaultRowHeight="12.75"/>
  <cols>
    <col min="1" max="1" width="25.85546875" style="7" customWidth="1"/>
    <col min="2" max="2" width="8.5703125" style="2" customWidth="1"/>
    <col min="3" max="3" width="9.85546875" style="2" customWidth="1"/>
    <col min="4" max="4" width="9.85546875" style="62" customWidth="1"/>
    <col min="5" max="5" width="10.5703125" style="2" customWidth="1"/>
    <col min="6" max="7" width="8.42578125" style="2" customWidth="1"/>
    <col min="8" max="8" width="7.85546875" style="2" customWidth="1"/>
    <col min="9" max="9" width="25.85546875" style="28" customWidth="1"/>
    <col min="10" max="10" width="6.42578125" style="7" customWidth="1"/>
    <col min="11" max="21" width="11.42578125" style="7" customWidth="1"/>
    <col min="22" max="22" width="12.5703125" style="2" customWidth="1"/>
    <col min="23" max="256" width="11.42578125" style="7"/>
    <col min="257" max="257" width="25.85546875" style="7" customWidth="1"/>
    <col min="258" max="258" width="8.5703125" style="7" customWidth="1"/>
    <col min="259" max="260" width="9.85546875" style="7" customWidth="1"/>
    <col min="261" max="261" width="10.5703125" style="7" customWidth="1"/>
    <col min="262" max="263" width="8.42578125" style="7" customWidth="1"/>
    <col min="264" max="264" width="7.85546875" style="7" customWidth="1"/>
    <col min="265" max="265" width="25.85546875" style="7" customWidth="1"/>
    <col min="266" max="266" width="6.42578125" style="7" customWidth="1"/>
    <col min="267" max="277" width="11.42578125" style="7" customWidth="1"/>
    <col min="278" max="278" width="12.5703125" style="7" customWidth="1"/>
    <col min="279" max="512" width="11.42578125" style="7"/>
    <col min="513" max="513" width="25.85546875" style="7" customWidth="1"/>
    <col min="514" max="514" width="8.5703125" style="7" customWidth="1"/>
    <col min="515" max="516" width="9.85546875" style="7" customWidth="1"/>
    <col min="517" max="517" width="10.5703125" style="7" customWidth="1"/>
    <col min="518" max="519" width="8.42578125" style="7" customWidth="1"/>
    <col min="520" max="520" width="7.85546875" style="7" customWidth="1"/>
    <col min="521" max="521" width="25.85546875" style="7" customWidth="1"/>
    <col min="522" max="522" width="6.42578125" style="7" customWidth="1"/>
    <col min="523" max="533" width="11.42578125" style="7" customWidth="1"/>
    <col min="534" max="534" width="12.5703125" style="7" customWidth="1"/>
    <col min="535" max="768" width="11.42578125" style="7"/>
    <col min="769" max="769" width="25.85546875" style="7" customWidth="1"/>
    <col min="770" max="770" width="8.5703125" style="7" customWidth="1"/>
    <col min="771" max="772" width="9.85546875" style="7" customWidth="1"/>
    <col min="773" max="773" width="10.5703125" style="7" customWidth="1"/>
    <col min="774" max="775" width="8.42578125" style="7" customWidth="1"/>
    <col min="776" max="776" width="7.85546875" style="7" customWidth="1"/>
    <col min="777" max="777" width="25.85546875" style="7" customWidth="1"/>
    <col min="778" max="778" width="6.42578125" style="7" customWidth="1"/>
    <col min="779" max="789" width="11.42578125" style="7" customWidth="1"/>
    <col min="790" max="790" width="12.5703125" style="7" customWidth="1"/>
    <col min="791" max="1024" width="11.42578125" style="7"/>
    <col min="1025" max="1025" width="25.85546875" style="7" customWidth="1"/>
    <col min="1026" max="1026" width="8.5703125" style="7" customWidth="1"/>
    <col min="1027" max="1028" width="9.85546875" style="7" customWidth="1"/>
    <col min="1029" max="1029" width="10.5703125" style="7" customWidth="1"/>
    <col min="1030" max="1031" width="8.42578125" style="7" customWidth="1"/>
    <col min="1032" max="1032" width="7.85546875" style="7" customWidth="1"/>
    <col min="1033" max="1033" width="25.85546875" style="7" customWidth="1"/>
    <col min="1034" max="1034" width="6.42578125" style="7" customWidth="1"/>
    <col min="1035" max="1045" width="11.42578125" style="7" customWidth="1"/>
    <col min="1046" max="1046" width="12.5703125" style="7" customWidth="1"/>
    <col min="1047" max="1280" width="11.42578125" style="7"/>
    <col min="1281" max="1281" width="25.85546875" style="7" customWidth="1"/>
    <col min="1282" max="1282" width="8.5703125" style="7" customWidth="1"/>
    <col min="1283" max="1284" width="9.85546875" style="7" customWidth="1"/>
    <col min="1285" max="1285" width="10.5703125" style="7" customWidth="1"/>
    <col min="1286" max="1287" width="8.42578125" style="7" customWidth="1"/>
    <col min="1288" max="1288" width="7.85546875" style="7" customWidth="1"/>
    <col min="1289" max="1289" width="25.85546875" style="7" customWidth="1"/>
    <col min="1290" max="1290" width="6.42578125" style="7" customWidth="1"/>
    <col min="1291" max="1301" width="11.42578125" style="7" customWidth="1"/>
    <col min="1302" max="1302" width="12.5703125" style="7" customWidth="1"/>
    <col min="1303" max="1536" width="11.42578125" style="7"/>
    <col min="1537" max="1537" width="25.85546875" style="7" customWidth="1"/>
    <col min="1538" max="1538" width="8.5703125" style="7" customWidth="1"/>
    <col min="1539" max="1540" width="9.85546875" style="7" customWidth="1"/>
    <col min="1541" max="1541" width="10.5703125" style="7" customWidth="1"/>
    <col min="1542" max="1543" width="8.42578125" style="7" customWidth="1"/>
    <col min="1544" max="1544" width="7.85546875" style="7" customWidth="1"/>
    <col min="1545" max="1545" width="25.85546875" style="7" customWidth="1"/>
    <col min="1546" max="1546" width="6.42578125" style="7" customWidth="1"/>
    <col min="1547" max="1557" width="11.42578125" style="7" customWidth="1"/>
    <col min="1558" max="1558" width="12.5703125" style="7" customWidth="1"/>
    <col min="1559" max="1792" width="11.42578125" style="7"/>
    <col min="1793" max="1793" width="25.85546875" style="7" customWidth="1"/>
    <col min="1794" max="1794" width="8.5703125" style="7" customWidth="1"/>
    <col min="1795" max="1796" width="9.85546875" style="7" customWidth="1"/>
    <col min="1797" max="1797" width="10.5703125" style="7" customWidth="1"/>
    <col min="1798" max="1799" width="8.42578125" style="7" customWidth="1"/>
    <col min="1800" max="1800" width="7.85546875" style="7" customWidth="1"/>
    <col min="1801" max="1801" width="25.85546875" style="7" customWidth="1"/>
    <col min="1802" max="1802" width="6.42578125" style="7" customWidth="1"/>
    <col min="1803" max="1813" width="11.42578125" style="7" customWidth="1"/>
    <col min="1814" max="1814" width="12.5703125" style="7" customWidth="1"/>
    <col min="1815" max="2048" width="11.42578125" style="7"/>
    <col min="2049" max="2049" width="25.85546875" style="7" customWidth="1"/>
    <col min="2050" max="2050" width="8.5703125" style="7" customWidth="1"/>
    <col min="2051" max="2052" width="9.85546875" style="7" customWidth="1"/>
    <col min="2053" max="2053" width="10.5703125" style="7" customWidth="1"/>
    <col min="2054" max="2055" width="8.42578125" style="7" customWidth="1"/>
    <col min="2056" max="2056" width="7.85546875" style="7" customWidth="1"/>
    <col min="2057" max="2057" width="25.85546875" style="7" customWidth="1"/>
    <col min="2058" max="2058" width="6.42578125" style="7" customWidth="1"/>
    <col min="2059" max="2069" width="11.42578125" style="7" customWidth="1"/>
    <col min="2070" max="2070" width="12.5703125" style="7" customWidth="1"/>
    <col min="2071" max="2304" width="11.42578125" style="7"/>
    <col min="2305" max="2305" width="25.85546875" style="7" customWidth="1"/>
    <col min="2306" max="2306" width="8.5703125" style="7" customWidth="1"/>
    <col min="2307" max="2308" width="9.85546875" style="7" customWidth="1"/>
    <col min="2309" max="2309" width="10.5703125" style="7" customWidth="1"/>
    <col min="2310" max="2311" width="8.42578125" style="7" customWidth="1"/>
    <col min="2312" max="2312" width="7.85546875" style="7" customWidth="1"/>
    <col min="2313" max="2313" width="25.85546875" style="7" customWidth="1"/>
    <col min="2314" max="2314" width="6.42578125" style="7" customWidth="1"/>
    <col min="2315" max="2325" width="11.42578125" style="7" customWidth="1"/>
    <col min="2326" max="2326" width="12.5703125" style="7" customWidth="1"/>
    <col min="2327" max="2560" width="11.42578125" style="7"/>
    <col min="2561" max="2561" width="25.85546875" style="7" customWidth="1"/>
    <col min="2562" max="2562" width="8.5703125" style="7" customWidth="1"/>
    <col min="2563" max="2564" width="9.85546875" style="7" customWidth="1"/>
    <col min="2565" max="2565" width="10.5703125" style="7" customWidth="1"/>
    <col min="2566" max="2567" width="8.42578125" style="7" customWidth="1"/>
    <col min="2568" max="2568" width="7.85546875" style="7" customWidth="1"/>
    <col min="2569" max="2569" width="25.85546875" style="7" customWidth="1"/>
    <col min="2570" max="2570" width="6.42578125" style="7" customWidth="1"/>
    <col min="2571" max="2581" width="11.42578125" style="7" customWidth="1"/>
    <col min="2582" max="2582" width="12.5703125" style="7" customWidth="1"/>
    <col min="2583" max="2816" width="11.42578125" style="7"/>
    <col min="2817" max="2817" width="25.85546875" style="7" customWidth="1"/>
    <col min="2818" max="2818" width="8.5703125" style="7" customWidth="1"/>
    <col min="2819" max="2820" width="9.85546875" style="7" customWidth="1"/>
    <col min="2821" max="2821" width="10.5703125" style="7" customWidth="1"/>
    <col min="2822" max="2823" width="8.42578125" style="7" customWidth="1"/>
    <col min="2824" max="2824" width="7.85546875" style="7" customWidth="1"/>
    <col min="2825" max="2825" width="25.85546875" style="7" customWidth="1"/>
    <col min="2826" max="2826" width="6.42578125" style="7" customWidth="1"/>
    <col min="2827" max="2837" width="11.42578125" style="7" customWidth="1"/>
    <col min="2838" max="2838" width="12.5703125" style="7" customWidth="1"/>
    <col min="2839" max="3072" width="11.42578125" style="7"/>
    <col min="3073" max="3073" width="25.85546875" style="7" customWidth="1"/>
    <col min="3074" max="3074" width="8.5703125" style="7" customWidth="1"/>
    <col min="3075" max="3076" width="9.85546875" style="7" customWidth="1"/>
    <col min="3077" max="3077" width="10.5703125" style="7" customWidth="1"/>
    <col min="3078" max="3079" width="8.42578125" style="7" customWidth="1"/>
    <col min="3080" max="3080" width="7.85546875" style="7" customWidth="1"/>
    <col min="3081" max="3081" width="25.85546875" style="7" customWidth="1"/>
    <col min="3082" max="3082" width="6.42578125" style="7" customWidth="1"/>
    <col min="3083" max="3093" width="11.42578125" style="7" customWidth="1"/>
    <col min="3094" max="3094" width="12.5703125" style="7" customWidth="1"/>
    <col min="3095" max="3328" width="11.42578125" style="7"/>
    <col min="3329" max="3329" width="25.85546875" style="7" customWidth="1"/>
    <col min="3330" max="3330" width="8.5703125" style="7" customWidth="1"/>
    <col min="3331" max="3332" width="9.85546875" style="7" customWidth="1"/>
    <col min="3333" max="3333" width="10.5703125" style="7" customWidth="1"/>
    <col min="3334" max="3335" width="8.42578125" style="7" customWidth="1"/>
    <col min="3336" max="3336" width="7.85546875" style="7" customWidth="1"/>
    <col min="3337" max="3337" width="25.85546875" style="7" customWidth="1"/>
    <col min="3338" max="3338" width="6.42578125" style="7" customWidth="1"/>
    <col min="3339" max="3349" width="11.42578125" style="7" customWidth="1"/>
    <col min="3350" max="3350" width="12.5703125" style="7" customWidth="1"/>
    <col min="3351" max="3584" width="11.42578125" style="7"/>
    <col min="3585" max="3585" width="25.85546875" style="7" customWidth="1"/>
    <col min="3586" max="3586" width="8.5703125" style="7" customWidth="1"/>
    <col min="3587" max="3588" width="9.85546875" style="7" customWidth="1"/>
    <col min="3589" max="3589" width="10.5703125" style="7" customWidth="1"/>
    <col min="3590" max="3591" width="8.42578125" style="7" customWidth="1"/>
    <col min="3592" max="3592" width="7.85546875" style="7" customWidth="1"/>
    <col min="3593" max="3593" width="25.85546875" style="7" customWidth="1"/>
    <col min="3594" max="3594" width="6.42578125" style="7" customWidth="1"/>
    <col min="3595" max="3605" width="11.42578125" style="7" customWidth="1"/>
    <col min="3606" max="3606" width="12.5703125" style="7" customWidth="1"/>
    <col min="3607" max="3840" width="11.42578125" style="7"/>
    <col min="3841" max="3841" width="25.85546875" style="7" customWidth="1"/>
    <col min="3842" max="3842" width="8.5703125" style="7" customWidth="1"/>
    <col min="3843" max="3844" width="9.85546875" style="7" customWidth="1"/>
    <col min="3845" max="3845" width="10.5703125" style="7" customWidth="1"/>
    <col min="3846" max="3847" width="8.42578125" style="7" customWidth="1"/>
    <col min="3848" max="3848" width="7.85546875" style="7" customWidth="1"/>
    <col min="3849" max="3849" width="25.85546875" style="7" customWidth="1"/>
    <col min="3850" max="3850" width="6.42578125" style="7" customWidth="1"/>
    <col min="3851" max="3861" width="11.42578125" style="7" customWidth="1"/>
    <col min="3862" max="3862" width="12.5703125" style="7" customWidth="1"/>
    <col min="3863" max="4096" width="11.42578125" style="7"/>
    <col min="4097" max="4097" width="25.85546875" style="7" customWidth="1"/>
    <col min="4098" max="4098" width="8.5703125" style="7" customWidth="1"/>
    <col min="4099" max="4100" width="9.85546875" style="7" customWidth="1"/>
    <col min="4101" max="4101" width="10.5703125" style="7" customWidth="1"/>
    <col min="4102" max="4103" width="8.42578125" style="7" customWidth="1"/>
    <col min="4104" max="4104" width="7.85546875" style="7" customWidth="1"/>
    <col min="4105" max="4105" width="25.85546875" style="7" customWidth="1"/>
    <col min="4106" max="4106" width="6.42578125" style="7" customWidth="1"/>
    <col min="4107" max="4117" width="11.42578125" style="7" customWidth="1"/>
    <col min="4118" max="4118" width="12.5703125" style="7" customWidth="1"/>
    <col min="4119" max="4352" width="11.42578125" style="7"/>
    <col min="4353" max="4353" width="25.85546875" style="7" customWidth="1"/>
    <col min="4354" max="4354" width="8.5703125" style="7" customWidth="1"/>
    <col min="4355" max="4356" width="9.85546875" style="7" customWidth="1"/>
    <col min="4357" max="4357" width="10.5703125" style="7" customWidth="1"/>
    <col min="4358" max="4359" width="8.42578125" style="7" customWidth="1"/>
    <col min="4360" max="4360" width="7.85546875" style="7" customWidth="1"/>
    <col min="4361" max="4361" width="25.85546875" style="7" customWidth="1"/>
    <col min="4362" max="4362" width="6.42578125" style="7" customWidth="1"/>
    <col min="4363" max="4373" width="11.42578125" style="7" customWidth="1"/>
    <col min="4374" max="4374" width="12.5703125" style="7" customWidth="1"/>
    <col min="4375" max="4608" width="11.42578125" style="7"/>
    <col min="4609" max="4609" width="25.85546875" style="7" customWidth="1"/>
    <col min="4610" max="4610" width="8.5703125" style="7" customWidth="1"/>
    <col min="4611" max="4612" width="9.85546875" style="7" customWidth="1"/>
    <col min="4613" max="4613" width="10.5703125" style="7" customWidth="1"/>
    <col min="4614" max="4615" width="8.42578125" style="7" customWidth="1"/>
    <col min="4616" max="4616" width="7.85546875" style="7" customWidth="1"/>
    <col min="4617" max="4617" width="25.85546875" style="7" customWidth="1"/>
    <col min="4618" max="4618" width="6.42578125" style="7" customWidth="1"/>
    <col min="4619" max="4629" width="11.42578125" style="7" customWidth="1"/>
    <col min="4630" max="4630" width="12.5703125" style="7" customWidth="1"/>
    <col min="4631" max="4864" width="11.42578125" style="7"/>
    <col min="4865" max="4865" width="25.85546875" style="7" customWidth="1"/>
    <col min="4866" max="4866" width="8.5703125" style="7" customWidth="1"/>
    <col min="4867" max="4868" width="9.85546875" style="7" customWidth="1"/>
    <col min="4869" max="4869" width="10.5703125" style="7" customWidth="1"/>
    <col min="4870" max="4871" width="8.42578125" style="7" customWidth="1"/>
    <col min="4872" max="4872" width="7.85546875" style="7" customWidth="1"/>
    <col min="4873" max="4873" width="25.85546875" style="7" customWidth="1"/>
    <col min="4874" max="4874" width="6.42578125" style="7" customWidth="1"/>
    <col min="4875" max="4885" width="11.42578125" style="7" customWidth="1"/>
    <col min="4886" max="4886" width="12.5703125" style="7" customWidth="1"/>
    <col min="4887" max="5120" width="11.42578125" style="7"/>
    <col min="5121" max="5121" width="25.85546875" style="7" customWidth="1"/>
    <col min="5122" max="5122" width="8.5703125" style="7" customWidth="1"/>
    <col min="5123" max="5124" width="9.85546875" style="7" customWidth="1"/>
    <col min="5125" max="5125" width="10.5703125" style="7" customWidth="1"/>
    <col min="5126" max="5127" width="8.42578125" style="7" customWidth="1"/>
    <col min="5128" max="5128" width="7.85546875" style="7" customWidth="1"/>
    <col min="5129" max="5129" width="25.85546875" style="7" customWidth="1"/>
    <col min="5130" max="5130" width="6.42578125" style="7" customWidth="1"/>
    <col min="5131" max="5141" width="11.42578125" style="7" customWidth="1"/>
    <col min="5142" max="5142" width="12.5703125" style="7" customWidth="1"/>
    <col min="5143" max="5376" width="11.42578125" style="7"/>
    <col min="5377" max="5377" width="25.85546875" style="7" customWidth="1"/>
    <col min="5378" max="5378" width="8.5703125" style="7" customWidth="1"/>
    <col min="5379" max="5380" width="9.85546875" style="7" customWidth="1"/>
    <col min="5381" max="5381" width="10.5703125" style="7" customWidth="1"/>
    <col min="5382" max="5383" width="8.42578125" style="7" customWidth="1"/>
    <col min="5384" max="5384" width="7.85546875" style="7" customWidth="1"/>
    <col min="5385" max="5385" width="25.85546875" style="7" customWidth="1"/>
    <col min="5386" max="5386" width="6.42578125" style="7" customWidth="1"/>
    <col min="5387" max="5397" width="11.42578125" style="7" customWidth="1"/>
    <col min="5398" max="5398" width="12.5703125" style="7" customWidth="1"/>
    <col min="5399" max="5632" width="11.42578125" style="7"/>
    <col min="5633" max="5633" width="25.85546875" style="7" customWidth="1"/>
    <col min="5634" max="5634" width="8.5703125" style="7" customWidth="1"/>
    <col min="5635" max="5636" width="9.85546875" style="7" customWidth="1"/>
    <col min="5637" max="5637" width="10.5703125" style="7" customWidth="1"/>
    <col min="5638" max="5639" width="8.42578125" style="7" customWidth="1"/>
    <col min="5640" max="5640" width="7.85546875" style="7" customWidth="1"/>
    <col min="5641" max="5641" width="25.85546875" style="7" customWidth="1"/>
    <col min="5642" max="5642" width="6.42578125" style="7" customWidth="1"/>
    <col min="5643" max="5653" width="11.42578125" style="7" customWidth="1"/>
    <col min="5654" max="5654" width="12.5703125" style="7" customWidth="1"/>
    <col min="5655" max="5888" width="11.42578125" style="7"/>
    <col min="5889" max="5889" width="25.85546875" style="7" customWidth="1"/>
    <col min="5890" max="5890" width="8.5703125" style="7" customWidth="1"/>
    <col min="5891" max="5892" width="9.85546875" style="7" customWidth="1"/>
    <col min="5893" max="5893" width="10.5703125" style="7" customWidth="1"/>
    <col min="5894" max="5895" width="8.42578125" style="7" customWidth="1"/>
    <col min="5896" max="5896" width="7.85546875" style="7" customWidth="1"/>
    <col min="5897" max="5897" width="25.85546875" style="7" customWidth="1"/>
    <col min="5898" max="5898" width="6.42578125" style="7" customWidth="1"/>
    <col min="5899" max="5909" width="11.42578125" style="7" customWidth="1"/>
    <col min="5910" max="5910" width="12.5703125" style="7" customWidth="1"/>
    <col min="5911" max="6144" width="11.42578125" style="7"/>
    <col min="6145" max="6145" width="25.85546875" style="7" customWidth="1"/>
    <col min="6146" max="6146" width="8.5703125" style="7" customWidth="1"/>
    <col min="6147" max="6148" width="9.85546875" style="7" customWidth="1"/>
    <col min="6149" max="6149" width="10.5703125" style="7" customWidth="1"/>
    <col min="6150" max="6151" width="8.42578125" style="7" customWidth="1"/>
    <col min="6152" max="6152" width="7.85546875" style="7" customWidth="1"/>
    <col min="6153" max="6153" width="25.85546875" style="7" customWidth="1"/>
    <col min="6154" max="6154" width="6.42578125" style="7" customWidth="1"/>
    <col min="6155" max="6165" width="11.42578125" style="7" customWidth="1"/>
    <col min="6166" max="6166" width="12.5703125" style="7" customWidth="1"/>
    <col min="6167" max="6400" width="11.42578125" style="7"/>
    <col min="6401" max="6401" width="25.85546875" style="7" customWidth="1"/>
    <col min="6402" max="6402" width="8.5703125" style="7" customWidth="1"/>
    <col min="6403" max="6404" width="9.85546875" style="7" customWidth="1"/>
    <col min="6405" max="6405" width="10.5703125" style="7" customWidth="1"/>
    <col min="6406" max="6407" width="8.42578125" style="7" customWidth="1"/>
    <col min="6408" max="6408" width="7.85546875" style="7" customWidth="1"/>
    <col min="6409" max="6409" width="25.85546875" style="7" customWidth="1"/>
    <col min="6410" max="6410" width="6.42578125" style="7" customWidth="1"/>
    <col min="6411" max="6421" width="11.42578125" style="7" customWidth="1"/>
    <col min="6422" max="6422" width="12.5703125" style="7" customWidth="1"/>
    <col min="6423" max="6656" width="11.42578125" style="7"/>
    <col min="6657" max="6657" width="25.85546875" style="7" customWidth="1"/>
    <col min="6658" max="6658" width="8.5703125" style="7" customWidth="1"/>
    <col min="6659" max="6660" width="9.85546875" style="7" customWidth="1"/>
    <col min="6661" max="6661" width="10.5703125" style="7" customWidth="1"/>
    <col min="6662" max="6663" width="8.42578125" style="7" customWidth="1"/>
    <col min="6664" max="6664" width="7.85546875" style="7" customWidth="1"/>
    <col min="6665" max="6665" width="25.85546875" style="7" customWidth="1"/>
    <col min="6666" max="6666" width="6.42578125" style="7" customWidth="1"/>
    <col min="6667" max="6677" width="11.42578125" style="7" customWidth="1"/>
    <col min="6678" max="6678" width="12.5703125" style="7" customWidth="1"/>
    <col min="6679" max="6912" width="11.42578125" style="7"/>
    <col min="6913" max="6913" width="25.85546875" style="7" customWidth="1"/>
    <col min="6914" max="6914" width="8.5703125" style="7" customWidth="1"/>
    <col min="6915" max="6916" width="9.85546875" style="7" customWidth="1"/>
    <col min="6917" max="6917" width="10.5703125" style="7" customWidth="1"/>
    <col min="6918" max="6919" width="8.42578125" style="7" customWidth="1"/>
    <col min="6920" max="6920" width="7.85546875" style="7" customWidth="1"/>
    <col min="6921" max="6921" width="25.85546875" style="7" customWidth="1"/>
    <col min="6922" max="6922" width="6.42578125" style="7" customWidth="1"/>
    <col min="6923" max="6933" width="11.42578125" style="7" customWidth="1"/>
    <col min="6934" max="6934" width="12.5703125" style="7" customWidth="1"/>
    <col min="6935" max="7168" width="11.42578125" style="7"/>
    <col min="7169" max="7169" width="25.85546875" style="7" customWidth="1"/>
    <col min="7170" max="7170" width="8.5703125" style="7" customWidth="1"/>
    <col min="7171" max="7172" width="9.85546875" style="7" customWidth="1"/>
    <col min="7173" max="7173" width="10.5703125" style="7" customWidth="1"/>
    <col min="7174" max="7175" width="8.42578125" style="7" customWidth="1"/>
    <col min="7176" max="7176" width="7.85546875" style="7" customWidth="1"/>
    <col min="7177" max="7177" width="25.85546875" style="7" customWidth="1"/>
    <col min="7178" max="7178" width="6.42578125" style="7" customWidth="1"/>
    <col min="7179" max="7189" width="11.42578125" style="7" customWidth="1"/>
    <col min="7190" max="7190" width="12.5703125" style="7" customWidth="1"/>
    <col min="7191" max="7424" width="11.42578125" style="7"/>
    <col min="7425" max="7425" width="25.85546875" style="7" customWidth="1"/>
    <col min="7426" max="7426" width="8.5703125" style="7" customWidth="1"/>
    <col min="7427" max="7428" width="9.85546875" style="7" customWidth="1"/>
    <col min="7429" max="7429" width="10.5703125" style="7" customWidth="1"/>
    <col min="7430" max="7431" width="8.42578125" style="7" customWidth="1"/>
    <col min="7432" max="7432" width="7.85546875" style="7" customWidth="1"/>
    <col min="7433" max="7433" width="25.85546875" style="7" customWidth="1"/>
    <col min="7434" max="7434" width="6.42578125" style="7" customWidth="1"/>
    <col min="7435" max="7445" width="11.42578125" style="7" customWidth="1"/>
    <col min="7446" max="7446" width="12.5703125" style="7" customWidth="1"/>
    <col min="7447" max="7680" width="11.42578125" style="7"/>
    <col min="7681" max="7681" width="25.85546875" style="7" customWidth="1"/>
    <col min="7682" max="7682" width="8.5703125" style="7" customWidth="1"/>
    <col min="7683" max="7684" width="9.85546875" style="7" customWidth="1"/>
    <col min="7685" max="7685" width="10.5703125" style="7" customWidth="1"/>
    <col min="7686" max="7687" width="8.42578125" style="7" customWidth="1"/>
    <col min="7688" max="7688" width="7.85546875" style="7" customWidth="1"/>
    <col min="7689" max="7689" width="25.85546875" style="7" customWidth="1"/>
    <col min="7690" max="7690" width="6.42578125" style="7" customWidth="1"/>
    <col min="7691" max="7701" width="11.42578125" style="7" customWidth="1"/>
    <col min="7702" max="7702" width="12.5703125" style="7" customWidth="1"/>
    <col min="7703" max="7936" width="11.42578125" style="7"/>
    <col min="7937" max="7937" width="25.85546875" style="7" customWidth="1"/>
    <col min="7938" max="7938" width="8.5703125" style="7" customWidth="1"/>
    <col min="7939" max="7940" width="9.85546875" style="7" customWidth="1"/>
    <col min="7941" max="7941" width="10.5703125" style="7" customWidth="1"/>
    <col min="7942" max="7943" width="8.42578125" style="7" customWidth="1"/>
    <col min="7944" max="7944" width="7.85546875" style="7" customWidth="1"/>
    <col min="7945" max="7945" width="25.85546875" style="7" customWidth="1"/>
    <col min="7946" max="7946" width="6.42578125" style="7" customWidth="1"/>
    <col min="7947" max="7957" width="11.42578125" style="7" customWidth="1"/>
    <col min="7958" max="7958" width="12.5703125" style="7" customWidth="1"/>
    <col min="7959" max="8192" width="11.42578125" style="7"/>
    <col min="8193" max="8193" width="25.85546875" style="7" customWidth="1"/>
    <col min="8194" max="8194" width="8.5703125" style="7" customWidth="1"/>
    <col min="8195" max="8196" width="9.85546875" style="7" customWidth="1"/>
    <col min="8197" max="8197" width="10.5703125" style="7" customWidth="1"/>
    <col min="8198" max="8199" width="8.42578125" style="7" customWidth="1"/>
    <col min="8200" max="8200" width="7.85546875" style="7" customWidth="1"/>
    <col min="8201" max="8201" width="25.85546875" style="7" customWidth="1"/>
    <col min="8202" max="8202" width="6.42578125" style="7" customWidth="1"/>
    <col min="8203" max="8213" width="11.42578125" style="7" customWidth="1"/>
    <col min="8214" max="8214" width="12.5703125" style="7" customWidth="1"/>
    <col min="8215" max="8448" width="11.42578125" style="7"/>
    <col min="8449" max="8449" width="25.85546875" style="7" customWidth="1"/>
    <col min="8450" max="8450" width="8.5703125" style="7" customWidth="1"/>
    <col min="8451" max="8452" width="9.85546875" style="7" customWidth="1"/>
    <col min="8453" max="8453" width="10.5703125" style="7" customWidth="1"/>
    <col min="8454" max="8455" width="8.42578125" style="7" customWidth="1"/>
    <col min="8456" max="8456" width="7.85546875" style="7" customWidth="1"/>
    <col min="8457" max="8457" width="25.85546875" style="7" customWidth="1"/>
    <col min="8458" max="8458" width="6.42578125" style="7" customWidth="1"/>
    <col min="8459" max="8469" width="11.42578125" style="7" customWidth="1"/>
    <col min="8470" max="8470" width="12.5703125" style="7" customWidth="1"/>
    <col min="8471" max="8704" width="11.42578125" style="7"/>
    <col min="8705" max="8705" width="25.85546875" style="7" customWidth="1"/>
    <col min="8706" max="8706" width="8.5703125" style="7" customWidth="1"/>
    <col min="8707" max="8708" width="9.85546875" style="7" customWidth="1"/>
    <col min="8709" max="8709" width="10.5703125" style="7" customWidth="1"/>
    <col min="8710" max="8711" width="8.42578125" style="7" customWidth="1"/>
    <col min="8712" max="8712" width="7.85546875" style="7" customWidth="1"/>
    <col min="8713" max="8713" width="25.85546875" style="7" customWidth="1"/>
    <col min="8714" max="8714" width="6.42578125" style="7" customWidth="1"/>
    <col min="8715" max="8725" width="11.42578125" style="7" customWidth="1"/>
    <col min="8726" max="8726" width="12.5703125" style="7" customWidth="1"/>
    <col min="8727" max="8960" width="11.42578125" style="7"/>
    <col min="8961" max="8961" width="25.85546875" style="7" customWidth="1"/>
    <col min="8962" max="8962" width="8.5703125" style="7" customWidth="1"/>
    <col min="8963" max="8964" width="9.85546875" style="7" customWidth="1"/>
    <col min="8965" max="8965" width="10.5703125" style="7" customWidth="1"/>
    <col min="8966" max="8967" width="8.42578125" style="7" customWidth="1"/>
    <col min="8968" max="8968" width="7.85546875" style="7" customWidth="1"/>
    <col min="8969" max="8969" width="25.85546875" style="7" customWidth="1"/>
    <col min="8970" max="8970" width="6.42578125" style="7" customWidth="1"/>
    <col min="8971" max="8981" width="11.42578125" style="7" customWidth="1"/>
    <col min="8982" max="8982" width="12.5703125" style="7" customWidth="1"/>
    <col min="8983" max="9216" width="11.42578125" style="7"/>
    <col min="9217" max="9217" width="25.85546875" style="7" customWidth="1"/>
    <col min="9218" max="9218" width="8.5703125" style="7" customWidth="1"/>
    <col min="9219" max="9220" width="9.85546875" style="7" customWidth="1"/>
    <col min="9221" max="9221" width="10.5703125" style="7" customWidth="1"/>
    <col min="9222" max="9223" width="8.42578125" style="7" customWidth="1"/>
    <col min="9224" max="9224" width="7.85546875" style="7" customWidth="1"/>
    <col min="9225" max="9225" width="25.85546875" style="7" customWidth="1"/>
    <col min="9226" max="9226" width="6.42578125" style="7" customWidth="1"/>
    <col min="9227" max="9237" width="11.42578125" style="7" customWidth="1"/>
    <col min="9238" max="9238" width="12.5703125" style="7" customWidth="1"/>
    <col min="9239" max="9472" width="11.42578125" style="7"/>
    <col min="9473" max="9473" width="25.85546875" style="7" customWidth="1"/>
    <col min="9474" max="9474" width="8.5703125" style="7" customWidth="1"/>
    <col min="9475" max="9476" width="9.85546875" style="7" customWidth="1"/>
    <col min="9477" max="9477" width="10.5703125" style="7" customWidth="1"/>
    <col min="9478" max="9479" width="8.42578125" style="7" customWidth="1"/>
    <col min="9480" max="9480" width="7.85546875" style="7" customWidth="1"/>
    <col min="9481" max="9481" width="25.85546875" style="7" customWidth="1"/>
    <col min="9482" max="9482" width="6.42578125" style="7" customWidth="1"/>
    <col min="9483" max="9493" width="11.42578125" style="7" customWidth="1"/>
    <col min="9494" max="9494" width="12.5703125" style="7" customWidth="1"/>
    <col min="9495" max="9728" width="11.42578125" style="7"/>
    <col min="9729" max="9729" width="25.85546875" style="7" customWidth="1"/>
    <col min="9730" max="9730" width="8.5703125" style="7" customWidth="1"/>
    <col min="9731" max="9732" width="9.85546875" style="7" customWidth="1"/>
    <col min="9733" max="9733" width="10.5703125" style="7" customWidth="1"/>
    <col min="9734" max="9735" width="8.42578125" style="7" customWidth="1"/>
    <col min="9736" max="9736" width="7.85546875" style="7" customWidth="1"/>
    <col min="9737" max="9737" width="25.85546875" style="7" customWidth="1"/>
    <col min="9738" max="9738" width="6.42578125" style="7" customWidth="1"/>
    <col min="9739" max="9749" width="11.42578125" style="7" customWidth="1"/>
    <col min="9750" max="9750" width="12.5703125" style="7" customWidth="1"/>
    <col min="9751" max="9984" width="11.42578125" style="7"/>
    <col min="9985" max="9985" width="25.85546875" style="7" customWidth="1"/>
    <col min="9986" max="9986" width="8.5703125" style="7" customWidth="1"/>
    <col min="9987" max="9988" width="9.85546875" style="7" customWidth="1"/>
    <col min="9989" max="9989" width="10.5703125" style="7" customWidth="1"/>
    <col min="9990" max="9991" width="8.42578125" style="7" customWidth="1"/>
    <col min="9992" max="9992" width="7.85546875" style="7" customWidth="1"/>
    <col min="9993" max="9993" width="25.85546875" style="7" customWidth="1"/>
    <col min="9994" max="9994" width="6.42578125" style="7" customWidth="1"/>
    <col min="9995" max="10005" width="11.42578125" style="7" customWidth="1"/>
    <col min="10006" max="10006" width="12.5703125" style="7" customWidth="1"/>
    <col min="10007" max="10240" width="11.42578125" style="7"/>
    <col min="10241" max="10241" width="25.85546875" style="7" customWidth="1"/>
    <col min="10242" max="10242" width="8.5703125" style="7" customWidth="1"/>
    <col min="10243" max="10244" width="9.85546875" style="7" customWidth="1"/>
    <col min="10245" max="10245" width="10.5703125" style="7" customWidth="1"/>
    <col min="10246" max="10247" width="8.42578125" style="7" customWidth="1"/>
    <col min="10248" max="10248" width="7.85546875" style="7" customWidth="1"/>
    <col min="10249" max="10249" width="25.85546875" style="7" customWidth="1"/>
    <col min="10250" max="10250" width="6.42578125" style="7" customWidth="1"/>
    <col min="10251" max="10261" width="11.42578125" style="7" customWidth="1"/>
    <col min="10262" max="10262" width="12.5703125" style="7" customWidth="1"/>
    <col min="10263" max="10496" width="11.42578125" style="7"/>
    <col min="10497" max="10497" width="25.85546875" style="7" customWidth="1"/>
    <col min="10498" max="10498" width="8.5703125" style="7" customWidth="1"/>
    <col min="10499" max="10500" width="9.85546875" style="7" customWidth="1"/>
    <col min="10501" max="10501" width="10.5703125" style="7" customWidth="1"/>
    <col min="10502" max="10503" width="8.42578125" style="7" customWidth="1"/>
    <col min="10504" max="10504" width="7.85546875" style="7" customWidth="1"/>
    <col min="10505" max="10505" width="25.85546875" style="7" customWidth="1"/>
    <col min="10506" max="10506" width="6.42578125" style="7" customWidth="1"/>
    <col min="10507" max="10517" width="11.42578125" style="7" customWidth="1"/>
    <col min="10518" max="10518" width="12.5703125" style="7" customWidth="1"/>
    <col min="10519" max="10752" width="11.42578125" style="7"/>
    <col min="10753" max="10753" width="25.85546875" style="7" customWidth="1"/>
    <col min="10754" max="10754" width="8.5703125" style="7" customWidth="1"/>
    <col min="10755" max="10756" width="9.85546875" style="7" customWidth="1"/>
    <col min="10757" max="10757" width="10.5703125" style="7" customWidth="1"/>
    <col min="10758" max="10759" width="8.42578125" style="7" customWidth="1"/>
    <col min="10760" max="10760" width="7.85546875" style="7" customWidth="1"/>
    <col min="10761" max="10761" width="25.85546875" style="7" customWidth="1"/>
    <col min="10762" max="10762" width="6.42578125" style="7" customWidth="1"/>
    <col min="10763" max="10773" width="11.42578125" style="7" customWidth="1"/>
    <col min="10774" max="10774" width="12.5703125" style="7" customWidth="1"/>
    <col min="10775" max="11008" width="11.42578125" style="7"/>
    <col min="11009" max="11009" width="25.85546875" style="7" customWidth="1"/>
    <col min="11010" max="11010" width="8.5703125" style="7" customWidth="1"/>
    <col min="11011" max="11012" width="9.85546875" style="7" customWidth="1"/>
    <col min="11013" max="11013" width="10.5703125" style="7" customWidth="1"/>
    <col min="11014" max="11015" width="8.42578125" style="7" customWidth="1"/>
    <col min="11016" max="11016" width="7.85546875" style="7" customWidth="1"/>
    <col min="11017" max="11017" width="25.85546875" style="7" customWidth="1"/>
    <col min="11018" max="11018" width="6.42578125" style="7" customWidth="1"/>
    <col min="11019" max="11029" width="11.42578125" style="7" customWidth="1"/>
    <col min="11030" max="11030" width="12.5703125" style="7" customWidth="1"/>
    <col min="11031" max="11264" width="11.42578125" style="7"/>
    <col min="11265" max="11265" width="25.85546875" style="7" customWidth="1"/>
    <col min="11266" max="11266" width="8.5703125" style="7" customWidth="1"/>
    <col min="11267" max="11268" width="9.85546875" style="7" customWidth="1"/>
    <col min="11269" max="11269" width="10.5703125" style="7" customWidth="1"/>
    <col min="11270" max="11271" width="8.42578125" style="7" customWidth="1"/>
    <col min="11272" max="11272" width="7.85546875" style="7" customWidth="1"/>
    <col min="11273" max="11273" width="25.85546875" style="7" customWidth="1"/>
    <col min="11274" max="11274" width="6.42578125" style="7" customWidth="1"/>
    <col min="11275" max="11285" width="11.42578125" style="7" customWidth="1"/>
    <col min="11286" max="11286" width="12.5703125" style="7" customWidth="1"/>
    <col min="11287" max="11520" width="11.42578125" style="7"/>
    <col min="11521" max="11521" width="25.85546875" style="7" customWidth="1"/>
    <col min="11522" max="11522" width="8.5703125" style="7" customWidth="1"/>
    <col min="11523" max="11524" width="9.85546875" style="7" customWidth="1"/>
    <col min="11525" max="11525" width="10.5703125" style="7" customWidth="1"/>
    <col min="11526" max="11527" width="8.42578125" style="7" customWidth="1"/>
    <col min="11528" max="11528" width="7.85546875" style="7" customWidth="1"/>
    <col min="11529" max="11529" width="25.85546875" style="7" customWidth="1"/>
    <col min="11530" max="11530" width="6.42578125" style="7" customWidth="1"/>
    <col min="11531" max="11541" width="11.42578125" style="7" customWidth="1"/>
    <col min="11542" max="11542" width="12.5703125" style="7" customWidth="1"/>
    <col min="11543" max="11776" width="11.42578125" style="7"/>
    <col min="11777" max="11777" width="25.85546875" style="7" customWidth="1"/>
    <col min="11778" max="11778" width="8.5703125" style="7" customWidth="1"/>
    <col min="11779" max="11780" width="9.85546875" style="7" customWidth="1"/>
    <col min="11781" max="11781" width="10.5703125" style="7" customWidth="1"/>
    <col min="11782" max="11783" width="8.42578125" style="7" customWidth="1"/>
    <col min="11784" max="11784" width="7.85546875" style="7" customWidth="1"/>
    <col min="11785" max="11785" width="25.85546875" style="7" customWidth="1"/>
    <col min="11786" max="11786" width="6.42578125" style="7" customWidth="1"/>
    <col min="11787" max="11797" width="11.42578125" style="7" customWidth="1"/>
    <col min="11798" max="11798" width="12.5703125" style="7" customWidth="1"/>
    <col min="11799" max="12032" width="11.42578125" style="7"/>
    <col min="12033" max="12033" width="25.85546875" style="7" customWidth="1"/>
    <col min="12034" max="12034" width="8.5703125" style="7" customWidth="1"/>
    <col min="12035" max="12036" width="9.85546875" style="7" customWidth="1"/>
    <col min="12037" max="12037" width="10.5703125" style="7" customWidth="1"/>
    <col min="12038" max="12039" width="8.42578125" style="7" customWidth="1"/>
    <col min="12040" max="12040" width="7.85546875" style="7" customWidth="1"/>
    <col min="12041" max="12041" width="25.85546875" style="7" customWidth="1"/>
    <col min="12042" max="12042" width="6.42578125" style="7" customWidth="1"/>
    <col min="12043" max="12053" width="11.42578125" style="7" customWidth="1"/>
    <col min="12054" max="12054" width="12.5703125" style="7" customWidth="1"/>
    <col min="12055" max="12288" width="11.42578125" style="7"/>
    <col min="12289" max="12289" width="25.85546875" style="7" customWidth="1"/>
    <col min="12290" max="12290" width="8.5703125" style="7" customWidth="1"/>
    <col min="12291" max="12292" width="9.85546875" style="7" customWidth="1"/>
    <col min="12293" max="12293" width="10.5703125" style="7" customWidth="1"/>
    <col min="12294" max="12295" width="8.42578125" style="7" customWidth="1"/>
    <col min="12296" max="12296" width="7.85546875" style="7" customWidth="1"/>
    <col min="12297" max="12297" width="25.85546875" style="7" customWidth="1"/>
    <col min="12298" max="12298" width="6.42578125" style="7" customWidth="1"/>
    <col min="12299" max="12309" width="11.42578125" style="7" customWidth="1"/>
    <col min="12310" max="12310" width="12.5703125" style="7" customWidth="1"/>
    <col min="12311" max="12544" width="11.42578125" style="7"/>
    <col min="12545" max="12545" width="25.85546875" style="7" customWidth="1"/>
    <col min="12546" max="12546" width="8.5703125" style="7" customWidth="1"/>
    <col min="12547" max="12548" width="9.85546875" style="7" customWidth="1"/>
    <col min="12549" max="12549" width="10.5703125" style="7" customWidth="1"/>
    <col min="12550" max="12551" width="8.42578125" style="7" customWidth="1"/>
    <col min="12552" max="12552" width="7.85546875" style="7" customWidth="1"/>
    <col min="12553" max="12553" width="25.85546875" style="7" customWidth="1"/>
    <col min="12554" max="12554" width="6.42578125" style="7" customWidth="1"/>
    <col min="12555" max="12565" width="11.42578125" style="7" customWidth="1"/>
    <col min="12566" max="12566" width="12.5703125" style="7" customWidth="1"/>
    <col min="12567" max="12800" width="11.42578125" style="7"/>
    <col min="12801" max="12801" width="25.85546875" style="7" customWidth="1"/>
    <col min="12802" max="12802" width="8.5703125" style="7" customWidth="1"/>
    <col min="12803" max="12804" width="9.85546875" style="7" customWidth="1"/>
    <col min="12805" max="12805" width="10.5703125" style="7" customWidth="1"/>
    <col min="12806" max="12807" width="8.42578125" style="7" customWidth="1"/>
    <col min="12808" max="12808" width="7.85546875" style="7" customWidth="1"/>
    <col min="12809" max="12809" width="25.85546875" style="7" customWidth="1"/>
    <col min="12810" max="12810" width="6.42578125" style="7" customWidth="1"/>
    <col min="12811" max="12821" width="11.42578125" style="7" customWidth="1"/>
    <col min="12822" max="12822" width="12.5703125" style="7" customWidth="1"/>
    <col min="12823" max="13056" width="11.42578125" style="7"/>
    <col min="13057" max="13057" width="25.85546875" style="7" customWidth="1"/>
    <col min="13058" max="13058" width="8.5703125" style="7" customWidth="1"/>
    <col min="13059" max="13060" width="9.85546875" style="7" customWidth="1"/>
    <col min="13061" max="13061" width="10.5703125" style="7" customWidth="1"/>
    <col min="13062" max="13063" width="8.42578125" style="7" customWidth="1"/>
    <col min="13064" max="13064" width="7.85546875" style="7" customWidth="1"/>
    <col min="13065" max="13065" width="25.85546875" style="7" customWidth="1"/>
    <col min="13066" max="13066" width="6.42578125" style="7" customWidth="1"/>
    <col min="13067" max="13077" width="11.42578125" style="7" customWidth="1"/>
    <col min="13078" max="13078" width="12.5703125" style="7" customWidth="1"/>
    <col min="13079" max="13312" width="11.42578125" style="7"/>
    <col min="13313" max="13313" width="25.85546875" style="7" customWidth="1"/>
    <col min="13314" max="13314" width="8.5703125" style="7" customWidth="1"/>
    <col min="13315" max="13316" width="9.85546875" style="7" customWidth="1"/>
    <col min="13317" max="13317" width="10.5703125" style="7" customWidth="1"/>
    <col min="13318" max="13319" width="8.42578125" style="7" customWidth="1"/>
    <col min="13320" max="13320" width="7.85546875" style="7" customWidth="1"/>
    <col min="13321" max="13321" width="25.85546875" style="7" customWidth="1"/>
    <col min="13322" max="13322" width="6.42578125" style="7" customWidth="1"/>
    <col min="13323" max="13333" width="11.42578125" style="7" customWidth="1"/>
    <col min="13334" max="13334" width="12.5703125" style="7" customWidth="1"/>
    <col min="13335" max="13568" width="11.42578125" style="7"/>
    <col min="13569" max="13569" width="25.85546875" style="7" customWidth="1"/>
    <col min="13570" max="13570" width="8.5703125" style="7" customWidth="1"/>
    <col min="13571" max="13572" width="9.85546875" style="7" customWidth="1"/>
    <col min="13573" max="13573" width="10.5703125" style="7" customWidth="1"/>
    <col min="13574" max="13575" width="8.42578125" style="7" customWidth="1"/>
    <col min="13576" max="13576" width="7.85546875" style="7" customWidth="1"/>
    <col min="13577" max="13577" width="25.85546875" style="7" customWidth="1"/>
    <col min="13578" max="13578" width="6.42578125" style="7" customWidth="1"/>
    <col min="13579" max="13589" width="11.42578125" style="7" customWidth="1"/>
    <col min="13590" max="13590" width="12.5703125" style="7" customWidth="1"/>
    <col min="13591" max="13824" width="11.42578125" style="7"/>
    <col min="13825" max="13825" width="25.85546875" style="7" customWidth="1"/>
    <col min="13826" max="13826" width="8.5703125" style="7" customWidth="1"/>
    <col min="13827" max="13828" width="9.85546875" style="7" customWidth="1"/>
    <col min="13829" max="13829" width="10.5703125" style="7" customWidth="1"/>
    <col min="13830" max="13831" width="8.42578125" style="7" customWidth="1"/>
    <col min="13832" max="13832" width="7.85546875" style="7" customWidth="1"/>
    <col min="13833" max="13833" width="25.85546875" style="7" customWidth="1"/>
    <col min="13834" max="13834" width="6.42578125" style="7" customWidth="1"/>
    <col min="13835" max="13845" width="11.42578125" style="7" customWidth="1"/>
    <col min="13846" max="13846" width="12.5703125" style="7" customWidth="1"/>
    <col min="13847" max="14080" width="11.42578125" style="7"/>
    <col min="14081" max="14081" width="25.85546875" style="7" customWidth="1"/>
    <col min="14082" max="14082" width="8.5703125" style="7" customWidth="1"/>
    <col min="14083" max="14084" width="9.85546875" style="7" customWidth="1"/>
    <col min="14085" max="14085" width="10.5703125" style="7" customWidth="1"/>
    <col min="14086" max="14087" width="8.42578125" style="7" customWidth="1"/>
    <col min="14088" max="14088" width="7.85546875" style="7" customWidth="1"/>
    <col min="14089" max="14089" width="25.85546875" style="7" customWidth="1"/>
    <col min="14090" max="14090" width="6.42578125" style="7" customWidth="1"/>
    <col min="14091" max="14101" width="11.42578125" style="7" customWidth="1"/>
    <col min="14102" max="14102" width="12.5703125" style="7" customWidth="1"/>
    <col min="14103" max="14336" width="11.42578125" style="7"/>
    <col min="14337" max="14337" width="25.85546875" style="7" customWidth="1"/>
    <col min="14338" max="14338" width="8.5703125" style="7" customWidth="1"/>
    <col min="14339" max="14340" width="9.85546875" style="7" customWidth="1"/>
    <col min="14341" max="14341" width="10.5703125" style="7" customWidth="1"/>
    <col min="14342" max="14343" width="8.42578125" style="7" customWidth="1"/>
    <col min="14344" max="14344" width="7.85546875" style="7" customWidth="1"/>
    <col min="14345" max="14345" width="25.85546875" style="7" customWidth="1"/>
    <col min="14346" max="14346" width="6.42578125" style="7" customWidth="1"/>
    <col min="14347" max="14357" width="11.42578125" style="7" customWidth="1"/>
    <col min="14358" max="14358" width="12.5703125" style="7" customWidth="1"/>
    <col min="14359" max="14592" width="11.42578125" style="7"/>
    <col min="14593" max="14593" width="25.85546875" style="7" customWidth="1"/>
    <col min="14594" max="14594" width="8.5703125" style="7" customWidth="1"/>
    <col min="14595" max="14596" width="9.85546875" style="7" customWidth="1"/>
    <col min="14597" max="14597" width="10.5703125" style="7" customWidth="1"/>
    <col min="14598" max="14599" width="8.42578125" style="7" customWidth="1"/>
    <col min="14600" max="14600" width="7.85546875" style="7" customWidth="1"/>
    <col min="14601" max="14601" width="25.85546875" style="7" customWidth="1"/>
    <col min="14602" max="14602" width="6.42578125" style="7" customWidth="1"/>
    <col min="14603" max="14613" width="11.42578125" style="7" customWidth="1"/>
    <col min="14614" max="14614" width="12.5703125" style="7" customWidth="1"/>
    <col min="14615" max="14848" width="11.42578125" style="7"/>
    <col min="14849" max="14849" width="25.85546875" style="7" customWidth="1"/>
    <col min="14850" max="14850" width="8.5703125" style="7" customWidth="1"/>
    <col min="14851" max="14852" width="9.85546875" style="7" customWidth="1"/>
    <col min="14853" max="14853" width="10.5703125" style="7" customWidth="1"/>
    <col min="14854" max="14855" width="8.42578125" style="7" customWidth="1"/>
    <col min="14856" max="14856" width="7.85546875" style="7" customWidth="1"/>
    <col min="14857" max="14857" width="25.85546875" style="7" customWidth="1"/>
    <col min="14858" max="14858" width="6.42578125" style="7" customWidth="1"/>
    <col min="14859" max="14869" width="11.42578125" style="7" customWidth="1"/>
    <col min="14870" max="14870" width="12.5703125" style="7" customWidth="1"/>
    <col min="14871" max="15104" width="11.42578125" style="7"/>
    <col min="15105" max="15105" width="25.85546875" style="7" customWidth="1"/>
    <col min="15106" max="15106" width="8.5703125" style="7" customWidth="1"/>
    <col min="15107" max="15108" width="9.85546875" style="7" customWidth="1"/>
    <col min="15109" max="15109" width="10.5703125" style="7" customWidth="1"/>
    <col min="15110" max="15111" width="8.42578125" style="7" customWidth="1"/>
    <col min="15112" max="15112" width="7.85546875" style="7" customWidth="1"/>
    <col min="15113" max="15113" width="25.85546875" style="7" customWidth="1"/>
    <col min="15114" max="15114" width="6.42578125" style="7" customWidth="1"/>
    <col min="15115" max="15125" width="11.42578125" style="7" customWidth="1"/>
    <col min="15126" max="15126" width="12.5703125" style="7" customWidth="1"/>
    <col min="15127" max="15360" width="11.42578125" style="7"/>
    <col min="15361" max="15361" width="25.85546875" style="7" customWidth="1"/>
    <col min="15362" max="15362" width="8.5703125" style="7" customWidth="1"/>
    <col min="15363" max="15364" width="9.85546875" style="7" customWidth="1"/>
    <col min="15365" max="15365" width="10.5703125" style="7" customWidth="1"/>
    <col min="15366" max="15367" width="8.42578125" style="7" customWidth="1"/>
    <col min="15368" max="15368" width="7.85546875" style="7" customWidth="1"/>
    <col min="15369" max="15369" width="25.85546875" style="7" customWidth="1"/>
    <col min="15370" max="15370" width="6.42578125" style="7" customWidth="1"/>
    <col min="15371" max="15381" width="11.42578125" style="7" customWidth="1"/>
    <col min="15382" max="15382" width="12.5703125" style="7" customWidth="1"/>
    <col min="15383" max="15616" width="11.42578125" style="7"/>
    <col min="15617" max="15617" width="25.85546875" style="7" customWidth="1"/>
    <col min="15618" max="15618" width="8.5703125" style="7" customWidth="1"/>
    <col min="15619" max="15620" width="9.85546875" style="7" customWidth="1"/>
    <col min="15621" max="15621" width="10.5703125" style="7" customWidth="1"/>
    <col min="15622" max="15623" width="8.42578125" style="7" customWidth="1"/>
    <col min="15624" max="15624" width="7.85546875" style="7" customWidth="1"/>
    <col min="15625" max="15625" width="25.85546875" style="7" customWidth="1"/>
    <col min="15626" max="15626" width="6.42578125" style="7" customWidth="1"/>
    <col min="15627" max="15637" width="11.42578125" style="7" customWidth="1"/>
    <col min="15638" max="15638" width="12.5703125" style="7" customWidth="1"/>
    <col min="15639" max="15872" width="11.42578125" style="7"/>
    <col min="15873" max="15873" width="25.85546875" style="7" customWidth="1"/>
    <col min="15874" max="15874" width="8.5703125" style="7" customWidth="1"/>
    <col min="15875" max="15876" width="9.85546875" style="7" customWidth="1"/>
    <col min="15877" max="15877" width="10.5703125" style="7" customWidth="1"/>
    <col min="15878" max="15879" width="8.42578125" style="7" customWidth="1"/>
    <col min="15880" max="15880" width="7.85546875" style="7" customWidth="1"/>
    <col min="15881" max="15881" width="25.85546875" style="7" customWidth="1"/>
    <col min="15882" max="15882" width="6.42578125" style="7" customWidth="1"/>
    <col min="15883" max="15893" width="11.42578125" style="7" customWidth="1"/>
    <col min="15894" max="15894" width="12.5703125" style="7" customWidth="1"/>
    <col min="15895" max="16128" width="11.42578125" style="7"/>
    <col min="16129" max="16129" width="25.85546875" style="7" customWidth="1"/>
    <col min="16130" max="16130" width="8.5703125" style="7" customWidth="1"/>
    <col min="16131" max="16132" width="9.85546875" style="7" customWidth="1"/>
    <col min="16133" max="16133" width="10.5703125" style="7" customWidth="1"/>
    <col min="16134" max="16135" width="8.42578125" style="7" customWidth="1"/>
    <col min="16136" max="16136" width="7.85546875" style="7" customWidth="1"/>
    <col min="16137" max="16137" width="25.85546875" style="7" customWidth="1"/>
    <col min="16138" max="16138" width="6.42578125" style="7" customWidth="1"/>
    <col min="16139" max="16149" width="11.42578125" style="7" customWidth="1"/>
    <col min="16150" max="16150" width="12.5703125" style="7" customWidth="1"/>
    <col min="16151" max="16384" width="11.42578125" style="7"/>
  </cols>
  <sheetData>
    <row r="1" spans="1:22" ht="24.75" customHeight="1">
      <c r="A1" s="1" t="s">
        <v>0</v>
      </c>
      <c r="C1" s="60"/>
      <c r="D1" s="61"/>
      <c r="E1" s="60"/>
      <c r="F1" s="60"/>
      <c r="G1" s="60"/>
      <c r="H1" s="60"/>
      <c r="I1" s="6" t="s">
        <v>1</v>
      </c>
    </row>
    <row r="2" spans="1:22" ht="18.95" customHeight="1">
      <c r="A2" s="8"/>
      <c r="I2" s="8"/>
    </row>
    <row r="3" spans="1:22" ht="18.95" customHeight="1">
      <c r="A3" s="10" t="s">
        <v>2</v>
      </c>
      <c r="D3" s="7"/>
      <c r="G3" s="11" t="s">
        <v>3</v>
      </c>
      <c r="H3" s="11"/>
      <c r="I3" s="11"/>
    </row>
    <row r="4" spans="1:22" ht="18.95" customHeight="1">
      <c r="A4" s="12" t="s">
        <v>128</v>
      </c>
      <c r="D4" s="7"/>
      <c r="F4" s="13" t="s">
        <v>129</v>
      </c>
      <c r="G4" s="13"/>
      <c r="H4" s="13"/>
      <c r="I4" s="13"/>
    </row>
    <row r="5" spans="1:22" ht="15" customHeight="1">
      <c r="A5" s="2"/>
      <c r="F5" s="63"/>
    </row>
    <row r="6" spans="1:22">
      <c r="A6" s="18" t="s">
        <v>6</v>
      </c>
      <c r="B6" s="19" t="s">
        <v>7</v>
      </c>
      <c r="C6" s="20" t="s">
        <v>8</v>
      </c>
      <c r="D6" s="20" t="s">
        <v>9</v>
      </c>
      <c r="E6" s="20" t="s">
        <v>10</v>
      </c>
      <c r="F6" s="20" t="s">
        <v>11</v>
      </c>
      <c r="G6" s="21" t="s">
        <v>12</v>
      </c>
      <c r="H6" s="22" t="s">
        <v>13</v>
      </c>
      <c r="I6" s="23" t="s">
        <v>14</v>
      </c>
    </row>
    <row r="7" spans="1:22">
      <c r="A7" s="7" t="s">
        <v>15</v>
      </c>
      <c r="B7" s="24"/>
      <c r="C7" s="20" t="s">
        <v>16</v>
      </c>
      <c r="D7" s="20" t="s">
        <v>17</v>
      </c>
      <c r="E7" s="20" t="s">
        <v>18</v>
      </c>
      <c r="F7" s="20" t="s">
        <v>19</v>
      </c>
      <c r="G7" s="20" t="s">
        <v>20</v>
      </c>
      <c r="H7" s="22" t="s">
        <v>21</v>
      </c>
      <c r="I7" s="25" t="s">
        <v>22</v>
      </c>
    </row>
    <row r="8" spans="1:22">
      <c r="B8" s="64"/>
      <c r="C8" s="65" t="s">
        <v>23</v>
      </c>
      <c r="D8" s="65" t="s">
        <v>130</v>
      </c>
      <c r="E8" s="65" t="s">
        <v>25</v>
      </c>
      <c r="F8" s="65" t="s">
        <v>26</v>
      </c>
      <c r="G8" s="65" t="s">
        <v>27</v>
      </c>
      <c r="H8" s="66" t="s">
        <v>28</v>
      </c>
    </row>
    <row r="9" spans="1:22">
      <c r="B9" s="67" t="s">
        <v>29</v>
      </c>
      <c r="C9" s="65" t="s">
        <v>30</v>
      </c>
      <c r="D9" s="65" t="s">
        <v>31</v>
      </c>
      <c r="E9" s="29" t="s">
        <v>32</v>
      </c>
      <c r="F9" s="65" t="s">
        <v>33</v>
      </c>
      <c r="G9" s="65" t="s">
        <v>34</v>
      </c>
      <c r="H9" s="66" t="s">
        <v>35</v>
      </c>
    </row>
    <row r="10" spans="1:22">
      <c r="B10" s="67"/>
      <c r="C10" s="68" t="s">
        <v>36</v>
      </c>
      <c r="D10" s="65"/>
      <c r="E10" s="65" t="s">
        <v>37</v>
      </c>
      <c r="F10" s="65"/>
      <c r="G10" s="65"/>
      <c r="H10" s="66"/>
    </row>
    <row r="11" spans="1:22" ht="5.25" customHeight="1">
      <c r="B11" s="67"/>
      <c r="C11" s="68"/>
      <c r="D11" s="69"/>
      <c r="E11" s="65"/>
      <c r="F11" s="65"/>
      <c r="G11" s="65"/>
      <c r="H11" s="65"/>
    </row>
    <row r="12" spans="1:22" s="51" customFormat="1" ht="11.45" customHeight="1">
      <c r="A12" s="70" t="s">
        <v>131</v>
      </c>
      <c r="B12" s="32">
        <f t="shared" ref="B12:H12" si="0">SUM(B13:B22)</f>
        <v>1800773</v>
      </c>
      <c r="C12" s="32">
        <f t="shared" si="0"/>
        <v>1232428</v>
      </c>
      <c r="D12" s="32">
        <f t="shared" si="0"/>
        <v>5820</v>
      </c>
      <c r="E12" s="32">
        <f t="shared" si="0"/>
        <v>433396</v>
      </c>
      <c r="F12" s="32">
        <f t="shared" si="0"/>
        <v>76458</v>
      </c>
      <c r="G12" s="32">
        <f t="shared" si="0"/>
        <v>13155</v>
      </c>
      <c r="H12" s="32">
        <f t="shared" si="0"/>
        <v>39516</v>
      </c>
      <c r="I12" s="56" t="s">
        <v>132</v>
      </c>
      <c r="J12" s="70"/>
      <c r="M12" s="57"/>
      <c r="V12" s="52">
        <v>165482</v>
      </c>
    </row>
    <row r="13" spans="1:22" ht="11.45" customHeight="1">
      <c r="A13" s="71" t="s">
        <v>133</v>
      </c>
      <c r="B13" s="39">
        <f t="shared" ref="B13:B27" si="1">SUM(C13:H13)</f>
        <v>21010</v>
      </c>
      <c r="C13" s="72">
        <v>9944</v>
      </c>
      <c r="D13" s="72" t="s">
        <v>41</v>
      </c>
      <c r="E13" s="72">
        <v>6000</v>
      </c>
      <c r="F13" s="72">
        <v>5066</v>
      </c>
      <c r="G13" s="72" t="s">
        <v>46</v>
      </c>
      <c r="H13" s="72" t="s">
        <v>46</v>
      </c>
      <c r="I13" s="73" t="s">
        <v>134</v>
      </c>
      <c r="J13" s="71"/>
      <c r="M13" s="74"/>
      <c r="V13" s="37">
        <v>0</v>
      </c>
    </row>
    <row r="14" spans="1:22" ht="11.45" customHeight="1">
      <c r="A14" s="71" t="s">
        <v>135</v>
      </c>
      <c r="B14" s="39">
        <f t="shared" si="1"/>
        <v>76253</v>
      </c>
      <c r="C14" s="72">
        <v>50932</v>
      </c>
      <c r="D14" s="72" t="s">
        <v>41</v>
      </c>
      <c r="E14" s="72">
        <v>17277</v>
      </c>
      <c r="F14" s="72">
        <v>8044</v>
      </c>
      <c r="G14" s="72" t="s">
        <v>46</v>
      </c>
      <c r="H14" s="72" t="s">
        <v>46</v>
      </c>
      <c r="I14" s="73" t="s">
        <v>136</v>
      </c>
      <c r="J14" s="71"/>
      <c r="M14" s="74"/>
      <c r="V14" s="37">
        <v>55675</v>
      </c>
    </row>
    <row r="15" spans="1:22" ht="11.45" customHeight="1">
      <c r="A15" s="71" t="s">
        <v>137</v>
      </c>
      <c r="B15" s="39">
        <f t="shared" si="1"/>
        <v>92083</v>
      </c>
      <c r="C15" s="72">
        <v>65011</v>
      </c>
      <c r="D15" s="72" t="s">
        <v>41</v>
      </c>
      <c r="E15" s="72">
        <v>20439</v>
      </c>
      <c r="F15" s="72">
        <v>6528</v>
      </c>
      <c r="G15" s="72" t="s">
        <v>46</v>
      </c>
      <c r="H15" s="72">
        <v>105</v>
      </c>
      <c r="I15" s="41" t="s">
        <v>138</v>
      </c>
      <c r="J15" s="71"/>
      <c r="M15" s="74"/>
      <c r="V15" s="37">
        <v>16206</v>
      </c>
    </row>
    <row r="16" spans="1:22" ht="11.45" customHeight="1">
      <c r="A16" s="71" t="s">
        <v>139</v>
      </c>
      <c r="B16" s="39">
        <f t="shared" si="1"/>
        <v>7304</v>
      </c>
      <c r="C16" s="72">
        <v>2931</v>
      </c>
      <c r="D16" s="72" t="s">
        <v>41</v>
      </c>
      <c r="E16" s="72">
        <v>3164</v>
      </c>
      <c r="F16" s="72">
        <v>1209</v>
      </c>
      <c r="G16" s="72" t="s">
        <v>46</v>
      </c>
      <c r="H16" s="72" t="s">
        <v>46</v>
      </c>
      <c r="I16" s="73" t="s">
        <v>140</v>
      </c>
      <c r="J16" s="71"/>
      <c r="M16" s="74"/>
      <c r="V16" s="37">
        <v>16124</v>
      </c>
    </row>
    <row r="17" spans="1:22" ht="11.45" customHeight="1">
      <c r="A17" s="71" t="s">
        <v>141</v>
      </c>
      <c r="B17" s="39">
        <f t="shared" si="1"/>
        <v>1419382</v>
      </c>
      <c r="C17" s="72">
        <v>1030169</v>
      </c>
      <c r="D17" s="72">
        <v>2876</v>
      </c>
      <c r="E17" s="72">
        <v>302346</v>
      </c>
      <c r="F17" s="72">
        <v>31966</v>
      </c>
      <c r="G17" s="72">
        <v>13155</v>
      </c>
      <c r="H17" s="72">
        <v>38870</v>
      </c>
      <c r="I17" s="73" t="s">
        <v>142</v>
      </c>
      <c r="J17" s="71"/>
      <c r="M17" s="74"/>
      <c r="V17" s="37">
        <v>4975</v>
      </c>
    </row>
    <row r="18" spans="1:22" ht="11.45" customHeight="1">
      <c r="A18" s="75" t="s">
        <v>143</v>
      </c>
      <c r="B18" s="39">
        <f t="shared" si="1"/>
        <v>38729</v>
      </c>
      <c r="C18" s="72">
        <v>10565</v>
      </c>
      <c r="D18" s="72">
        <v>2944</v>
      </c>
      <c r="E18" s="72">
        <v>17419</v>
      </c>
      <c r="F18" s="72">
        <v>7801</v>
      </c>
      <c r="G18" s="72" t="s">
        <v>46</v>
      </c>
      <c r="H18" s="72" t="s">
        <v>46</v>
      </c>
      <c r="I18" s="41" t="s">
        <v>144</v>
      </c>
      <c r="J18" s="76"/>
      <c r="M18" s="77"/>
      <c r="V18" s="37">
        <v>12334</v>
      </c>
    </row>
    <row r="19" spans="1:22" ht="11.45" customHeight="1">
      <c r="A19" s="78" t="s">
        <v>145</v>
      </c>
      <c r="B19" s="39">
        <f t="shared" si="1"/>
        <v>61518</v>
      </c>
      <c r="C19" s="72">
        <v>19319</v>
      </c>
      <c r="D19" s="72" t="s">
        <v>41</v>
      </c>
      <c r="E19" s="72">
        <v>36890</v>
      </c>
      <c r="F19" s="72">
        <v>5309</v>
      </c>
      <c r="G19" s="72" t="s">
        <v>46</v>
      </c>
      <c r="H19" s="72" t="s">
        <v>46</v>
      </c>
      <c r="I19" s="41" t="s">
        <v>146</v>
      </c>
      <c r="J19" s="78"/>
      <c r="M19" s="77"/>
      <c r="V19" s="37">
        <v>45825</v>
      </c>
    </row>
    <row r="20" spans="1:22" ht="11.45" customHeight="1">
      <c r="A20" s="75" t="s">
        <v>147</v>
      </c>
      <c r="B20" s="39">
        <f t="shared" si="1"/>
        <v>49188</v>
      </c>
      <c r="C20" s="72">
        <v>27958</v>
      </c>
      <c r="D20" s="72" t="s">
        <v>41</v>
      </c>
      <c r="E20" s="72">
        <v>15715</v>
      </c>
      <c r="F20" s="72">
        <v>4974</v>
      </c>
      <c r="G20" s="72" t="s">
        <v>46</v>
      </c>
      <c r="H20" s="72">
        <v>541</v>
      </c>
      <c r="I20" s="73" t="s">
        <v>148</v>
      </c>
      <c r="J20" s="76"/>
      <c r="M20" s="74"/>
      <c r="V20" s="37">
        <v>182</v>
      </c>
    </row>
    <row r="21" spans="1:22" ht="11.45" customHeight="1">
      <c r="A21" s="75" t="s">
        <v>149</v>
      </c>
      <c r="B21" s="39">
        <f t="shared" si="1"/>
        <v>7749</v>
      </c>
      <c r="C21" s="72">
        <v>3351</v>
      </c>
      <c r="D21" s="72" t="s">
        <v>41</v>
      </c>
      <c r="E21" s="72">
        <v>4398</v>
      </c>
      <c r="F21" s="72" t="s">
        <v>46</v>
      </c>
      <c r="G21" s="72" t="s">
        <v>46</v>
      </c>
      <c r="H21" s="72" t="s">
        <v>46</v>
      </c>
      <c r="I21" s="41" t="s">
        <v>150</v>
      </c>
      <c r="J21" s="76"/>
      <c r="M21" s="77"/>
      <c r="V21" s="37">
        <v>4439</v>
      </c>
    </row>
    <row r="22" spans="1:22" s="51" customFormat="1" ht="11.45" customHeight="1">
      <c r="A22" s="42" t="s">
        <v>151</v>
      </c>
      <c r="B22" s="39">
        <f t="shared" si="1"/>
        <v>27557</v>
      </c>
      <c r="C22" s="72">
        <v>12248</v>
      </c>
      <c r="D22" s="72" t="s">
        <v>41</v>
      </c>
      <c r="E22" s="72">
        <v>9748</v>
      </c>
      <c r="F22" s="72">
        <v>5561</v>
      </c>
      <c r="G22" s="72" t="s">
        <v>46</v>
      </c>
      <c r="H22" s="72" t="s">
        <v>46</v>
      </c>
      <c r="I22" s="41" t="s">
        <v>152</v>
      </c>
      <c r="J22" s="42"/>
      <c r="M22" s="74"/>
      <c r="N22" s="55"/>
      <c r="V22" s="52">
        <v>27421</v>
      </c>
    </row>
    <row r="23" spans="1:22" ht="11.45" customHeight="1">
      <c r="A23" s="50" t="s">
        <v>153</v>
      </c>
      <c r="B23" s="32">
        <f>SUM(B24:B27)</f>
        <v>2068815</v>
      </c>
      <c r="C23" s="32">
        <f>SUM(C24:C27)</f>
        <v>1478087</v>
      </c>
      <c r="D23" s="79" t="s">
        <v>41</v>
      </c>
      <c r="E23" s="32">
        <f>SUM(E24:E27)</f>
        <v>452272</v>
      </c>
      <c r="F23" s="32">
        <f>SUM(F24:F27)</f>
        <v>35700</v>
      </c>
      <c r="G23" s="32">
        <f>SUM(G24:G27)</f>
        <v>21761</v>
      </c>
      <c r="H23" s="32">
        <f>SUM(H24:H27)</f>
        <v>80995</v>
      </c>
      <c r="I23" s="34" t="s">
        <v>154</v>
      </c>
      <c r="J23" s="50"/>
      <c r="M23" s="36"/>
      <c r="N23" s="55"/>
      <c r="V23" s="37">
        <v>0</v>
      </c>
    </row>
    <row r="24" spans="1:22" ht="11.45" customHeight="1">
      <c r="A24" s="47" t="s">
        <v>155</v>
      </c>
      <c r="B24" s="39">
        <f t="shared" si="1"/>
        <v>193690</v>
      </c>
      <c r="C24" s="72">
        <v>77476</v>
      </c>
      <c r="D24" s="72" t="s">
        <v>41</v>
      </c>
      <c r="E24" s="72">
        <v>103640</v>
      </c>
      <c r="F24" s="72">
        <v>11205</v>
      </c>
      <c r="G24" s="72">
        <v>364</v>
      </c>
      <c r="H24" s="72">
        <v>1005</v>
      </c>
      <c r="I24" s="41" t="s">
        <v>156</v>
      </c>
      <c r="J24" s="47"/>
      <c r="M24" s="43"/>
      <c r="N24" s="55"/>
      <c r="V24" s="37">
        <v>0</v>
      </c>
    </row>
    <row r="25" spans="1:22" ht="11.45" customHeight="1">
      <c r="A25" s="47" t="s">
        <v>157</v>
      </c>
      <c r="B25" s="39">
        <f t="shared" si="1"/>
        <v>1715020</v>
      </c>
      <c r="C25" s="72">
        <v>1331877</v>
      </c>
      <c r="D25" s="72" t="s">
        <v>41</v>
      </c>
      <c r="E25" s="72">
        <v>279283</v>
      </c>
      <c r="F25" s="72">
        <v>3490</v>
      </c>
      <c r="G25" s="72">
        <v>20380</v>
      </c>
      <c r="H25" s="72">
        <v>79990</v>
      </c>
      <c r="I25" s="41" t="s">
        <v>158</v>
      </c>
      <c r="J25" s="47"/>
      <c r="M25" s="43"/>
      <c r="N25" s="55"/>
      <c r="V25" s="37">
        <v>12559</v>
      </c>
    </row>
    <row r="26" spans="1:22" ht="11.45" customHeight="1">
      <c r="A26" s="80" t="s">
        <v>159</v>
      </c>
      <c r="B26" s="39">
        <f t="shared" si="1"/>
        <v>74888</v>
      </c>
      <c r="C26" s="72">
        <v>28977</v>
      </c>
      <c r="D26" s="72" t="s">
        <v>41</v>
      </c>
      <c r="E26" s="72">
        <v>33205</v>
      </c>
      <c r="F26" s="72">
        <v>11689</v>
      </c>
      <c r="G26" s="72">
        <v>1017</v>
      </c>
      <c r="H26" s="72" t="s">
        <v>46</v>
      </c>
      <c r="I26" s="41" t="s">
        <v>160</v>
      </c>
      <c r="J26" s="80"/>
      <c r="M26" s="43"/>
      <c r="N26" s="55"/>
      <c r="V26" s="37">
        <v>14862</v>
      </c>
    </row>
    <row r="27" spans="1:22" s="51" customFormat="1" ht="11.45" customHeight="1">
      <c r="A27" s="42" t="s">
        <v>161</v>
      </c>
      <c r="B27" s="39">
        <f t="shared" si="1"/>
        <v>85217</v>
      </c>
      <c r="C27" s="72">
        <v>39757</v>
      </c>
      <c r="D27" s="72" t="s">
        <v>41</v>
      </c>
      <c r="E27" s="72">
        <v>36144</v>
      </c>
      <c r="F27" s="72">
        <v>9316</v>
      </c>
      <c r="G27" s="72" t="s">
        <v>46</v>
      </c>
      <c r="H27" s="72" t="s">
        <v>46</v>
      </c>
      <c r="I27" s="41" t="s">
        <v>162</v>
      </c>
      <c r="J27" s="42"/>
      <c r="M27" s="53"/>
      <c r="V27" s="52">
        <v>16835</v>
      </c>
    </row>
    <row r="28" spans="1:22" ht="11.45" customHeight="1">
      <c r="A28" s="49" t="s">
        <v>163</v>
      </c>
      <c r="B28" s="32">
        <f>SUM(B29:B32)</f>
        <v>476342</v>
      </c>
      <c r="C28" s="32">
        <f>SUM(C29:C32)</f>
        <v>300022</v>
      </c>
      <c r="D28" s="79" t="s">
        <v>41</v>
      </c>
      <c r="E28" s="32">
        <f>SUM(E29:E32)</f>
        <v>117301</v>
      </c>
      <c r="F28" s="32">
        <f>SUM(F29:F32)</f>
        <v>50044</v>
      </c>
      <c r="G28" s="32">
        <f>SUM(G29:G32)</f>
        <v>1671</v>
      </c>
      <c r="H28" s="32">
        <f>SUM(H29:H32)</f>
        <v>7304</v>
      </c>
      <c r="I28" s="34" t="s">
        <v>164</v>
      </c>
      <c r="J28" s="50"/>
      <c r="M28" s="36"/>
      <c r="V28" s="37">
        <v>0</v>
      </c>
    </row>
    <row r="29" spans="1:22" ht="11.45" customHeight="1">
      <c r="A29" s="46" t="s">
        <v>165</v>
      </c>
      <c r="B29" s="72">
        <f>SUM(C29:H29)</f>
        <v>372283</v>
      </c>
      <c r="C29" s="72">
        <v>238755</v>
      </c>
      <c r="D29" s="72" t="s">
        <v>41</v>
      </c>
      <c r="E29" s="72">
        <v>89307</v>
      </c>
      <c r="F29" s="72">
        <v>37242</v>
      </c>
      <c r="G29" s="72">
        <v>1386</v>
      </c>
      <c r="H29" s="72">
        <v>5593</v>
      </c>
      <c r="I29" s="41" t="s">
        <v>166</v>
      </c>
      <c r="J29" s="47"/>
      <c r="M29" s="43"/>
      <c r="V29" s="37">
        <v>16835</v>
      </c>
    </row>
    <row r="30" spans="1:22" ht="11.45" customHeight="1">
      <c r="A30" s="46" t="s">
        <v>167</v>
      </c>
      <c r="B30" s="72">
        <f>SUM(C30:H30)</f>
        <v>74989</v>
      </c>
      <c r="C30" s="72">
        <v>43264</v>
      </c>
      <c r="D30" s="72" t="s">
        <v>41</v>
      </c>
      <c r="E30" s="72">
        <v>19429</v>
      </c>
      <c r="F30" s="72">
        <v>10300</v>
      </c>
      <c r="G30" s="72">
        <v>285</v>
      </c>
      <c r="H30" s="72">
        <v>1711</v>
      </c>
      <c r="I30" s="41" t="s">
        <v>168</v>
      </c>
      <c r="J30" s="47"/>
      <c r="M30" s="43"/>
      <c r="V30" s="37"/>
    </row>
    <row r="31" spans="1:22" s="51" customFormat="1" ht="11.45" customHeight="1">
      <c r="A31" s="81" t="s">
        <v>169</v>
      </c>
      <c r="B31" s="72">
        <f>SUM(C31:H31)</f>
        <v>15047</v>
      </c>
      <c r="C31" s="72">
        <v>10071</v>
      </c>
      <c r="D31" s="72" t="s">
        <v>41</v>
      </c>
      <c r="E31" s="72">
        <v>3635</v>
      </c>
      <c r="F31" s="72">
        <v>1341</v>
      </c>
      <c r="G31" s="72" t="s">
        <v>46</v>
      </c>
      <c r="H31" s="72" t="s">
        <v>46</v>
      </c>
      <c r="I31" s="55" t="s">
        <v>170</v>
      </c>
      <c r="J31" s="47"/>
      <c r="M31" s="43"/>
      <c r="V31" s="52">
        <v>42572</v>
      </c>
    </row>
    <row r="32" spans="1:22" ht="11.45" customHeight="1">
      <c r="A32" s="82" t="s">
        <v>171</v>
      </c>
      <c r="B32" s="72">
        <f>SUM(C32:H32)</f>
        <v>14023</v>
      </c>
      <c r="C32" s="72">
        <v>7932</v>
      </c>
      <c r="D32" s="72" t="s">
        <v>41</v>
      </c>
      <c r="E32" s="72">
        <v>4930</v>
      </c>
      <c r="F32" s="72">
        <v>1161</v>
      </c>
      <c r="G32" s="72" t="s">
        <v>46</v>
      </c>
      <c r="H32" s="72" t="s">
        <v>46</v>
      </c>
      <c r="I32" s="55" t="s">
        <v>172</v>
      </c>
      <c r="J32" s="47"/>
      <c r="M32" s="43"/>
      <c r="V32" s="37"/>
    </row>
    <row r="33" spans="1:22" ht="11.45" customHeight="1">
      <c r="A33" s="49" t="s">
        <v>173</v>
      </c>
      <c r="B33" s="32">
        <f t="shared" ref="B33:G33" si="2">SUM(B34:B36)</f>
        <v>493532</v>
      </c>
      <c r="C33" s="32">
        <f t="shared" si="2"/>
        <v>176635</v>
      </c>
      <c r="D33" s="79" t="s">
        <v>41</v>
      </c>
      <c r="E33" s="32">
        <f t="shared" si="2"/>
        <v>274906</v>
      </c>
      <c r="F33" s="32">
        <f t="shared" si="2"/>
        <v>38784</v>
      </c>
      <c r="G33" s="32">
        <f t="shared" si="2"/>
        <v>555</v>
      </c>
      <c r="H33" s="32">
        <f>SUM(H34:H36)</f>
        <v>2652</v>
      </c>
      <c r="I33" s="34" t="s">
        <v>174</v>
      </c>
      <c r="J33" s="50"/>
      <c r="M33" s="36"/>
      <c r="V33" s="37">
        <v>4322</v>
      </c>
    </row>
    <row r="34" spans="1:22" ht="11.45" customHeight="1">
      <c r="A34" s="46" t="s">
        <v>175</v>
      </c>
      <c r="B34" s="39">
        <f>SUM(C34:H34)</f>
        <v>27887</v>
      </c>
      <c r="C34" s="72">
        <v>13857</v>
      </c>
      <c r="D34" s="72" t="s">
        <v>41</v>
      </c>
      <c r="E34" s="72">
        <v>12085</v>
      </c>
      <c r="F34" s="72">
        <v>1932</v>
      </c>
      <c r="G34" s="72">
        <v>7</v>
      </c>
      <c r="H34" s="72">
        <v>6</v>
      </c>
      <c r="I34" s="41" t="s">
        <v>176</v>
      </c>
      <c r="J34" s="47"/>
      <c r="M34" s="43"/>
      <c r="V34" s="37">
        <v>38250</v>
      </c>
    </row>
    <row r="35" spans="1:22" s="51" customFormat="1" ht="11.45" customHeight="1">
      <c r="A35" s="38" t="s">
        <v>177</v>
      </c>
      <c r="B35" s="39">
        <f>SUM(C35:H35)</f>
        <v>400678</v>
      </c>
      <c r="C35" s="72">
        <v>143200</v>
      </c>
      <c r="D35" s="72" t="s">
        <v>41</v>
      </c>
      <c r="E35" s="72">
        <v>222741</v>
      </c>
      <c r="F35" s="72">
        <v>31543</v>
      </c>
      <c r="G35" s="72">
        <v>548</v>
      </c>
      <c r="H35" s="72">
        <v>2646</v>
      </c>
      <c r="I35" s="41" t="s">
        <v>178</v>
      </c>
      <c r="J35" s="42"/>
      <c r="M35" s="43"/>
      <c r="V35" s="52">
        <v>109322</v>
      </c>
    </row>
    <row r="36" spans="1:22" s="51" customFormat="1" ht="11.45" customHeight="1">
      <c r="A36" s="83" t="s">
        <v>179</v>
      </c>
      <c r="B36" s="39">
        <f>SUM(C36:H36)</f>
        <v>64967</v>
      </c>
      <c r="C36" s="72">
        <v>19578</v>
      </c>
      <c r="D36" s="72" t="s">
        <v>41</v>
      </c>
      <c r="E36" s="72">
        <v>40080</v>
      </c>
      <c r="F36" s="72">
        <v>5309</v>
      </c>
      <c r="G36" s="72" t="s">
        <v>46</v>
      </c>
      <c r="H36" s="72" t="s">
        <v>46</v>
      </c>
      <c r="I36" s="55" t="s">
        <v>180</v>
      </c>
      <c r="J36" s="42"/>
      <c r="M36" s="43"/>
      <c r="V36" s="52"/>
    </row>
    <row r="37" spans="1:22" ht="11.45" customHeight="1">
      <c r="A37" s="49" t="s">
        <v>181</v>
      </c>
      <c r="B37" s="32">
        <f t="shared" ref="B37:G37" si="3">SUM(B38:B43)</f>
        <v>473657</v>
      </c>
      <c r="C37" s="32">
        <f t="shared" si="3"/>
        <v>250684</v>
      </c>
      <c r="D37" s="79" t="s">
        <v>41</v>
      </c>
      <c r="E37" s="32">
        <f t="shared" si="3"/>
        <v>155169</v>
      </c>
      <c r="F37" s="32">
        <f t="shared" si="3"/>
        <v>32552</v>
      </c>
      <c r="G37" s="32">
        <f t="shared" si="3"/>
        <v>8706</v>
      </c>
      <c r="H37" s="32">
        <f>SUM(H38:H43)</f>
        <v>26546</v>
      </c>
      <c r="I37" s="34" t="s">
        <v>182</v>
      </c>
      <c r="J37" s="50"/>
      <c r="M37" s="36"/>
      <c r="V37" s="37">
        <v>642</v>
      </c>
    </row>
    <row r="38" spans="1:22" ht="11.45" customHeight="1">
      <c r="A38" s="46" t="s">
        <v>183</v>
      </c>
      <c r="B38" s="39">
        <f t="shared" ref="B38:B43" si="4">SUM(C38:H38)</f>
        <v>9808</v>
      </c>
      <c r="C38" s="72">
        <v>6176</v>
      </c>
      <c r="D38" s="72" t="s">
        <v>41</v>
      </c>
      <c r="E38" s="72">
        <v>2361</v>
      </c>
      <c r="F38" s="72">
        <v>1271</v>
      </c>
      <c r="G38" s="72" t="s">
        <v>46</v>
      </c>
      <c r="H38" s="72" t="s">
        <v>46</v>
      </c>
      <c r="I38" s="41" t="s">
        <v>184</v>
      </c>
      <c r="J38" s="47"/>
      <c r="M38" s="43"/>
      <c r="V38" s="37">
        <v>12140</v>
      </c>
    </row>
    <row r="39" spans="1:22" ht="11.45" customHeight="1">
      <c r="A39" s="46" t="s">
        <v>185</v>
      </c>
      <c r="B39" s="39">
        <f t="shared" si="4"/>
        <v>143424</v>
      </c>
      <c r="C39" s="72">
        <v>86296</v>
      </c>
      <c r="D39" s="72" t="s">
        <v>41</v>
      </c>
      <c r="E39" s="72">
        <v>45564</v>
      </c>
      <c r="F39" s="72">
        <v>9346</v>
      </c>
      <c r="G39" s="72">
        <v>305</v>
      </c>
      <c r="H39" s="72">
        <v>1913</v>
      </c>
      <c r="I39" s="41" t="s">
        <v>186</v>
      </c>
      <c r="J39" s="47"/>
      <c r="M39" s="43"/>
      <c r="V39" s="37">
        <v>30996</v>
      </c>
    </row>
    <row r="40" spans="1:22" ht="11.45" customHeight="1">
      <c r="A40" s="46" t="s">
        <v>187</v>
      </c>
      <c r="B40" s="39">
        <f t="shared" si="4"/>
        <v>43851</v>
      </c>
      <c r="C40" s="72">
        <v>24560</v>
      </c>
      <c r="D40" s="72" t="s">
        <v>41</v>
      </c>
      <c r="E40" s="72">
        <v>12135</v>
      </c>
      <c r="F40" s="72">
        <v>6368</v>
      </c>
      <c r="G40" s="72">
        <v>102</v>
      </c>
      <c r="H40" s="72">
        <v>686</v>
      </c>
      <c r="I40" s="41" t="s">
        <v>188</v>
      </c>
      <c r="J40" s="47"/>
      <c r="M40" s="43"/>
      <c r="V40" s="37">
        <v>23902</v>
      </c>
    </row>
    <row r="41" spans="1:22" ht="11.45" customHeight="1">
      <c r="A41" s="46" t="s">
        <v>189</v>
      </c>
      <c r="B41" s="39">
        <f t="shared" si="4"/>
        <v>143279</v>
      </c>
      <c r="C41" s="72">
        <v>62057</v>
      </c>
      <c r="D41" s="72" t="s">
        <v>41</v>
      </c>
      <c r="E41" s="72">
        <v>48434</v>
      </c>
      <c r="F41" s="72">
        <v>3478</v>
      </c>
      <c r="G41" s="72">
        <v>7784</v>
      </c>
      <c r="H41" s="72">
        <v>21526</v>
      </c>
      <c r="I41" s="41" t="s">
        <v>190</v>
      </c>
      <c r="J41" s="47"/>
      <c r="M41" s="43"/>
      <c r="V41" s="37">
        <v>41642</v>
      </c>
    </row>
    <row r="42" spans="1:22" s="51" customFormat="1" ht="11.45" customHeight="1">
      <c r="A42" s="38" t="s">
        <v>191</v>
      </c>
      <c r="B42" s="39">
        <f t="shared" si="4"/>
        <v>110875</v>
      </c>
      <c r="C42" s="72">
        <v>62248</v>
      </c>
      <c r="D42" s="72" t="s">
        <v>41</v>
      </c>
      <c r="E42" s="72">
        <v>37554</v>
      </c>
      <c r="F42" s="72">
        <v>8208</v>
      </c>
      <c r="G42" s="72">
        <v>459</v>
      </c>
      <c r="H42" s="72">
        <v>2406</v>
      </c>
      <c r="I42" s="41" t="s">
        <v>192</v>
      </c>
      <c r="J42" s="42"/>
      <c r="M42" s="53"/>
      <c r="V42" s="52">
        <v>46180</v>
      </c>
    </row>
    <row r="43" spans="1:22" s="51" customFormat="1" ht="11.45" customHeight="1">
      <c r="A43" s="83" t="s">
        <v>193</v>
      </c>
      <c r="B43" s="39">
        <f t="shared" si="4"/>
        <v>22420</v>
      </c>
      <c r="C43" s="72">
        <v>9347</v>
      </c>
      <c r="D43" s="72" t="s">
        <v>41</v>
      </c>
      <c r="E43" s="72">
        <v>9121</v>
      </c>
      <c r="F43" s="72">
        <v>3881</v>
      </c>
      <c r="G43" s="72">
        <v>56</v>
      </c>
      <c r="H43" s="72">
        <v>15</v>
      </c>
      <c r="I43" s="55" t="s">
        <v>194</v>
      </c>
      <c r="J43" s="42"/>
      <c r="M43" s="53"/>
      <c r="V43" s="52"/>
    </row>
    <row r="44" spans="1:22" ht="11.45" customHeight="1">
      <c r="A44" s="50" t="s">
        <v>195</v>
      </c>
      <c r="B44" s="32">
        <f t="shared" ref="B44:H44" si="5">SUM(B45:B47)</f>
        <v>1217978</v>
      </c>
      <c r="C44" s="32">
        <f t="shared" si="5"/>
        <v>780308</v>
      </c>
      <c r="D44" s="79" t="s">
        <v>41</v>
      </c>
      <c r="E44" s="32">
        <f t="shared" si="5"/>
        <v>355433</v>
      </c>
      <c r="F44" s="32">
        <f t="shared" si="5"/>
        <v>58811</v>
      </c>
      <c r="G44" s="32">
        <f t="shared" si="5"/>
        <v>1532</v>
      </c>
      <c r="H44" s="32">
        <f t="shared" si="5"/>
        <v>21894</v>
      </c>
      <c r="I44" s="34" t="s">
        <v>196</v>
      </c>
      <c r="J44" s="50"/>
      <c r="M44" s="36"/>
      <c r="V44" s="37">
        <v>3441</v>
      </c>
    </row>
    <row r="45" spans="1:22" ht="11.45" customHeight="1">
      <c r="A45" s="47" t="s">
        <v>197</v>
      </c>
      <c r="B45" s="39">
        <f>SUM(C45:H45)</f>
        <v>27668</v>
      </c>
      <c r="C45" s="72">
        <v>14424</v>
      </c>
      <c r="D45" s="72" t="s">
        <v>41</v>
      </c>
      <c r="E45" s="72">
        <v>11234</v>
      </c>
      <c r="F45" s="72">
        <v>2001</v>
      </c>
      <c r="G45" s="72">
        <v>9</v>
      </c>
      <c r="H45" s="72" t="s">
        <v>46</v>
      </c>
      <c r="I45" s="41" t="s">
        <v>198</v>
      </c>
      <c r="J45" s="47"/>
      <c r="M45" s="43"/>
      <c r="V45" s="37">
        <v>35604</v>
      </c>
    </row>
    <row r="46" spans="1:22" ht="11.45" customHeight="1">
      <c r="A46" s="42" t="s">
        <v>199</v>
      </c>
      <c r="B46" s="39">
        <f>SUM(C46:H46)</f>
        <v>1150167</v>
      </c>
      <c r="C46" s="72">
        <v>738752</v>
      </c>
      <c r="D46" s="72" t="s">
        <v>41</v>
      </c>
      <c r="E46" s="72">
        <v>335250</v>
      </c>
      <c r="F46" s="72">
        <v>53169</v>
      </c>
      <c r="G46" s="72">
        <v>1384</v>
      </c>
      <c r="H46" s="72">
        <v>21612</v>
      </c>
      <c r="I46" s="41" t="s">
        <v>200</v>
      </c>
      <c r="J46" s="42"/>
      <c r="M46" s="43"/>
      <c r="V46" s="37">
        <v>7135</v>
      </c>
    </row>
    <row r="47" spans="1:22" ht="11.45" customHeight="1">
      <c r="A47" s="47" t="s">
        <v>201</v>
      </c>
      <c r="B47" s="39">
        <f>SUM(C47:H47)</f>
        <v>40143</v>
      </c>
      <c r="C47" s="72">
        <v>27132</v>
      </c>
      <c r="D47" s="72" t="s">
        <v>41</v>
      </c>
      <c r="E47" s="72">
        <v>8949</v>
      </c>
      <c r="F47" s="72">
        <v>3641</v>
      </c>
      <c r="G47" s="72">
        <v>139</v>
      </c>
      <c r="H47" s="72">
        <v>282</v>
      </c>
      <c r="I47" s="41" t="s">
        <v>202</v>
      </c>
      <c r="J47" s="47"/>
      <c r="M47" s="43"/>
      <c r="V47" s="37">
        <v>14066</v>
      </c>
    </row>
    <row r="48" spans="1:22" ht="11.45" customHeight="1">
      <c r="A48" s="50" t="s">
        <v>203</v>
      </c>
      <c r="B48" s="32">
        <f t="shared" ref="B48:H48" si="6">SUM(B49:B52)</f>
        <v>261463</v>
      </c>
      <c r="C48" s="32">
        <f t="shared" si="6"/>
        <v>137147</v>
      </c>
      <c r="D48" s="79" t="s">
        <v>41</v>
      </c>
      <c r="E48" s="32">
        <f t="shared" si="6"/>
        <v>103473</v>
      </c>
      <c r="F48" s="32">
        <f t="shared" si="6"/>
        <v>17265</v>
      </c>
      <c r="G48" s="32">
        <f t="shared" si="6"/>
        <v>591</v>
      </c>
      <c r="H48" s="32">
        <f t="shared" si="6"/>
        <v>2987</v>
      </c>
      <c r="I48" s="34" t="s">
        <v>204</v>
      </c>
      <c r="J48" s="50"/>
      <c r="M48" s="36"/>
      <c r="V48" s="37">
        <v>7699</v>
      </c>
    </row>
    <row r="49" spans="1:22" ht="11.45" customHeight="1">
      <c r="A49" s="46" t="s">
        <v>205</v>
      </c>
      <c r="B49" s="39">
        <f>SUM(C49:H49)</f>
        <v>107169</v>
      </c>
      <c r="C49" s="72">
        <v>63009</v>
      </c>
      <c r="D49" s="72" t="s">
        <v>41</v>
      </c>
      <c r="E49" s="72">
        <v>32593</v>
      </c>
      <c r="F49" s="72">
        <v>9273</v>
      </c>
      <c r="G49" s="72">
        <v>386</v>
      </c>
      <c r="H49" s="72">
        <v>1908</v>
      </c>
      <c r="I49" s="41" t="s">
        <v>206</v>
      </c>
      <c r="J49" s="47"/>
      <c r="M49" s="43"/>
      <c r="V49" s="37">
        <v>61120</v>
      </c>
    </row>
    <row r="50" spans="1:22" ht="11.45" customHeight="1">
      <c r="A50" s="82" t="s">
        <v>207</v>
      </c>
      <c r="B50" s="39">
        <f t="shared" ref="B50:B59" si="7">SUM(C50:H50)</f>
        <v>17176</v>
      </c>
      <c r="C50" s="72">
        <v>8650</v>
      </c>
      <c r="D50" s="72" t="s">
        <v>41</v>
      </c>
      <c r="E50" s="72">
        <v>6059</v>
      </c>
      <c r="F50" s="72">
        <v>2308</v>
      </c>
      <c r="G50" s="72">
        <v>124</v>
      </c>
      <c r="H50" s="72">
        <v>35</v>
      </c>
      <c r="I50" s="55" t="s">
        <v>208</v>
      </c>
    </row>
    <row r="51" spans="1:22" s="51" customFormat="1" ht="11.45" customHeight="1">
      <c r="A51" s="46" t="s">
        <v>209</v>
      </c>
      <c r="B51" s="39">
        <f t="shared" si="7"/>
        <v>29912</v>
      </c>
      <c r="C51" s="72">
        <v>18284</v>
      </c>
      <c r="D51" s="72" t="s">
        <v>41</v>
      </c>
      <c r="E51" s="72">
        <v>8363</v>
      </c>
      <c r="F51" s="72">
        <v>3265</v>
      </c>
      <c r="G51" s="72" t="s">
        <v>46</v>
      </c>
      <c r="H51" s="72" t="s">
        <v>46</v>
      </c>
      <c r="I51" s="41" t="s">
        <v>210</v>
      </c>
      <c r="J51" s="47"/>
      <c r="M51" s="43"/>
      <c r="V51" s="52">
        <v>28676</v>
      </c>
    </row>
    <row r="52" spans="1:22" ht="11.45" customHeight="1">
      <c r="A52" s="46" t="s">
        <v>211</v>
      </c>
      <c r="B52" s="39">
        <f t="shared" si="7"/>
        <v>107206</v>
      </c>
      <c r="C52" s="72">
        <v>47204</v>
      </c>
      <c r="D52" s="72" t="s">
        <v>41</v>
      </c>
      <c r="E52" s="72">
        <v>56458</v>
      </c>
      <c r="F52" s="72">
        <v>2419</v>
      </c>
      <c r="G52" s="72">
        <v>81</v>
      </c>
      <c r="H52" s="72">
        <v>1044</v>
      </c>
      <c r="I52" s="41" t="s">
        <v>212</v>
      </c>
      <c r="J52" s="47"/>
      <c r="M52" s="43"/>
      <c r="V52" s="37">
        <v>9516</v>
      </c>
    </row>
    <row r="53" spans="1:22" ht="11.45" customHeight="1">
      <c r="A53" s="50" t="s">
        <v>213</v>
      </c>
      <c r="B53" s="32">
        <f t="shared" si="7"/>
        <v>315727</v>
      </c>
      <c r="C53" s="84">
        <f t="shared" ref="C53:H53" si="8">SUM(C54:C59)</f>
        <v>188385</v>
      </c>
      <c r="D53" s="79" t="s">
        <v>41</v>
      </c>
      <c r="E53" s="84">
        <f t="shared" si="8"/>
        <v>98706</v>
      </c>
      <c r="F53" s="84">
        <f t="shared" si="8"/>
        <v>22008</v>
      </c>
      <c r="G53" s="84">
        <f t="shared" si="8"/>
        <v>720</v>
      </c>
      <c r="H53" s="84">
        <f t="shared" si="8"/>
        <v>5908</v>
      </c>
      <c r="I53" s="34" t="s">
        <v>214</v>
      </c>
      <c r="J53" s="50"/>
      <c r="M53" s="36"/>
      <c r="V53" s="37">
        <v>14103</v>
      </c>
    </row>
    <row r="54" spans="1:22" ht="11.45" customHeight="1">
      <c r="A54" s="47" t="s">
        <v>215</v>
      </c>
      <c r="B54" s="39">
        <f t="shared" si="7"/>
        <v>29310</v>
      </c>
      <c r="C54" s="72">
        <v>15095</v>
      </c>
      <c r="D54" s="72" t="s">
        <v>41</v>
      </c>
      <c r="E54" s="72">
        <v>11907</v>
      </c>
      <c r="F54" s="72">
        <v>1973</v>
      </c>
      <c r="G54" s="72" t="s">
        <v>46</v>
      </c>
      <c r="H54" s="72">
        <v>335</v>
      </c>
      <c r="I54" s="41" t="s">
        <v>216</v>
      </c>
      <c r="J54" s="47"/>
      <c r="M54" s="43"/>
      <c r="V54" s="37">
        <v>2023</v>
      </c>
    </row>
    <row r="55" spans="1:22" ht="11.45" customHeight="1">
      <c r="A55" s="47" t="s">
        <v>217</v>
      </c>
      <c r="B55" s="39">
        <f t="shared" si="7"/>
        <v>98210</v>
      </c>
      <c r="C55" s="72">
        <v>67602</v>
      </c>
      <c r="D55" s="72" t="s">
        <v>41</v>
      </c>
      <c r="E55" s="72">
        <v>22223</v>
      </c>
      <c r="F55" s="72">
        <v>8266</v>
      </c>
      <c r="G55" s="72" t="s">
        <v>46</v>
      </c>
      <c r="H55" s="72">
        <v>119</v>
      </c>
      <c r="I55" s="41" t="s">
        <v>218</v>
      </c>
      <c r="J55" s="47"/>
      <c r="M55" s="43"/>
      <c r="V55" s="37">
        <v>2598</v>
      </c>
    </row>
    <row r="56" spans="1:22" ht="11.45" customHeight="1">
      <c r="A56" s="85" t="s">
        <v>219</v>
      </c>
      <c r="B56" s="39">
        <f t="shared" si="7"/>
        <v>22222</v>
      </c>
      <c r="C56" s="72">
        <v>12290</v>
      </c>
      <c r="D56" s="72" t="s">
        <v>41</v>
      </c>
      <c r="E56" s="72">
        <v>7222</v>
      </c>
      <c r="F56" s="72">
        <v>1972</v>
      </c>
      <c r="G56" s="72">
        <v>93</v>
      </c>
      <c r="H56" s="72">
        <v>645</v>
      </c>
      <c r="I56" s="86" t="s">
        <v>220</v>
      </c>
      <c r="J56" s="85"/>
      <c r="M56" s="86"/>
      <c r="V56" s="37">
        <v>436</v>
      </c>
    </row>
    <row r="57" spans="1:22" ht="11.45" customHeight="1">
      <c r="A57" s="87" t="s">
        <v>221</v>
      </c>
      <c r="B57" s="39">
        <f t="shared" si="7"/>
        <v>16893</v>
      </c>
      <c r="C57" s="72">
        <v>10625</v>
      </c>
      <c r="D57" s="72" t="s">
        <v>41</v>
      </c>
      <c r="E57" s="72">
        <v>4575</v>
      </c>
      <c r="F57" s="72">
        <v>1455</v>
      </c>
      <c r="G57" s="72">
        <v>140</v>
      </c>
      <c r="H57" s="72">
        <v>98</v>
      </c>
      <c r="I57" s="55" t="s">
        <v>222</v>
      </c>
      <c r="J57" s="85"/>
      <c r="M57" s="86"/>
      <c r="V57" s="37"/>
    </row>
    <row r="58" spans="1:22" ht="11.45" customHeight="1">
      <c r="A58" s="42" t="s">
        <v>223</v>
      </c>
      <c r="B58" s="39">
        <f t="shared" si="7"/>
        <v>93846</v>
      </c>
      <c r="C58" s="72">
        <v>51308</v>
      </c>
      <c r="D58" s="72" t="s">
        <v>41</v>
      </c>
      <c r="E58" s="72">
        <v>32196</v>
      </c>
      <c r="F58" s="72">
        <v>6679</v>
      </c>
      <c r="G58" s="72">
        <v>168</v>
      </c>
      <c r="H58" s="72">
        <v>3495</v>
      </c>
      <c r="I58" s="41" t="s">
        <v>224</v>
      </c>
      <c r="J58" s="42"/>
      <c r="M58" s="53"/>
    </row>
    <row r="59" spans="1:22" s="51" customFormat="1" ht="11.45" customHeight="1">
      <c r="A59" s="47" t="s">
        <v>225</v>
      </c>
      <c r="B59" s="39">
        <f t="shared" si="7"/>
        <v>55246</v>
      </c>
      <c r="C59" s="72">
        <v>31465</v>
      </c>
      <c r="D59" s="72" t="s">
        <v>41</v>
      </c>
      <c r="E59" s="72">
        <v>20583</v>
      </c>
      <c r="F59" s="72">
        <v>1663</v>
      </c>
      <c r="G59" s="72">
        <v>319</v>
      </c>
      <c r="H59" s="72">
        <v>1216</v>
      </c>
      <c r="I59" s="41" t="s">
        <v>226</v>
      </c>
      <c r="J59" s="47"/>
      <c r="M59" s="43"/>
      <c r="V59" s="52">
        <v>1167963</v>
      </c>
    </row>
    <row r="60" spans="1:22" ht="11.45" customHeight="1">
      <c r="A60" s="51"/>
      <c r="I60" s="88"/>
      <c r="J60" s="47"/>
      <c r="M60" s="43"/>
    </row>
    <row r="61" spans="1:22" s="14" customFormat="1" ht="11.45" customHeight="1">
      <c r="A61" s="89" t="s">
        <v>227</v>
      </c>
      <c r="B61" s="26">
        <f>SUM(B53,B44,B48,B37,B33,B28,B23,B12,'[7]22'!B12,'[7]22'!B14,'[7]22'!B17,'[7]22'!B23,'[7]22'!B33,'[7]22'!B37,'[7]22'!B42,'[7]22'!B49)</f>
        <v>9450283</v>
      </c>
      <c r="C61" s="26">
        <f>SUM(C53,C44,C48,C37,C33,C28,C23,C12,'[7]22'!C12,'[7]22'!C14,'[7]22'!C17,'[7]22'!C23,'[7]22'!C33,'[7]22'!C37,'[7]22'!C42,'[7]22'!C49)</f>
        <v>5807842</v>
      </c>
      <c r="D61" s="26">
        <f>SUM(D53,D44,D48,D37,D33,D28,D23,D12,'[7]22'!D12,'[7]22'!D14,'[7]22'!D17,'[7]22'!D23,'[7]22'!D33,'[7]22'!D37,'[7]22'!D42,'[7]22'!D49)</f>
        <v>5820</v>
      </c>
      <c r="E61" s="26">
        <f>SUM(E53,E44,E48,E37,E33,E28,E23,E12,'[7]22'!E12,'[7]22'!E14,'[7]22'!E17,'[7]22'!E23,'[7]22'!E33,'[7]22'!E37,'[7]22'!E42,'[7]22'!E49)</f>
        <v>2845324</v>
      </c>
      <c r="F61" s="26">
        <f>SUM(F53,F44,F48,F37,F33,F28,F23,F12,'[7]22'!F12,'[7]22'!F14,'[7]22'!F17,'[7]22'!F23,'[7]22'!F33,'[7]22'!F37,'[7]22'!F42,'[7]22'!F49)</f>
        <v>511817</v>
      </c>
      <c r="G61" s="26">
        <f>SUM(G53,G44,G48,G37,G33,G28,G23,G12,'[7]22'!G12,'[7]22'!G14,'[7]22'!G17,'[7]22'!G23,'[7]22'!G33,'[7]22'!G37,'[7]22'!G42,'[7]22'!G49)</f>
        <v>59498</v>
      </c>
      <c r="H61" s="26">
        <f>SUM(H53,H44,H48,H37,H33,H28,H23,H12,'[7]22'!H12,'[7]22'!H14,'[7]22'!H17,'[7]22'!H23,'[7]22'!H33,'[7]22'!H37,'[7]22'!H42,'[7]22'!H49)</f>
        <v>219982</v>
      </c>
      <c r="I61" s="56" t="s">
        <v>7</v>
      </c>
    </row>
    <row r="62" spans="1:22" ht="11.45" customHeight="1">
      <c r="A62" s="90"/>
      <c r="B62" s="52"/>
      <c r="C62" s="32"/>
      <c r="D62" s="91"/>
      <c r="E62" s="52"/>
      <c r="F62" s="52"/>
      <c r="G62" s="52"/>
      <c r="H62" s="52"/>
      <c r="J62" s="92"/>
    </row>
    <row r="63" spans="1:22" ht="14.25">
      <c r="B63" s="93"/>
      <c r="C63" s="93"/>
      <c r="E63" s="93"/>
      <c r="F63" s="93"/>
      <c r="G63" s="93"/>
      <c r="H63" s="93"/>
      <c r="J63" s="92"/>
    </row>
    <row r="64" spans="1:22" ht="14.25">
      <c r="B64" s="93"/>
      <c r="C64" s="93"/>
      <c r="D64" s="62">
        <f>SUM(C61:H61)</f>
        <v>9450283</v>
      </c>
      <c r="E64" s="93"/>
      <c r="F64" s="93"/>
      <c r="G64" s="93"/>
      <c r="H64" s="93"/>
      <c r="J64" s="92"/>
    </row>
    <row r="65" spans="1:12" ht="14.25">
      <c r="B65" s="93"/>
      <c r="C65" s="93"/>
      <c r="E65" s="93"/>
      <c r="F65" s="93"/>
      <c r="G65" s="93"/>
      <c r="H65" s="93"/>
      <c r="J65" s="92"/>
    </row>
    <row r="66" spans="1:12">
      <c r="B66" s="93"/>
    </row>
    <row r="67" spans="1:12" s="96" customFormat="1" ht="12.75" customHeight="1">
      <c r="A67" s="94" t="s">
        <v>228</v>
      </c>
      <c r="B67" s="95"/>
      <c r="C67" s="95"/>
      <c r="D67" s="95"/>
      <c r="E67" s="95"/>
      <c r="H67" s="97"/>
      <c r="I67" s="98" t="s">
        <v>229</v>
      </c>
      <c r="J67" s="97"/>
      <c r="K67" s="97"/>
      <c r="L67" s="99"/>
    </row>
  </sheetData>
  <mergeCells count="2">
    <mergeCell ref="G3:I3"/>
    <mergeCell ref="F4:I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22</vt:lpstr>
      <vt:lpstr>22(1)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2013-03-20T13:17:44Z</dcterms:created>
  <dcterms:modified xsi:type="dcterms:W3CDTF">2013-03-20T13:17:45Z</dcterms:modified>
</cp:coreProperties>
</file>