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 activeTab="3"/>
  </bookViews>
  <sheets>
    <sheet name="23" sheetId="4" r:id="rId1"/>
    <sheet name="23(1)" sheetId="5" r:id="rId2"/>
    <sheet name="23(2)" sheetId="6" r:id="rId3"/>
    <sheet name="23(3)" sheetId="7" r:id="rId4"/>
  </sheets>
  <externalReferences>
    <externalReference r:id="rId5"/>
    <externalReference r:id="rId6"/>
    <externalReference r:id="rId7"/>
    <externalReference r:id="rId8"/>
    <externalReference r:id="rId9"/>
  </externalReferences>
  <definedNames>
    <definedName name="____f100">#REF!</definedName>
    <definedName name="___f100">#REF!</definedName>
    <definedName name="__f100">#REF!</definedName>
    <definedName name="_f100">#REF!</definedName>
    <definedName name="_Key1" localSheetId="0" hidden="1">[1]HOPITAUX!$B$5:$B$121</definedName>
    <definedName name="_Key1" localSheetId="1" hidden="1">[1]HOPITAUX!$B$5:$B$121</definedName>
    <definedName name="_Key1" localSheetId="2" hidden="1">[1]HOPITAUX!$B$5:$B$121</definedName>
    <definedName name="_Key1" localSheetId="3" hidden="1">[1]HOPITAUX!$B$5:$B$121</definedName>
    <definedName name="_Key1" hidden="1">#REF!</definedName>
    <definedName name="_Key2" hidden="1">[3]litsexistants!#REF!</definedName>
    <definedName name="_Order1" hidden="1">255</definedName>
    <definedName name="_Order2" hidden="1">255</definedName>
    <definedName name="_Regression_Int" localSheetId="0" hidden="1">1</definedName>
    <definedName name="_Regression_Int" localSheetId="1" hidden="1">1</definedName>
    <definedName name="_Regression_Int" localSheetId="2" hidden="1">1</definedName>
    <definedName name="_Regression_Int" localSheetId="3" hidden="1">1</definedName>
    <definedName name="_Regression_Int" hidden="1">1</definedName>
    <definedName name="_Sort" localSheetId="0" hidden="1">[1]HOPITAUX!$B$5:$E$121</definedName>
    <definedName name="_Sort" localSheetId="1" hidden="1">[1]HOPITAUX!$B$5:$E$121</definedName>
    <definedName name="_Sort" localSheetId="2" hidden="1">[1]HOPITAUX!$B$5:$E$121</definedName>
    <definedName name="_Sort" localSheetId="3" hidden="1">[1]HOPITAUX!$B$5:$E$121</definedName>
    <definedName name="_Sort" hidden="1">#REF!</definedName>
    <definedName name="Print_Area_MI" localSheetId="0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>#REF!</definedName>
    <definedName name="Zone_impres_MI" localSheetId="0">#REF!</definedName>
    <definedName name="Zone_impres_MI" localSheetId="1">#REF!</definedName>
    <definedName name="Zone_impres_MI" localSheetId="2">#REF!</definedName>
    <definedName name="Zone_impres_MI" localSheetId="3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H54" i="7"/>
  <c r="G54"/>
  <c r="H49"/>
  <c r="H63" s="1"/>
  <c r="G49"/>
  <c r="G63" s="1"/>
  <c r="H44"/>
  <c r="G44"/>
  <c r="H37"/>
  <c r="G37"/>
  <c r="H33"/>
  <c r="G33"/>
  <c r="H28"/>
  <c r="H23"/>
  <c r="G23"/>
  <c r="H11"/>
  <c r="G11"/>
  <c r="G50" i="6"/>
  <c r="H43"/>
  <c r="G43"/>
  <c r="H38"/>
  <c r="G38"/>
  <c r="H34"/>
  <c r="G34"/>
  <c r="H24"/>
  <c r="G24"/>
  <c r="H18"/>
  <c r="H14"/>
  <c r="H11"/>
  <c r="G11"/>
  <c r="I64" i="5"/>
  <c r="I55"/>
  <c r="G55"/>
  <c r="G64" s="1"/>
  <c r="F55"/>
  <c r="F64" s="1"/>
  <c r="D55"/>
  <c r="D64" s="1"/>
  <c r="H50"/>
  <c r="H64" s="1"/>
  <c r="G50"/>
  <c r="F50"/>
  <c r="D50"/>
  <c r="L49"/>
  <c r="K49"/>
  <c r="I45"/>
  <c r="G45"/>
  <c r="F45"/>
  <c r="D45"/>
  <c r="N42"/>
  <c r="L42"/>
  <c r="K42"/>
  <c r="I38"/>
  <c r="H38"/>
  <c r="G38"/>
  <c r="F38"/>
  <c r="D38"/>
  <c r="L34"/>
  <c r="K34"/>
  <c r="F34"/>
  <c r="D34"/>
  <c r="P29"/>
  <c r="O29"/>
  <c r="N29"/>
  <c r="L29"/>
  <c r="K29"/>
  <c r="H29"/>
  <c r="F29"/>
  <c r="D29"/>
  <c r="I24"/>
  <c r="G24"/>
  <c r="F24"/>
  <c r="D24"/>
  <c r="K21"/>
  <c r="G12"/>
  <c r="F12"/>
  <c r="D12"/>
  <c r="I51" i="4"/>
  <c r="H51"/>
  <c r="G51"/>
  <c r="F51"/>
  <c r="D51"/>
  <c r="I44"/>
  <c r="H44"/>
  <c r="F44"/>
  <c r="I39"/>
  <c r="G39"/>
  <c r="F39"/>
  <c r="D39"/>
  <c r="I35"/>
  <c r="G35"/>
  <c r="F35"/>
  <c r="D35"/>
  <c r="L34"/>
  <c r="K34"/>
  <c r="I25"/>
  <c r="H25"/>
  <c r="G25"/>
  <c r="F25"/>
  <c r="G19"/>
  <c r="F19"/>
  <c r="I15"/>
  <c r="H15"/>
  <c r="F15"/>
  <c r="F12"/>
</calcChain>
</file>

<file path=xl/sharedStrings.xml><?xml version="1.0" encoding="utf-8"?>
<sst xmlns="http://schemas.openxmlformats.org/spreadsheetml/2006/main" count="1727" uniqueCount="273">
  <si>
    <t>Santé</t>
  </si>
  <si>
    <t>الصحة</t>
  </si>
  <si>
    <t xml:space="preserve"> </t>
  </si>
  <si>
    <t xml:space="preserve">12 - 23 Maladies sous surveillance dans  </t>
  </si>
  <si>
    <r>
      <t xml:space="preserve">  12 - 23 </t>
    </r>
    <r>
      <rPr>
        <b/>
        <sz val="16"/>
        <rFont val="Times New Roman"/>
        <family val="1"/>
      </rPr>
      <t xml:space="preserve">الأمراض المراقبة بالمؤسسات </t>
    </r>
  </si>
  <si>
    <t xml:space="preserve">            les formations sanitaires publiques</t>
  </si>
  <si>
    <t xml:space="preserve">              الصحية العمومية  حسب</t>
  </si>
  <si>
    <t xml:space="preserve">            par province (ou préfecture)</t>
  </si>
  <si>
    <t xml:space="preserve">              الإقليم (أوالعمالة)</t>
  </si>
  <si>
    <t>Année 2011*</t>
  </si>
  <si>
    <t>رمد</t>
  </si>
  <si>
    <t>حمى</t>
  </si>
  <si>
    <t xml:space="preserve">إلتهاب </t>
  </si>
  <si>
    <t xml:space="preserve">داء </t>
  </si>
  <si>
    <t>الكزاز</t>
  </si>
  <si>
    <t>السعال</t>
  </si>
  <si>
    <t>الحصبة</t>
  </si>
  <si>
    <t>سنة 2011*</t>
  </si>
  <si>
    <t xml:space="preserve">Nombre de cas signalés </t>
  </si>
  <si>
    <t>حبيبي</t>
  </si>
  <si>
    <t>التفويد</t>
  </si>
  <si>
    <t>السحايا</t>
  </si>
  <si>
    <t>السل</t>
  </si>
  <si>
    <t>الديكي</t>
  </si>
  <si>
    <t>عدد الحالات المصرح بها</t>
  </si>
  <si>
    <t xml:space="preserve"> Trachome</t>
  </si>
  <si>
    <t xml:space="preserve"> Conjon-</t>
  </si>
  <si>
    <t xml:space="preserve"> Typhoïde</t>
  </si>
  <si>
    <t>Méningite</t>
  </si>
  <si>
    <t>Tuber-</t>
  </si>
  <si>
    <t xml:space="preserve"> Tétanos</t>
  </si>
  <si>
    <t xml:space="preserve"> Coque-</t>
  </si>
  <si>
    <t>Rougeole</t>
  </si>
  <si>
    <t xml:space="preserve"> ctivite</t>
  </si>
  <si>
    <t>culose</t>
  </si>
  <si>
    <t xml:space="preserve"> luche</t>
  </si>
  <si>
    <t>Oued Ed-Dahab - Lagouira</t>
  </si>
  <si>
    <t>…</t>
  </si>
  <si>
    <t>-</t>
  </si>
  <si>
    <t>وادي الذهب ــ لكويرة</t>
  </si>
  <si>
    <t xml:space="preserve">   Aoussered</t>
  </si>
  <si>
    <t xml:space="preserve">  أوسرد</t>
  </si>
  <si>
    <t xml:space="preserve">   Oued Ed-Dahab</t>
  </si>
  <si>
    <t xml:space="preserve">  وادي الذهب </t>
  </si>
  <si>
    <t>Laâyoune - Boujdour - S. El Hamra</t>
  </si>
  <si>
    <t>العيون ــ بوجدور ــ الساقية الحمراء</t>
  </si>
  <si>
    <t xml:space="preserve">   Boujdour</t>
  </si>
  <si>
    <t xml:space="preserve">  بوجدور </t>
  </si>
  <si>
    <t xml:space="preserve">   Laâyoune</t>
  </si>
  <si>
    <t xml:space="preserve">  العيون </t>
  </si>
  <si>
    <t xml:space="preserve">   Tarfaya</t>
  </si>
  <si>
    <t xml:space="preserve">  طرفاية </t>
  </si>
  <si>
    <t>Guelmim - Es-Semara</t>
  </si>
  <si>
    <t>كلميم ــ السمارة</t>
  </si>
  <si>
    <t xml:space="preserve">   Assa-Zag</t>
  </si>
  <si>
    <t xml:space="preserve">  أسا ــ الزاك</t>
  </si>
  <si>
    <t xml:space="preserve">   Es-Semara</t>
  </si>
  <si>
    <t xml:space="preserve">  السمارة</t>
  </si>
  <si>
    <t xml:space="preserve">   Guelmim</t>
  </si>
  <si>
    <t xml:space="preserve">  كلميم </t>
  </si>
  <si>
    <t xml:space="preserve">   Tan-Tan</t>
  </si>
  <si>
    <t xml:space="preserve">  طانطان</t>
  </si>
  <si>
    <t xml:space="preserve">   Tata</t>
  </si>
  <si>
    <t xml:space="preserve">  طاطا</t>
  </si>
  <si>
    <t>Souss - Massa - Drâa</t>
  </si>
  <si>
    <t>سوس ــ ماسة ــ درعة</t>
  </si>
  <si>
    <t xml:space="preserve">   Agadir-Ida-Ou-Tanane</t>
  </si>
  <si>
    <t xml:space="preserve">  أكاديرــ إداوتنان</t>
  </si>
  <si>
    <t xml:space="preserve">   Chtouka-Aït Baha</t>
  </si>
  <si>
    <t xml:space="preserve">  اشتوكة ــ أيت باها</t>
  </si>
  <si>
    <t xml:space="preserve">   Inezgane-Aït Melloul</t>
  </si>
  <si>
    <t xml:space="preserve">  إنزكان ــ أيت ملول</t>
  </si>
  <si>
    <t xml:space="preserve">   Ouarzazate</t>
  </si>
  <si>
    <t xml:space="preserve">  ورزازات </t>
  </si>
  <si>
    <t xml:space="preserve">   Sidi Ifni</t>
  </si>
  <si>
    <t xml:space="preserve">  سيدي افني </t>
  </si>
  <si>
    <t xml:space="preserve">   Taroudannt</t>
  </si>
  <si>
    <t xml:space="preserve">  تارودانت</t>
  </si>
  <si>
    <t xml:space="preserve">   Tinghir</t>
  </si>
  <si>
    <t xml:space="preserve">  تينغير</t>
  </si>
  <si>
    <t xml:space="preserve">   Tiznit</t>
  </si>
  <si>
    <t xml:space="preserve">  تيزنيت</t>
  </si>
  <si>
    <t xml:space="preserve">   Zagora</t>
  </si>
  <si>
    <t xml:space="preserve">  زاكورة</t>
  </si>
  <si>
    <t>Gharb - Chrarda - Béni Hssen</t>
  </si>
  <si>
    <t>الغرب ــ الشراردة ــ بني حسن</t>
  </si>
  <si>
    <t xml:space="preserve">   Kénitra</t>
  </si>
  <si>
    <t xml:space="preserve">  القنيطرة</t>
  </si>
  <si>
    <t xml:space="preserve">   Sidi Kacem</t>
  </si>
  <si>
    <t xml:space="preserve">  سيدي قاسم</t>
  </si>
  <si>
    <t xml:space="preserve">   Sidi Slimane</t>
  </si>
  <si>
    <t xml:space="preserve">  سيدي سليمان</t>
  </si>
  <si>
    <t>Chaouia - Ouardigha</t>
  </si>
  <si>
    <t>الشاوية ــ ورديغة</t>
  </si>
  <si>
    <t xml:space="preserve">   Benslimane</t>
  </si>
  <si>
    <t xml:space="preserve">  بنسليمان</t>
  </si>
  <si>
    <t xml:space="preserve">   Berrechid</t>
  </si>
  <si>
    <t xml:space="preserve">  برشيد</t>
  </si>
  <si>
    <t xml:space="preserve">   Khouribga</t>
  </si>
  <si>
    <t xml:space="preserve">  خريبكة</t>
  </si>
  <si>
    <t xml:space="preserve">   Settat</t>
  </si>
  <si>
    <t xml:space="preserve">  سطات</t>
  </si>
  <si>
    <t>Marrakech - Tensift - Al Haouz</t>
  </si>
  <si>
    <t>مراكش ــ تانسيفت ــ الحوز</t>
  </si>
  <si>
    <t xml:space="preserve">   Al Haouz</t>
  </si>
  <si>
    <t xml:space="preserve">  الحوز</t>
  </si>
  <si>
    <t xml:space="preserve">   Chichaoua</t>
  </si>
  <si>
    <t xml:space="preserve">  شيشاوة</t>
  </si>
  <si>
    <t xml:space="preserve">   El Kelâa des Sraghna</t>
  </si>
  <si>
    <t xml:space="preserve">  قلعة السراغنة</t>
  </si>
  <si>
    <t xml:space="preserve">   Essaouira</t>
  </si>
  <si>
    <t xml:space="preserve">  الصويرة</t>
  </si>
  <si>
    <t xml:space="preserve">   Marrakech</t>
  </si>
  <si>
    <t xml:space="preserve">  مراكش </t>
  </si>
  <si>
    <t xml:space="preserve">   Rehamna</t>
  </si>
  <si>
    <t xml:space="preserve">  الرحامنة </t>
  </si>
  <si>
    <t>Oriental</t>
  </si>
  <si>
    <t>الشرق</t>
  </si>
  <si>
    <t xml:space="preserve">   Berkane</t>
  </si>
  <si>
    <t xml:space="preserve">  بركان </t>
  </si>
  <si>
    <t xml:space="preserve">  Driouch</t>
  </si>
  <si>
    <t xml:space="preserve">  دريوش </t>
  </si>
  <si>
    <t xml:space="preserve">   Figuig</t>
  </si>
  <si>
    <t xml:space="preserve">  فجيج</t>
  </si>
  <si>
    <t xml:space="preserve">   Jerada </t>
  </si>
  <si>
    <t xml:space="preserve">  جرادة</t>
  </si>
  <si>
    <t xml:space="preserve">   Nador</t>
  </si>
  <si>
    <t xml:space="preserve">  الناضور</t>
  </si>
  <si>
    <t xml:space="preserve">   Oujda-Angad</t>
  </si>
  <si>
    <t xml:space="preserve">  وجدة-أنجاد</t>
  </si>
  <si>
    <t xml:space="preserve">   Taourirt</t>
  </si>
  <si>
    <t xml:space="preserve">  تاوريرت</t>
  </si>
  <si>
    <t xml:space="preserve">  12 - 23  الأمراض المراقبة بالمؤسسات </t>
  </si>
  <si>
    <r>
      <t xml:space="preserve">            </t>
    </r>
    <r>
      <rPr>
        <b/>
        <sz val="16"/>
        <rFont val="Times New Roman"/>
        <family val="1"/>
      </rPr>
      <t xml:space="preserve">  الصحية العمومية  حسب</t>
    </r>
  </si>
  <si>
    <r>
      <t xml:space="preserve">            par province (ou préfecture) </t>
    </r>
    <r>
      <rPr>
        <sz val="9"/>
        <rFont val="Times New Roman"/>
        <family val="1"/>
      </rPr>
      <t xml:space="preserve">(suite1) </t>
    </r>
  </si>
  <si>
    <r>
      <t xml:space="preserve">             </t>
    </r>
    <r>
      <rPr>
        <b/>
        <sz val="14"/>
        <rFont val="Times New Roman"/>
        <family val="1"/>
      </rPr>
      <t xml:space="preserve"> </t>
    </r>
    <r>
      <rPr>
        <b/>
        <sz val="16"/>
        <rFont val="Times New Roman"/>
        <family val="1"/>
      </rPr>
      <t>الإقليم (أوالعمالة)</t>
    </r>
    <r>
      <rPr>
        <b/>
        <sz val="14"/>
        <rFont val="Times New Roman"/>
        <family val="1"/>
      </rPr>
      <t xml:space="preserve"> </t>
    </r>
    <r>
      <rPr>
        <sz val="10"/>
        <rFont val="Times New Roman"/>
        <family val="1"/>
      </rPr>
      <t>(تابع1)</t>
    </r>
    <r>
      <rPr>
        <sz val="9"/>
        <rFont val="Times New Roman"/>
        <family val="1"/>
      </rPr>
      <t xml:space="preserve"> </t>
    </r>
  </si>
  <si>
    <t>Grand Casablanca</t>
  </si>
  <si>
    <t>الدارالبيضاء الكبرى</t>
  </si>
  <si>
    <t xml:space="preserve">   Aïn Chock</t>
  </si>
  <si>
    <t xml:space="preserve">  عين الشق </t>
  </si>
  <si>
    <t xml:space="preserve">   Aïn Sebaâ-Hay Mohammadi</t>
  </si>
  <si>
    <t xml:space="preserve">  عين السبع ــ الحي المحمدي</t>
  </si>
  <si>
    <t xml:space="preserve">   Al Fida-Mers Sultan</t>
  </si>
  <si>
    <t xml:space="preserve">  الفداء ــ مرس السلطان</t>
  </si>
  <si>
    <t xml:space="preserve">   Ben M'Sick</t>
  </si>
  <si>
    <t xml:space="preserve">  ابن امسيك </t>
  </si>
  <si>
    <t xml:space="preserve">   Casablanca-Anfa</t>
  </si>
  <si>
    <t xml:space="preserve">  الدار البيضاء ــ أنفا</t>
  </si>
  <si>
    <t xml:space="preserve">   Hay Al Hassani</t>
  </si>
  <si>
    <t xml:space="preserve">  الحي الحسني</t>
  </si>
  <si>
    <t xml:space="preserve">   Médiouna</t>
  </si>
  <si>
    <t xml:space="preserve">  مديونة</t>
  </si>
  <si>
    <t xml:space="preserve">   Mohammadia </t>
  </si>
  <si>
    <t xml:space="preserve">  المحمدية</t>
  </si>
  <si>
    <t xml:space="preserve">   Moulay Rachid-Sidi Othmane </t>
  </si>
  <si>
    <t xml:space="preserve">  مولاي رشيد ــ سيدي عثمان</t>
  </si>
  <si>
    <t xml:space="preserve">   Nouaceur</t>
  </si>
  <si>
    <t xml:space="preserve">  النواصر</t>
  </si>
  <si>
    <t xml:space="preserve">   Sidi Bernoussi-Zenata</t>
  </si>
  <si>
    <t xml:space="preserve">  سيدي البرنوصي ــ زناتة </t>
  </si>
  <si>
    <t>Rabat - Salé - Zemmour - Zaër</t>
  </si>
  <si>
    <t>الرباط ــ سـلا ــ زمور ــ زعير</t>
  </si>
  <si>
    <t xml:space="preserve">   Khémisset</t>
  </si>
  <si>
    <t xml:space="preserve">  الخميسات</t>
  </si>
  <si>
    <t xml:space="preserve">   Rabat</t>
  </si>
  <si>
    <t xml:space="preserve">  الرباط</t>
  </si>
  <si>
    <t xml:space="preserve">   Salé</t>
  </si>
  <si>
    <t xml:space="preserve">  سـلا </t>
  </si>
  <si>
    <t xml:space="preserve">   Skhirate-Témara</t>
  </si>
  <si>
    <t xml:space="preserve">  الصخيرات ــ تمارة</t>
  </si>
  <si>
    <t>Doukkala - Abda</t>
  </si>
  <si>
    <t>دكالة ــ عبدة</t>
  </si>
  <si>
    <t xml:space="preserve">   El Jadida</t>
  </si>
  <si>
    <t xml:space="preserve">  الجديدة</t>
  </si>
  <si>
    <t xml:space="preserve">   Safi</t>
  </si>
  <si>
    <t xml:space="preserve">  آسفي</t>
  </si>
  <si>
    <t xml:space="preserve">   Sidi Bennour</t>
  </si>
  <si>
    <t xml:space="preserve">  سيدي بنور</t>
  </si>
  <si>
    <t xml:space="preserve">   Youssoufia</t>
  </si>
  <si>
    <t xml:space="preserve">  اليوسفية</t>
  </si>
  <si>
    <t>Tadla - Azilal</t>
  </si>
  <si>
    <t>تادلة ــ أزيلال</t>
  </si>
  <si>
    <t xml:space="preserve">   Azilal</t>
  </si>
  <si>
    <t xml:space="preserve">  أزيلال</t>
  </si>
  <si>
    <t xml:space="preserve">   Béni Mellal</t>
  </si>
  <si>
    <t xml:space="preserve">  بني ملال</t>
  </si>
  <si>
    <t xml:space="preserve">   Fquih Ben Salah</t>
  </si>
  <si>
    <t xml:space="preserve"> الفقيه بن صالح</t>
  </si>
  <si>
    <t>Meknès - Tafilalet</t>
  </si>
  <si>
    <t>مكناس ــ تافيلالت</t>
  </si>
  <si>
    <t xml:space="preserve">   El Hajeb</t>
  </si>
  <si>
    <t xml:space="preserve">  الحاجب</t>
  </si>
  <si>
    <t xml:space="preserve">   Errachidia</t>
  </si>
  <si>
    <t xml:space="preserve">  الرشيدية</t>
  </si>
  <si>
    <t xml:space="preserve">   Ifrane</t>
  </si>
  <si>
    <t xml:space="preserve">  إفران</t>
  </si>
  <si>
    <t xml:space="preserve">   Khénifra</t>
  </si>
  <si>
    <t xml:space="preserve">  خنيفرة</t>
  </si>
  <si>
    <t xml:space="preserve">   Meknès</t>
  </si>
  <si>
    <t xml:space="preserve">  مكناس </t>
  </si>
  <si>
    <t xml:space="preserve">   Midelt</t>
  </si>
  <si>
    <t xml:space="preserve">  ميدلت </t>
  </si>
  <si>
    <t>Fès - Boulemane</t>
  </si>
  <si>
    <t>فاس ــ بولمان</t>
  </si>
  <si>
    <t xml:space="preserve">   Boulemane</t>
  </si>
  <si>
    <t xml:space="preserve">  بولمان</t>
  </si>
  <si>
    <t xml:space="preserve">   Fès</t>
  </si>
  <si>
    <t xml:space="preserve">  فاس </t>
  </si>
  <si>
    <t xml:space="preserve">   Moulay Yacoub</t>
  </si>
  <si>
    <t xml:space="preserve">  مولاي يعقوب</t>
  </si>
  <si>
    <t xml:space="preserve">   Sefrou</t>
  </si>
  <si>
    <t xml:space="preserve">  صفرو</t>
  </si>
  <si>
    <t>Taza - Al Hoceima - Taounate</t>
  </si>
  <si>
    <t>تازة ــ الحسيمة ــ تاونات</t>
  </si>
  <si>
    <t xml:space="preserve">   Al Hoceima</t>
  </si>
  <si>
    <t xml:space="preserve">  الحسيمة</t>
  </si>
  <si>
    <t xml:space="preserve">   Guercif</t>
  </si>
  <si>
    <t xml:space="preserve">  جرسيف</t>
  </si>
  <si>
    <t xml:space="preserve">   Taounate</t>
  </si>
  <si>
    <t xml:space="preserve">  تاونات</t>
  </si>
  <si>
    <t xml:space="preserve">   Taza</t>
  </si>
  <si>
    <t xml:space="preserve">  تازة</t>
  </si>
  <si>
    <t>Tanger - Tétouan</t>
  </si>
  <si>
    <t>طنجة ــ تطوان</t>
  </si>
  <si>
    <t xml:space="preserve">   Chefchaouen</t>
  </si>
  <si>
    <t xml:space="preserve">  شفشاون</t>
  </si>
  <si>
    <t xml:space="preserve">   Fahs Anjra</t>
  </si>
  <si>
    <t xml:space="preserve">  الفحص-أنجرة</t>
  </si>
  <si>
    <t xml:space="preserve">   Larache</t>
  </si>
  <si>
    <t xml:space="preserve">  العرائش</t>
  </si>
  <si>
    <t xml:space="preserve">   M'Diq-Fnidaq</t>
  </si>
  <si>
    <t xml:space="preserve">  المضيق- الفنيدق</t>
  </si>
  <si>
    <t xml:space="preserve">   Ouezzane</t>
  </si>
  <si>
    <t xml:space="preserve">  وزان</t>
  </si>
  <si>
    <t xml:space="preserve">   Tanger-Assilah</t>
  </si>
  <si>
    <t xml:space="preserve">  طنجة ــ أصيلة </t>
  </si>
  <si>
    <t xml:space="preserve">   Tétouan</t>
  </si>
  <si>
    <t xml:space="preserve">  تطوان</t>
  </si>
  <si>
    <t xml:space="preserve"> Ensemble</t>
  </si>
  <si>
    <t>المجموع</t>
  </si>
  <si>
    <t>Source :  Ministère de la Santé.</t>
  </si>
  <si>
    <t xml:space="preserve"> المصدر :  وزارة الصحة. </t>
  </si>
  <si>
    <t>12 - 23 Maladies sous surveillance</t>
  </si>
  <si>
    <t xml:space="preserve">  12 - 23 الأمراض المراقبة</t>
  </si>
  <si>
    <t xml:space="preserve">            dans les formations sanitaires </t>
  </si>
  <si>
    <t xml:space="preserve">              بالمؤسسات الصحية العمومية  حسب</t>
  </si>
  <si>
    <r>
      <t xml:space="preserve">            publiques par province (ou préfecture) </t>
    </r>
    <r>
      <rPr>
        <sz val="9"/>
        <rFont val="Times New Roman"/>
        <family val="1"/>
      </rPr>
      <t>(suite2)(1)</t>
    </r>
  </si>
  <si>
    <r>
      <t xml:space="preserve">            </t>
    </r>
    <r>
      <rPr>
        <b/>
        <sz val="14"/>
        <rFont val="Times New Roman"/>
        <family val="1"/>
      </rPr>
      <t xml:space="preserve"> </t>
    </r>
    <r>
      <rPr>
        <b/>
        <sz val="16"/>
        <rFont val="Times New Roman"/>
        <family val="1"/>
      </rPr>
      <t>الإقليم (أوالعمالة)</t>
    </r>
    <r>
      <rPr>
        <sz val="14"/>
        <rFont val="Times New Roman"/>
        <family val="1"/>
      </rPr>
      <t xml:space="preserve"> </t>
    </r>
    <r>
      <rPr>
        <sz val="10"/>
        <rFont val="Times New Roman"/>
        <family val="1"/>
      </rPr>
      <t>(تابع2)</t>
    </r>
    <r>
      <rPr>
        <sz val="9"/>
        <rFont val="Times New Roman"/>
        <family val="1"/>
      </rPr>
      <t>(1)</t>
    </r>
  </si>
  <si>
    <t>إيدز</t>
  </si>
  <si>
    <t>(3)</t>
  </si>
  <si>
    <t>زهري</t>
  </si>
  <si>
    <t xml:space="preserve">إلتهاب الإحليل </t>
  </si>
  <si>
    <t>رثة مفصلية</t>
  </si>
  <si>
    <t xml:space="preserve"> كباد حموي </t>
  </si>
  <si>
    <r>
      <t>ملاريا</t>
    </r>
    <r>
      <rPr>
        <sz val="10"/>
        <rFont val="Times New Roman"/>
        <family val="1"/>
      </rPr>
      <t>(2)</t>
    </r>
  </si>
  <si>
    <t>Sida</t>
  </si>
  <si>
    <t>IST</t>
  </si>
  <si>
    <t>Syphilis</t>
  </si>
  <si>
    <t>Uréthrites</t>
  </si>
  <si>
    <t xml:space="preserve">  R.A.A</t>
  </si>
  <si>
    <t xml:space="preserve"> Hépatite</t>
  </si>
  <si>
    <r>
      <t xml:space="preserve"> Paludisme</t>
    </r>
    <r>
      <rPr>
        <sz val="9"/>
        <rFont val="Times New Roman"/>
        <family val="1"/>
      </rPr>
      <t>2)</t>
    </r>
  </si>
  <si>
    <t xml:space="preserve">  Virale</t>
  </si>
  <si>
    <r>
      <t xml:space="preserve">            publiques par province (ou préfecture) </t>
    </r>
    <r>
      <rPr>
        <sz val="9"/>
        <rFont val="Times New Roman"/>
        <family val="1"/>
      </rPr>
      <t>(suite3) (1)</t>
    </r>
  </si>
  <si>
    <r>
      <t xml:space="preserve">            </t>
    </r>
    <r>
      <rPr>
        <b/>
        <sz val="14"/>
        <rFont val="Times New Roman"/>
        <family val="1"/>
      </rPr>
      <t xml:space="preserve"> </t>
    </r>
    <r>
      <rPr>
        <b/>
        <sz val="16"/>
        <rFont val="Times New Roman"/>
        <family val="1"/>
      </rPr>
      <t xml:space="preserve"> الإقليم (أوالعمالة)</t>
    </r>
    <r>
      <rPr>
        <sz val="14"/>
        <rFont val="Times New Roman"/>
        <family val="1"/>
      </rPr>
      <t xml:space="preserve"> </t>
    </r>
    <r>
      <rPr>
        <sz val="10"/>
        <rFont val="Times New Roman"/>
        <family val="1"/>
      </rPr>
      <t>(تابع3)</t>
    </r>
    <r>
      <rPr>
        <sz val="9"/>
        <rFont val="Times New Roman"/>
        <family val="1"/>
      </rPr>
      <t xml:space="preserve"> (1)</t>
    </r>
  </si>
  <si>
    <t xml:space="preserve">  Fquih Ben Salah</t>
  </si>
  <si>
    <t xml:space="preserve"> (1) Informations produites au niveau des formations de soins de santé de base.</t>
  </si>
  <si>
    <t xml:space="preserve"> (1) معطيات مستقاة من المؤسسات الصحية للعلاجات الأولية.</t>
  </si>
  <si>
    <t xml:space="preserve"> (2) Cas du paludisme enregistrés en 2011 sont importés de l'etranger sauf un seul cas.</t>
  </si>
  <si>
    <t xml:space="preserve"> (2)  حالات الملاريا المسجلة سنة 2011 مصدرها الخارج، باستثناء حالة واحدة.</t>
  </si>
  <si>
    <t xml:space="preserve"> (3) IST : infections sexuellement transmissibles.</t>
  </si>
  <si>
    <t xml:space="preserve"> (3) التعفنات المنقولة جنسيا. </t>
  </si>
  <si>
    <t xml:space="preserve">  Source :  Ministère de la Santé.</t>
  </si>
</sst>
</file>

<file path=xl/styles.xml><?xml version="1.0" encoding="utf-8"?>
<styleSheet xmlns="http://schemas.openxmlformats.org/spreadsheetml/2006/main">
  <numFmts count="16">
    <numFmt numFmtId="164" formatCode="General_)"/>
    <numFmt numFmtId="165" formatCode="#\ ###\ ###"/>
    <numFmt numFmtId="166" formatCode="#,###,###"/>
    <numFmt numFmtId="167" formatCode="\ #\ ###\ ###"/>
    <numFmt numFmtId="168" formatCode="###\ ###"/>
    <numFmt numFmtId="169" formatCode="_-* #,##0.00\ [$€-1]_-;\-* #,##0.00\ [$€-1]_-;_-* &quot;-&quot;??\ [$€-1]_-"/>
    <numFmt numFmtId="170" formatCode="0_)"/>
    <numFmt numFmtId="171" formatCode="_-&quot;ر.س.&quot;\ * #,##0_-;_-&quot;ر.س.&quot;\ * #,##0\-;_-&quot;ر.س.&quot;\ * &quot;-&quot;_-;_-@_-"/>
    <numFmt numFmtId="172" formatCode="_-&quot;ر.س.&quot;\ * #,##0.00_-;_-&quot;ر.س.&quot;\ * #,##0.00\-;_-&quot;ر.س.&quot;\ * &quot;-&quot;??_-;_-@_-"/>
    <numFmt numFmtId="173" formatCode="_-* #,##0_-;_-* #,##0\-;_-* &quot;-&quot;_-;_-@_-"/>
    <numFmt numFmtId="174" formatCode="_-* #,##0.00_-;_-* #,##0.00\-;_-* &quot;-&quot;??_-;_-@_-"/>
    <numFmt numFmtId="175" formatCode="#\ ###"/>
    <numFmt numFmtId="176" formatCode="0;0;"/>
    <numFmt numFmtId="177" formatCode="\ #\ ###"/>
    <numFmt numFmtId="178" formatCode="\1\ \5\5\3"/>
    <numFmt numFmtId="179" formatCode="\ #,###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8.5"/>
      <name val="Times New Roman"/>
      <family val="1"/>
    </font>
    <font>
      <sz val="10"/>
      <name val="Courier"/>
      <charset val="178"/>
    </font>
    <font>
      <sz val="11"/>
      <name val="Times New Roman"/>
      <family val="1"/>
    </font>
    <font>
      <sz val="10"/>
      <name val="CG Times (W1)"/>
      <charset val="178"/>
    </font>
    <font>
      <sz val="10"/>
      <name val="Arial"/>
      <family val="2"/>
    </font>
    <font>
      <sz val="10"/>
      <color indexed="8"/>
      <name val="Times New Roman"/>
      <family val="1"/>
    </font>
    <font>
      <b/>
      <sz val="11.5"/>
      <name val="Times New Roman"/>
      <family val="1"/>
    </font>
    <font>
      <sz val="10"/>
      <name val="CG Times (WN)"/>
      <family val="1"/>
      <charset val="178"/>
    </font>
    <font>
      <sz val="10"/>
      <name val="Courier"/>
      <family val="3"/>
      <charset val="178"/>
    </font>
    <font>
      <sz val="9"/>
      <name val="Times New Roman"/>
      <family val="1"/>
    </font>
    <font>
      <b/>
      <sz val="10"/>
      <color theme="1"/>
      <name val="Times New Roman"/>
      <family val="1"/>
    </font>
    <font>
      <sz val="8"/>
      <name val="Times New Roman"/>
      <family val="1"/>
    </font>
    <font>
      <b/>
      <sz val="9"/>
      <name val="Times New Roman"/>
      <family val="1"/>
    </font>
    <font>
      <u/>
      <sz val="10"/>
      <name val="Times New Roman"/>
      <family val="1"/>
    </font>
    <font>
      <sz val="10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theme="0"/>
      </patternFill>
    </fill>
    <fill>
      <patternFill patternType="solid">
        <fgColor indexed="65"/>
        <bgColor indexed="64"/>
      </patternFill>
    </fill>
  </fills>
  <borders count="1">
    <border>
      <left/>
      <right/>
      <top/>
      <bottom/>
      <diagonal/>
    </border>
  </borders>
  <cellStyleXfs count="23">
    <xf numFmtId="0" fontId="0" fillId="0" borderId="0"/>
    <xf numFmtId="164" fontId="2" fillId="0" borderId="0"/>
    <xf numFmtId="164" fontId="2" fillId="0" borderId="0"/>
    <xf numFmtId="0" fontId="11" fillId="0" borderId="0"/>
    <xf numFmtId="164" fontId="2" fillId="0" borderId="0"/>
    <xf numFmtId="164" fontId="2" fillId="0" borderId="0"/>
    <xf numFmtId="0" fontId="13" fillId="0" borderId="0"/>
    <xf numFmtId="0" fontId="1" fillId="0" borderId="0"/>
    <xf numFmtId="0" fontId="14" fillId="0" borderId="0"/>
    <xf numFmtId="164" fontId="2" fillId="0" borderId="0"/>
    <xf numFmtId="169" fontId="14" fillId="0" borderId="0" applyFont="0" applyFill="0" applyBorder="0" applyAlignment="0" applyProtection="0"/>
    <xf numFmtId="0" fontId="17" fillId="0" borderId="0" applyNumberFormat="0">
      <alignment horizontal="right"/>
    </xf>
    <xf numFmtId="164" fontId="2" fillId="0" borderId="0"/>
    <xf numFmtId="164" fontId="2" fillId="0" borderId="0"/>
    <xf numFmtId="0" fontId="14" fillId="0" borderId="0"/>
    <xf numFmtId="0" fontId="14" fillId="0" borderId="0"/>
    <xf numFmtId="0" fontId="2" fillId="0" borderId="0"/>
    <xf numFmtId="164" fontId="2" fillId="0" borderId="0"/>
    <xf numFmtId="164" fontId="2" fillId="0" borderId="0"/>
    <xf numFmtId="171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4" fontId="14" fillId="0" borderId="0" applyFont="0" applyFill="0" applyBorder="0" applyAlignment="0" applyProtection="0"/>
  </cellStyleXfs>
  <cellXfs count="103">
    <xf numFmtId="0" fontId="0" fillId="0" borderId="0" xfId="0"/>
    <xf numFmtId="164" fontId="3" fillId="0" borderId="0" xfId="1" quotePrefix="1" applyFont="1" applyAlignment="1" applyProtection="1">
      <alignment horizontal="left" vertical="center"/>
    </xf>
    <xf numFmtId="164" fontId="4" fillId="0" borderId="0" xfId="1" applyFont="1" applyAlignment="1">
      <alignment horizontal="right" vertical="center"/>
    </xf>
    <xf numFmtId="164" fontId="5" fillId="0" borderId="0" xfId="1" applyFont="1" applyAlignment="1">
      <alignment horizontal="right" vertical="center"/>
    </xf>
    <xf numFmtId="164" fontId="4" fillId="0" borderId="0" xfId="1" applyFont="1" applyAlignment="1">
      <alignment vertical="center"/>
    </xf>
    <xf numFmtId="164" fontId="6" fillId="0" borderId="0" xfId="1" applyFont="1" applyAlignment="1" applyProtection="1">
      <alignment horizontal="left" vertical="center"/>
    </xf>
    <xf numFmtId="164" fontId="7" fillId="0" borderId="0" xfId="1" quotePrefix="1" applyFont="1" applyAlignment="1" applyProtection="1">
      <alignment horizontal="left" vertical="center"/>
    </xf>
    <xf numFmtId="164" fontId="7" fillId="0" borderId="0" xfId="1" applyFont="1" applyAlignment="1">
      <alignment horizontal="right" vertical="center"/>
    </xf>
    <xf numFmtId="164" fontId="6" fillId="0" borderId="0" xfId="1" applyFont="1" applyAlignment="1">
      <alignment horizontal="right" vertical="center"/>
    </xf>
    <xf numFmtId="164" fontId="7" fillId="0" borderId="0" xfId="1" quotePrefix="1" applyFont="1" applyAlignment="1">
      <alignment horizontal="right" vertical="center" readingOrder="2"/>
    </xf>
    <xf numFmtId="164" fontId="4" fillId="0" borderId="0" xfId="1" quotePrefix="1" applyFont="1" applyAlignment="1">
      <alignment horizontal="right" vertical="center"/>
    </xf>
    <xf numFmtId="164" fontId="8" fillId="0" borderId="0" xfId="1" applyFont="1" applyAlignment="1">
      <alignment vertical="center"/>
    </xf>
    <xf numFmtId="164" fontId="8" fillId="0" borderId="0" xfId="1" applyFont="1" applyAlignment="1">
      <alignment horizontal="right" vertical="center"/>
    </xf>
    <xf numFmtId="164" fontId="7" fillId="0" borderId="0" xfId="1" quotePrefix="1" applyFont="1" applyAlignment="1">
      <alignment horizontal="right" vertical="center"/>
    </xf>
    <xf numFmtId="164" fontId="3" fillId="0" borderId="0" xfId="1" quotePrefix="1" applyFont="1" applyAlignment="1">
      <alignment horizontal="right" vertical="center" readingOrder="2"/>
    </xf>
    <xf numFmtId="164" fontId="3" fillId="0" borderId="0" xfId="1" applyFont="1" applyAlignment="1">
      <alignment horizontal="right" vertical="center"/>
    </xf>
    <xf numFmtId="164" fontId="9" fillId="0" borderId="0" xfId="1" applyFont="1" applyAlignment="1">
      <alignment vertical="center"/>
    </xf>
    <xf numFmtId="164" fontId="9" fillId="0" borderId="0" xfId="1" quotePrefix="1" applyFont="1" applyAlignment="1">
      <alignment horizontal="right" vertical="center"/>
    </xf>
    <xf numFmtId="164" fontId="9" fillId="0" borderId="0" xfId="1" applyFont="1" applyAlignment="1">
      <alignment horizontal="right" vertical="center"/>
    </xf>
    <xf numFmtId="164" fontId="7" fillId="0" borderId="0" xfId="1" quotePrefix="1" applyFont="1" applyAlignment="1">
      <alignment horizontal="right" vertical="center" readingOrder="2"/>
    </xf>
    <xf numFmtId="164" fontId="4" fillId="0" borderId="0" xfId="1" quotePrefix="1" applyFont="1" applyAlignment="1">
      <alignment horizontal="left" vertical="center"/>
    </xf>
    <xf numFmtId="164" fontId="8" fillId="0" borderId="0" xfId="1" applyFont="1" applyAlignment="1">
      <alignment horizontal="right" vertical="center" readingOrder="2"/>
    </xf>
    <xf numFmtId="164" fontId="8" fillId="0" borderId="0" xfId="1" quotePrefix="1" applyFont="1" applyAlignment="1">
      <alignment horizontal="right" vertical="center" readingOrder="2"/>
    </xf>
    <xf numFmtId="164" fontId="10" fillId="0" borderId="0" xfId="1" quotePrefix="1" applyFont="1" applyAlignment="1">
      <alignment horizontal="right" vertical="center"/>
    </xf>
    <xf numFmtId="164" fontId="10" fillId="0" borderId="0" xfId="1" applyFont="1" applyAlignment="1">
      <alignment horizontal="right" vertical="center"/>
    </xf>
    <xf numFmtId="165" fontId="8" fillId="0" borderId="0" xfId="2" quotePrefix="1" applyNumberFormat="1" applyFont="1" applyAlignment="1" applyProtection="1">
      <alignment horizontal="left" vertical="center"/>
    </xf>
    <xf numFmtId="3" fontId="8" fillId="2" borderId="0" xfId="3" applyNumberFormat="1" applyFont="1" applyFill="1" applyBorder="1" applyAlignment="1">
      <alignment horizontal="right" vertical="center"/>
    </xf>
    <xf numFmtId="3" fontId="8" fillId="0" borderId="0" xfId="3" applyNumberFormat="1" applyFont="1" applyFill="1" applyBorder="1" applyAlignment="1">
      <alignment horizontal="right" vertical="center"/>
    </xf>
    <xf numFmtId="0" fontId="9" fillId="0" borderId="0" xfId="3" quotePrefix="1" applyFont="1" applyAlignment="1">
      <alignment horizontal="right" vertical="center" readingOrder="2"/>
    </xf>
    <xf numFmtId="164" fontId="4" fillId="0" borderId="0" xfId="4" quotePrefix="1" applyFont="1" applyAlignment="1" applyProtection="1">
      <alignment horizontal="left" vertical="center"/>
    </xf>
    <xf numFmtId="3" fontId="4" fillId="2" borderId="0" xfId="3" applyNumberFormat="1" applyFont="1" applyFill="1" applyBorder="1" applyAlignment="1">
      <alignment horizontal="right" vertical="center"/>
    </xf>
    <xf numFmtId="3" fontId="4" fillId="0" borderId="0" xfId="3" applyNumberFormat="1" applyFont="1" applyFill="1" applyBorder="1" applyAlignment="1">
      <alignment horizontal="right" vertical="center"/>
    </xf>
    <xf numFmtId="0" fontId="12" fillId="0" borderId="0" xfId="3" applyFont="1" applyAlignment="1">
      <alignment horizontal="right" vertical="center" readingOrder="2"/>
    </xf>
    <xf numFmtId="165" fontId="8" fillId="0" borderId="0" xfId="5" quotePrefix="1" applyNumberFormat="1" applyFont="1" applyAlignment="1" applyProtection="1">
      <alignment horizontal="left" vertical="center"/>
    </xf>
    <xf numFmtId="164" fontId="4" fillId="0" borderId="0" xfId="4" applyFont="1" applyAlignment="1" applyProtection="1">
      <alignment horizontal="left" vertical="center"/>
    </xf>
    <xf numFmtId="0" fontId="4" fillId="0" borderId="0" xfId="6" quotePrefix="1" applyFont="1" applyAlignment="1">
      <alignment horizontal="left" vertical="center"/>
    </xf>
    <xf numFmtId="1" fontId="12" fillId="0" borderId="0" xfId="7" applyNumberFormat="1" applyFont="1" applyAlignment="1">
      <alignment vertical="center"/>
    </xf>
    <xf numFmtId="165" fontId="8" fillId="0" borderId="0" xfId="2" applyNumberFormat="1" applyFont="1" applyAlignment="1" applyProtection="1">
      <alignment horizontal="left" vertical="center"/>
    </xf>
    <xf numFmtId="3" fontId="4" fillId="0" borderId="0" xfId="3" applyNumberFormat="1" applyFont="1" applyFill="1" applyBorder="1" applyAlignment="1" applyProtection="1">
      <alignment horizontal="right" vertical="center"/>
      <protection locked="0"/>
    </xf>
    <xf numFmtId="165" fontId="4" fillId="0" borderId="0" xfId="6" quotePrefix="1" applyNumberFormat="1" applyFont="1" applyAlignment="1" applyProtection="1">
      <alignment horizontal="left" vertical="center"/>
    </xf>
    <xf numFmtId="165" fontId="8" fillId="0" borderId="0" xfId="8" applyNumberFormat="1" applyFont="1" applyBorder="1" applyAlignment="1">
      <alignment horizontal="right" vertical="center"/>
    </xf>
    <xf numFmtId="165" fontId="4" fillId="0" borderId="0" xfId="6" applyNumberFormat="1" applyFont="1" applyAlignment="1" applyProtection="1">
      <alignment horizontal="left" vertical="center"/>
    </xf>
    <xf numFmtId="0" fontId="9" fillId="0" borderId="0" xfId="3" applyFont="1" applyAlignment="1">
      <alignment horizontal="right" vertical="center" readingOrder="2"/>
    </xf>
    <xf numFmtId="166" fontId="15" fillId="2" borderId="0" xfId="3" applyNumberFormat="1" applyFont="1" applyFill="1" applyBorder="1" applyAlignment="1">
      <alignment horizontal="right" vertical="center"/>
    </xf>
    <xf numFmtId="164" fontId="12" fillId="0" borderId="0" xfId="1" applyFont="1" applyAlignment="1">
      <alignment horizontal="right" vertical="center" readingOrder="2"/>
    </xf>
    <xf numFmtId="164" fontId="4" fillId="0" borderId="0" xfId="1" applyFont="1" applyAlignment="1" applyProtection="1">
      <alignment horizontal="left" vertical="center"/>
    </xf>
    <xf numFmtId="167" fontId="4" fillId="0" borderId="0" xfId="8" applyNumberFormat="1" applyFont="1" applyBorder="1" applyAlignment="1">
      <alignment horizontal="right" vertical="center"/>
    </xf>
    <xf numFmtId="167" fontId="4" fillId="0" borderId="0" xfId="1" applyNumberFormat="1" applyFont="1" applyAlignment="1">
      <alignment horizontal="right" vertical="center"/>
    </xf>
    <xf numFmtId="168" fontId="4" fillId="0" borderId="0" xfId="9" applyNumberFormat="1" applyFont="1" applyAlignment="1">
      <alignment vertical="center"/>
    </xf>
    <xf numFmtId="164" fontId="16" fillId="0" borderId="0" xfId="1" applyFont="1" applyAlignment="1">
      <alignment horizontal="center" vertical="center"/>
    </xf>
    <xf numFmtId="164" fontId="16" fillId="0" borderId="0" xfId="1" applyFont="1" applyAlignment="1">
      <alignment horizontal="right" vertical="center"/>
    </xf>
    <xf numFmtId="164" fontId="8" fillId="0" borderId="0" xfId="1" applyFont="1" applyAlignment="1" applyProtection="1">
      <alignment horizontal="left" vertical="center"/>
    </xf>
    <xf numFmtId="164" fontId="6" fillId="0" borderId="0" xfId="1" quotePrefix="1" applyFont="1" applyAlignment="1">
      <alignment horizontal="right" vertical="center" readingOrder="2"/>
    </xf>
    <xf numFmtId="164" fontId="6" fillId="0" borderId="0" xfId="1" quotePrefix="1" applyFont="1" applyAlignment="1">
      <alignment horizontal="right" vertical="center" readingOrder="2"/>
    </xf>
    <xf numFmtId="164" fontId="4" fillId="0" borderId="0" xfId="1" applyFont="1" applyAlignment="1">
      <alignment horizontal="right" vertical="center" readingOrder="2"/>
    </xf>
    <xf numFmtId="164" fontId="8" fillId="0" borderId="0" xfId="1" quotePrefix="1" applyFont="1" applyAlignment="1">
      <alignment horizontal="right" vertical="center"/>
    </xf>
    <xf numFmtId="165" fontId="8" fillId="0" borderId="0" xfId="1" quotePrefix="1" applyNumberFormat="1" applyFont="1" applyAlignment="1">
      <alignment horizontal="left" vertical="center"/>
    </xf>
    <xf numFmtId="165" fontId="8" fillId="0" borderId="0" xfId="1" applyNumberFormat="1" applyFont="1" applyAlignment="1">
      <alignment horizontal="right" vertical="center"/>
    </xf>
    <xf numFmtId="165" fontId="8" fillId="0" borderId="0" xfId="2" applyNumberFormat="1" applyFont="1" applyAlignment="1">
      <alignment horizontal="right" vertical="center"/>
    </xf>
    <xf numFmtId="164" fontId="4" fillId="0" borderId="0" xfId="12" quotePrefix="1" applyFont="1" applyAlignment="1" applyProtection="1">
      <alignment horizontal="left" vertical="center"/>
    </xf>
    <xf numFmtId="0" fontId="12" fillId="0" borderId="0" xfId="3" quotePrefix="1" applyFont="1" applyAlignment="1">
      <alignment horizontal="right" vertical="center" readingOrder="2"/>
    </xf>
    <xf numFmtId="165" fontId="4" fillId="0" borderId="0" xfId="1" applyNumberFormat="1" applyFont="1" applyAlignment="1">
      <alignment horizontal="right" vertical="center"/>
    </xf>
    <xf numFmtId="165" fontId="4" fillId="0" borderId="0" xfId="2" quotePrefix="1" applyNumberFormat="1" applyFont="1" applyAlignment="1">
      <alignment horizontal="right" vertical="center"/>
    </xf>
    <xf numFmtId="165" fontId="8" fillId="0" borderId="0" xfId="13" applyNumberFormat="1" applyFont="1" applyAlignment="1">
      <alignment horizontal="right" vertical="center"/>
    </xf>
    <xf numFmtId="165" fontId="4" fillId="0" borderId="0" xfId="2" applyNumberFormat="1" applyFont="1" applyAlignment="1">
      <alignment horizontal="right" vertical="center"/>
    </xf>
    <xf numFmtId="165" fontId="4" fillId="0" borderId="0" xfId="13" applyNumberFormat="1" applyFont="1" applyAlignment="1">
      <alignment horizontal="right" vertical="center"/>
    </xf>
    <xf numFmtId="164" fontId="4" fillId="0" borderId="0" xfId="17" quotePrefix="1" applyFont="1" applyBorder="1" applyAlignment="1" applyProtection="1">
      <alignment horizontal="left" vertical="center"/>
    </xf>
    <xf numFmtId="165" fontId="4" fillId="0" borderId="0" xfId="13" quotePrefix="1" applyNumberFormat="1" applyFont="1" applyAlignment="1">
      <alignment horizontal="right" vertical="center"/>
    </xf>
    <xf numFmtId="0" fontId="4" fillId="0" borderId="0" xfId="6" applyFont="1" applyAlignment="1">
      <alignment vertical="center"/>
    </xf>
    <xf numFmtId="164" fontId="12" fillId="0" borderId="0" xfId="1" applyFont="1" applyAlignment="1">
      <alignment horizontal="right" vertical="center"/>
    </xf>
    <xf numFmtId="3" fontId="20" fillId="3" borderId="0" xfId="3" applyNumberFormat="1" applyFont="1" applyFill="1" applyBorder="1" applyAlignment="1">
      <alignment horizontal="right" vertical="center"/>
    </xf>
    <xf numFmtId="0" fontId="19" fillId="0" borderId="0" xfId="3" applyFont="1" applyBorder="1" applyAlignment="1">
      <alignment horizontal="left" vertical="center" wrapText="1"/>
    </xf>
    <xf numFmtId="164" fontId="12" fillId="0" borderId="0" xfId="18" applyFont="1" applyAlignment="1">
      <alignment horizontal="right" vertical="center"/>
    </xf>
    <xf numFmtId="164" fontId="4" fillId="0" borderId="0" xfId="16" applyNumberFormat="1" applyFont="1" applyAlignment="1">
      <alignment vertical="center"/>
    </xf>
    <xf numFmtId="3" fontId="4" fillId="0" borderId="0" xfId="1" applyNumberFormat="1" applyFont="1" applyAlignment="1">
      <alignment horizontal="right" vertical="center"/>
    </xf>
    <xf numFmtId="3" fontId="15" fillId="0" borderId="0" xfId="15" applyNumberFormat="1" applyFont="1" applyFill="1" applyBorder="1" applyAlignment="1">
      <alignment horizontal="right" vertical="center"/>
    </xf>
    <xf numFmtId="164" fontId="4" fillId="0" borderId="0" xfId="17" applyFont="1" applyAlignment="1">
      <alignment vertical="center"/>
    </xf>
    <xf numFmtId="175" fontId="9" fillId="0" borderId="0" xfId="1" applyNumberFormat="1" applyFont="1" applyAlignment="1">
      <alignment vertical="center"/>
    </xf>
    <xf numFmtId="3" fontId="8" fillId="0" borderId="0" xfId="1" applyNumberFormat="1" applyFont="1" applyAlignment="1">
      <alignment horizontal="right" vertical="center"/>
    </xf>
    <xf numFmtId="166" fontId="8" fillId="0" borderId="0" xfId="1" applyNumberFormat="1" applyFont="1" applyAlignment="1">
      <alignment horizontal="right" vertical="center"/>
    </xf>
    <xf numFmtId="164" fontId="21" fillId="0" borderId="0" xfId="17" applyFont="1" applyAlignment="1" applyProtection="1">
      <alignment horizontal="left" vertical="center"/>
    </xf>
    <xf numFmtId="176" fontId="8" fillId="4" borderId="0" xfId="17" applyNumberFormat="1" applyFont="1" applyFill="1" applyBorder="1" applyAlignment="1" applyProtection="1">
      <alignment horizontal="right" vertical="center"/>
    </xf>
    <xf numFmtId="164" fontId="8" fillId="0" borderId="0" xfId="17" applyFont="1" applyBorder="1" applyAlignment="1">
      <alignment vertical="center"/>
    </xf>
    <xf numFmtId="165" fontId="8" fillId="0" borderId="0" xfId="17" applyNumberFormat="1" applyFont="1" applyBorder="1" applyAlignment="1" applyProtection="1">
      <alignment horizontal="right" vertical="center"/>
    </xf>
    <xf numFmtId="175" fontId="4" fillId="0" borderId="0" xfId="17" quotePrefix="1" applyNumberFormat="1" applyFont="1" applyAlignment="1">
      <alignment horizontal="right" vertical="center" readingOrder="2"/>
    </xf>
    <xf numFmtId="164" fontId="9" fillId="0" borderId="0" xfId="17" quotePrefix="1" applyFont="1" applyBorder="1" applyAlignment="1">
      <alignment horizontal="right" vertical="center"/>
    </xf>
    <xf numFmtId="165" fontId="16" fillId="0" borderId="0" xfId="1" applyNumberFormat="1" applyFont="1" applyAlignment="1">
      <alignment horizontal="center" vertical="center"/>
    </xf>
    <xf numFmtId="177" fontId="4" fillId="0" borderId="0" xfId="1" applyNumberFormat="1" applyFont="1" applyAlignment="1">
      <alignment horizontal="right" vertical="center"/>
    </xf>
    <xf numFmtId="178" fontId="4" fillId="0" borderId="0" xfId="1" applyNumberFormat="1" applyFont="1" applyAlignment="1">
      <alignment horizontal="right" vertical="center"/>
    </xf>
    <xf numFmtId="164" fontId="6" fillId="0" borderId="0" xfId="1" applyFont="1" applyAlignment="1">
      <alignment vertical="center"/>
    </xf>
    <xf numFmtId="49" fontId="4" fillId="0" borderId="0" xfId="1" applyNumberFormat="1" applyFont="1" applyAlignment="1">
      <alignment horizontal="right" vertical="center"/>
    </xf>
    <xf numFmtId="164" fontId="22" fillId="0" borderId="0" xfId="1" quotePrefix="1" applyFont="1" applyAlignment="1">
      <alignment horizontal="right" vertical="center"/>
    </xf>
    <xf numFmtId="164" fontId="22" fillId="0" borderId="0" xfId="1" applyFont="1" applyAlignment="1">
      <alignment horizontal="right" vertical="center"/>
    </xf>
    <xf numFmtId="165" fontId="22" fillId="0" borderId="0" xfId="1" applyNumberFormat="1" applyFont="1" applyAlignment="1">
      <alignment horizontal="right" vertical="center"/>
    </xf>
    <xf numFmtId="165" fontId="4" fillId="0" borderId="0" xfId="1" applyNumberFormat="1" applyFont="1" applyAlignment="1">
      <alignment vertical="center"/>
    </xf>
    <xf numFmtId="3" fontId="23" fillId="2" borderId="0" xfId="3" applyNumberFormat="1" applyFont="1" applyFill="1" applyBorder="1" applyAlignment="1">
      <alignment horizontal="right" vertical="center"/>
    </xf>
    <xf numFmtId="165" fontId="19" fillId="0" borderId="0" xfId="1" applyNumberFormat="1" applyFont="1" applyAlignment="1">
      <alignment vertical="center"/>
    </xf>
    <xf numFmtId="3" fontId="24" fillId="3" borderId="0" xfId="3" applyNumberFormat="1" applyFont="1" applyFill="1" applyBorder="1" applyAlignment="1">
      <alignment horizontal="right" vertical="center"/>
    </xf>
    <xf numFmtId="164" fontId="21" fillId="0" borderId="0" xfId="1" applyFont="1" applyAlignment="1">
      <alignment vertical="center"/>
    </xf>
    <xf numFmtId="165" fontId="19" fillId="0" borderId="0" xfId="2" applyNumberFormat="1" applyFont="1" applyAlignment="1">
      <alignment horizontal="right" vertical="center" readingOrder="2"/>
    </xf>
    <xf numFmtId="164" fontId="19" fillId="0" borderId="0" xfId="1" applyFont="1" applyAlignment="1">
      <alignment horizontal="right" vertical="center" readingOrder="2"/>
    </xf>
    <xf numFmtId="164" fontId="21" fillId="0" borderId="0" xfId="17" quotePrefix="1" applyFont="1" applyAlignment="1" applyProtection="1">
      <alignment horizontal="left" vertical="center"/>
    </xf>
    <xf numFmtId="179" fontId="8" fillId="0" borderId="0" xfId="1" applyNumberFormat="1" applyFont="1" applyAlignment="1">
      <alignment vertical="center"/>
    </xf>
  </cellXfs>
  <cellStyles count="23">
    <cellStyle name="Euro" xfId="10"/>
    <cellStyle name="MS_Arabic" xfId="11"/>
    <cellStyle name="Normal" xfId="0" builtinId="0"/>
    <cellStyle name="Normal 2" xfId="3"/>
    <cellStyle name="Normal 4" xfId="7"/>
    <cellStyle name="Normal_E18_sante1" xfId="5"/>
    <cellStyle name="Normal_E18_SANTE3" xfId="2"/>
    <cellStyle name="Normal_E27_sante1" xfId="12"/>
    <cellStyle name="Normal_E27_SANTE3" xfId="4"/>
    <cellStyle name="Normal_E37_SANTE3" xfId="13"/>
    <cellStyle name="Normal_Feuil1" xfId="6"/>
    <cellStyle name="Normal_mst" xfId="8"/>
    <cellStyle name="عادي_agros99" xfId="14"/>
    <cellStyle name="عادي_mordidité" xfId="15"/>
    <cellStyle name="عادي_pop-2002" xfId="16"/>
    <cellStyle name="عادي_sante1" xfId="17"/>
    <cellStyle name="عادي_sante1b" xfId="18"/>
    <cellStyle name="عادي_SANTE2" xfId="9"/>
    <cellStyle name="عادي_SANTE3" xfId="1"/>
    <cellStyle name="عملة [0]_Book1" xfId="19"/>
    <cellStyle name="عملة_Book1" xfId="20"/>
    <cellStyle name="فاصلة [0]_Book1" xfId="21"/>
    <cellStyle name="فاصلة_Book1" xfId="2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lyousfi\ANNUAIRE2003\ann2002\sante\NRHOP9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HARM.TBL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SIBER2010\KSIBER2009\LABORATOIRES\SEIS2009\LABORATOIRE2008\fichHosp2006lab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ok1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sant&#233;/sant&#233;%20de%2012-29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OPITAUX"/>
    </sheetNames>
    <sheetDataSet>
      <sheetData sheetId="0">
        <row r="5">
          <cell r="B5" t="str">
            <v>Préféctures</v>
          </cell>
          <cell r="C5" t="str">
            <v>l'hôpital</v>
          </cell>
          <cell r="D5" t="str">
            <v xml:space="preserve"> </v>
          </cell>
          <cell r="E5" t="str">
            <v xml:space="preserve"> </v>
          </cell>
        </row>
        <row r="6">
          <cell r="B6" t="str">
            <v>OUED EDDAHAB</v>
          </cell>
          <cell r="C6" t="str">
            <v>HASSAN II</v>
          </cell>
          <cell r="D6" t="str">
            <v>H.G.P</v>
          </cell>
          <cell r="E6">
            <v>53</v>
          </cell>
        </row>
        <row r="7">
          <cell r="B7" t="str">
            <v>Total région</v>
          </cell>
          <cell r="C7">
            <v>1</v>
          </cell>
          <cell r="E7">
            <v>53</v>
          </cell>
        </row>
        <row r="8">
          <cell r="B8" t="str">
            <v>BOUJDOUR</v>
          </cell>
          <cell r="C8" t="str">
            <v>BOUJDOUR</v>
          </cell>
          <cell r="D8" t="str">
            <v>H.G.P</v>
          </cell>
          <cell r="E8">
            <v>36</v>
          </cell>
        </row>
        <row r="9">
          <cell r="B9" t="str">
            <v>LAAYOUNE</v>
          </cell>
          <cell r="C9" t="str">
            <v>My HASSAN BEN EL MEHDI</v>
          </cell>
          <cell r="D9" t="str">
            <v xml:space="preserve">H.G.P </v>
          </cell>
          <cell r="E9">
            <v>216</v>
          </cell>
        </row>
        <row r="10">
          <cell r="B10" t="str">
            <v xml:space="preserve"> </v>
          </cell>
          <cell r="C10" t="str">
            <v xml:space="preserve">HASSAN II </v>
          </cell>
          <cell r="D10" t="str">
            <v xml:space="preserve">H.S.P </v>
          </cell>
          <cell r="E10">
            <v>153</v>
          </cell>
        </row>
        <row r="11">
          <cell r="B11" t="str">
            <v>Total région</v>
          </cell>
          <cell r="C11">
            <v>3</v>
          </cell>
          <cell r="E11">
            <v>405</v>
          </cell>
        </row>
        <row r="12">
          <cell r="B12" t="str">
            <v>ESS-EMARA</v>
          </cell>
          <cell r="C12" t="str">
            <v>ES-SMARA</v>
          </cell>
          <cell r="D12" t="str">
            <v xml:space="preserve">H.G.P </v>
          </cell>
          <cell r="E12">
            <v>90</v>
          </cell>
        </row>
        <row r="13">
          <cell r="B13" t="str">
            <v>GUELMIM</v>
          </cell>
          <cell r="C13" t="str">
            <v>BOUIZAKAREN</v>
          </cell>
          <cell r="D13" t="str">
            <v>P.S.P</v>
          </cell>
          <cell r="E13">
            <v>80</v>
          </cell>
        </row>
        <row r="14">
          <cell r="B14" t="str">
            <v xml:space="preserve"> </v>
          </cell>
          <cell r="C14" t="str">
            <v>GUELMIM</v>
          </cell>
          <cell r="D14" t="str">
            <v>H.G.P</v>
          </cell>
          <cell r="E14">
            <v>50</v>
          </cell>
        </row>
        <row r="15">
          <cell r="B15" t="str">
            <v>TANTAN</v>
          </cell>
          <cell r="C15" t="str">
            <v>HASSAN II</v>
          </cell>
          <cell r="D15" t="str">
            <v>H.G.P</v>
          </cell>
          <cell r="E15">
            <v>120</v>
          </cell>
        </row>
        <row r="16">
          <cell r="B16" t="str">
            <v>Total région</v>
          </cell>
          <cell r="C16">
            <v>4</v>
          </cell>
          <cell r="E16">
            <v>340</v>
          </cell>
        </row>
        <row r="17">
          <cell r="B17" t="str">
            <v>AGADIR</v>
          </cell>
          <cell r="C17" t="str">
            <v>HASSAN II</v>
          </cell>
          <cell r="D17" t="str">
            <v>H.G.R *</v>
          </cell>
          <cell r="E17">
            <v>675</v>
          </cell>
        </row>
        <row r="18">
          <cell r="B18" t="str">
            <v>INEZGANE</v>
          </cell>
          <cell r="C18" t="str">
            <v>INEZGANE</v>
          </cell>
          <cell r="D18" t="str">
            <v>H.G.P *</v>
          </cell>
          <cell r="E18">
            <v>350</v>
          </cell>
        </row>
        <row r="19">
          <cell r="B19" t="str">
            <v>OUARZAZATE</v>
          </cell>
          <cell r="C19" t="str">
            <v>BOUGAFER</v>
          </cell>
          <cell r="D19" t="str">
            <v xml:space="preserve">H.S.P </v>
          </cell>
          <cell r="E19">
            <v>82</v>
          </cell>
        </row>
        <row r="20">
          <cell r="B20" t="str">
            <v xml:space="preserve"> </v>
          </cell>
          <cell r="C20" t="str">
            <v>SIDI HSSAIN BENACEUR</v>
          </cell>
          <cell r="D20" t="str">
            <v xml:space="preserve">H.G.P </v>
          </cell>
          <cell r="E20">
            <v>291</v>
          </cell>
        </row>
        <row r="21">
          <cell r="B21" t="str">
            <v xml:space="preserve"> </v>
          </cell>
          <cell r="C21" t="str">
            <v>TINGHIR</v>
          </cell>
          <cell r="D21" t="str">
            <v>P.S.P</v>
          </cell>
          <cell r="E21">
            <v>47</v>
          </cell>
        </row>
        <row r="22">
          <cell r="B22" t="str">
            <v>TAROUDANTE</v>
          </cell>
          <cell r="C22" t="str">
            <v>TAROUDANTE</v>
          </cell>
          <cell r="D22" t="str">
            <v>H.G.P</v>
          </cell>
          <cell r="E22">
            <v>285</v>
          </cell>
        </row>
        <row r="23">
          <cell r="B23" t="str">
            <v>TIZNIT</v>
          </cell>
          <cell r="C23" t="str">
            <v>HASSAN Ier</v>
          </cell>
          <cell r="D23" t="str">
            <v xml:space="preserve">H.G.P </v>
          </cell>
          <cell r="E23">
            <v>230</v>
          </cell>
        </row>
        <row r="24">
          <cell r="B24" t="str">
            <v xml:space="preserve"> </v>
          </cell>
          <cell r="C24" t="str">
            <v>SIDI IFNI</v>
          </cell>
          <cell r="D24" t="str">
            <v>P.S.P</v>
          </cell>
          <cell r="E24">
            <v>100</v>
          </cell>
        </row>
        <row r="25">
          <cell r="B25" t="str">
            <v xml:space="preserve"> </v>
          </cell>
          <cell r="C25" t="str">
            <v>HOUMANE EL FATOUAKI</v>
          </cell>
          <cell r="D25" t="str">
            <v>H.S.P</v>
          </cell>
          <cell r="E25">
            <v>72</v>
          </cell>
        </row>
        <row r="26">
          <cell r="B26" t="str">
            <v>ZAGORA</v>
          </cell>
          <cell r="C26" t="str">
            <v>ZAGORA</v>
          </cell>
          <cell r="D26" t="str">
            <v>P.S.P</v>
          </cell>
          <cell r="E26">
            <v>72</v>
          </cell>
        </row>
        <row r="27">
          <cell r="B27" t="str">
            <v>Total région</v>
          </cell>
          <cell r="C27">
            <v>10</v>
          </cell>
          <cell r="E27">
            <v>2204</v>
          </cell>
        </row>
        <row r="28">
          <cell r="B28" t="str">
            <v>KENITRA</v>
          </cell>
          <cell r="C28" t="str">
            <v>AL IDRISSI</v>
          </cell>
          <cell r="D28" t="str">
            <v xml:space="preserve">H.G.P </v>
          </cell>
          <cell r="E28">
            <v>501</v>
          </cell>
        </row>
        <row r="29">
          <cell r="B29" t="str">
            <v xml:space="preserve"> </v>
          </cell>
          <cell r="C29" t="str">
            <v>ZOUBIR SKIREJ</v>
          </cell>
          <cell r="D29" t="str">
            <v>P.S.P</v>
          </cell>
          <cell r="E29">
            <v>180</v>
          </cell>
        </row>
        <row r="30">
          <cell r="B30" t="str">
            <v>SIDI KACEM</v>
          </cell>
          <cell r="C30" t="str">
            <v>OUAZZANE</v>
          </cell>
          <cell r="D30" t="str">
            <v>P.S.P</v>
          </cell>
          <cell r="E30">
            <v>153</v>
          </cell>
        </row>
        <row r="31">
          <cell r="B31" t="str">
            <v xml:space="preserve"> </v>
          </cell>
          <cell r="C31" t="str">
            <v>SIDI KACEM</v>
          </cell>
          <cell r="D31" t="str">
            <v xml:space="preserve">H.G.P </v>
          </cell>
          <cell r="E31">
            <v>210</v>
          </cell>
        </row>
        <row r="32">
          <cell r="B32" t="str">
            <v>Total région</v>
          </cell>
          <cell r="C32">
            <v>4</v>
          </cell>
          <cell r="E32">
            <v>1044</v>
          </cell>
        </row>
        <row r="33">
          <cell r="B33" t="str">
            <v>BENSLIMANE</v>
          </cell>
          <cell r="C33" t="str">
            <v>BENSLIMANE</v>
          </cell>
          <cell r="D33" t="str">
            <v xml:space="preserve">H.G.P </v>
          </cell>
          <cell r="E33">
            <v>29</v>
          </cell>
        </row>
        <row r="34">
          <cell r="B34" t="str">
            <v>KHOURIBGA</v>
          </cell>
          <cell r="C34" t="str">
            <v>OUED.ZEM</v>
          </cell>
          <cell r="D34" t="str">
            <v>P.S.P</v>
          </cell>
          <cell r="E34">
            <v>50</v>
          </cell>
        </row>
        <row r="35">
          <cell r="B35" t="str">
            <v xml:space="preserve"> </v>
          </cell>
          <cell r="C35" t="str">
            <v>KHOURIBGA</v>
          </cell>
          <cell r="D35" t="str">
            <v xml:space="preserve">H.G.P </v>
          </cell>
          <cell r="E35">
            <v>230</v>
          </cell>
        </row>
        <row r="36">
          <cell r="B36" t="str">
            <v>SETTAT</v>
          </cell>
          <cell r="C36" t="str">
            <v xml:space="preserve">BEN AHMED ( PHTISIO ) </v>
          </cell>
          <cell r="D36" t="str">
            <v xml:space="preserve">H.S.P </v>
          </cell>
          <cell r="E36">
            <v>187</v>
          </cell>
        </row>
        <row r="37">
          <cell r="B37" t="str">
            <v xml:space="preserve"> </v>
          </cell>
          <cell r="C37" t="str">
            <v>HASSAN II</v>
          </cell>
          <cell r="D37" t="str">
            <v>H.G.P</v>
          </cell>
          <cell r="E37">
            <v>280</v>
          </cell>
        </row>
        <row r="38">
          <cell r="B38" t="str">
            <v xml:space="preserve"> </v>
          </cell>
          <cell r="C38" t="str">
            <v>ER-RAZI</v>
          </cell>
          <cell r="D38" t="str">
            <v>P.S.P</v>
          </cell>
          <cell r="E38">
            <v>120</v>
          </cell>
        </row>
        <row r="39">
          <cell r="B39" t="str">
            <v xml:space="preserve"> </v>
          </cell>
          <cell r="C39" t="str">
            <v>PSYCHIATRIE</v>
          </cell>
          <cell r="D39" t="str">
            <v xml:space="preserve">H.S.P </v>
          </cell>
          <cell r="E39">
            <v>630</v>
          </cell>
        </row>
        <row r="40">
          <cell r="B40" t="str">
            <v xml:space="preserve"> </v>
          </cell>
          <cell r="C40" t="str">
            <v xml:space="preserve">BEN AHMED </v>
          </cell>
          <cell r="D40" t="str">
            <v>P.S.P</v>
          </cell>
          <cell r="E40">
            <v>120</v>
          </cell>
        </row>
        <row r="41">
          <cell r="B41" t="str">
            <v>Total région</v>
          </cell>
          <cell r="C41">
            <v>8</v>
          </cell>
          <cell r="E41">
            <v>1646</v>
          </cell>
        </row>
        <row r="42">
          <cell r="B42" t="str">
            <v>EL KELAA</v>
          </cell>
          <cell r="C42" t="str">
            <v>ASSALAMA</v>
          </cell>
          <cell r="D42" t="str">
            <v>H.G.P</v>
          </cell>
          <cell r="E42">
            <v>417</v>
          </cell>
        </row>
        <row r="43">
          <cell r="B43" t="str">
            <v>ESSAOUIRA</v>
          </cell>
          <cell r="C43" t="str">
            <v>SIDI Med BEN ABDELLAH</v>
          </cell>
          <cell r="D43" t="str">
            <v xml:space="preserve">H.G.P </v>
          </cell>
          <cell r="E43">
            <v>361</v>
          </cell>
        </row>
        <row r="44">
          <cell r="B44" t="str">
            <v>MARRA-MENARA</v>
          </cell>
          <cell r="C44" t="str">
            <v>EL RAZI</v>
          </cell>
          <cell r="D44" t="str">
            <v>H.S.R</v>
          </cell>
          <cell r="E44">
            <v>420</v>
          </cell>
        </row>
        <row r="45">
          <cell r="B45" t="str">
            <v xml:space="preserve"> </v>
          </cell>
          <cell r="C45" t="str">
            <v>IBN NAFIS</v>
          </cell>
          <cell r="D45" t="str">
            <v>H.S.R</v>
          </cell>
          <cell r="E45">
            <v>220</v>
          </cell>
        </row>
        <row r="46">
          <cell r="B46" t="str">
            <v xml:space="preserve"> </v>
          </cell>
          <cell r="C46" t="str">
            <v>IBN TOFAIL MATERNITE</v>
          </cell>
          <cell r="D46" t="str">
            <v xml:space="preserve">H.S.R </v>
          </cell>
          <cell r="E46">
            <v>161</v>
          </cell>
        </row>
        <row r="47">
          <cell r="B47" t="str">
            <v xml:space="preserve"> </v>
          </cell>
          <cell r="C47" t="str">
            <v>IBN TOFAIL CHIRURGIE</v>
          </cell>
          <cell r="D47" t="str">
            <v xml:space="preserve">H.S.R </v>
          </cell>
          <cell r="E47">
            <v>300</v>
          </cell>
        </row>
        <row r="48">
          <cell r="B48" t="str">
            <v>MARRA-MEDINA</v>
          </cell>
          <cell r="C48" t="str">
            <v>IBN ZOHR</v>
          </cell>
          <cell r="D48" t="str">
            <v>H.G.R</v>
          </cell>
          <cell r="E48">
            <v>460</v>
          </cell>
        </row>
        <row r="49">
          <cell r="B49" t="str">
            <v xml:space="preserve"> </v>
          </cell>
          <cell r="C49" t="str">
            <v>EL ANTAKI</v>
          </cell>
          <cell r="D49" t="str">
            <v xml:space="preserve">H.S.R </v>
          </cell>
          <cell r="E49">
            <v>197</v>
          </cell>
        </row>
        <row r="50">
          <cell r="B50" t="str">
            <v>Total région</v>
          </cell>
          <cell r="C50">
            <v>8</v>
          </cell>
          <cell r="E50">
            <v>2536</v>
          </cell>
        </row>
        <row r="51">
          <cell r="B51" t="str">
            <v>FIGUIG</v>
          </cell>
          <cell r="C51" t="str">
            <v>HASSAN II</v>
          </cell>
          <cell r="D51" t="str">
            <v xml:space="preserve">H.G.P </v>
          </cell>
          <cell r="E51">
            <v>100</v>
          </cell>
        </row>
        <row r="52">
          <cell r="B52" t="str">
            <v>NADOR</v>
          </cell>
          <cell r="C52" t="str">
            <v>HASSANI</v>
          </cell>
          <cell r="D52" t="str">
            <v xml:space="preserve">H.G.P </v>
          </cell>
          <cell r="E52">
            <v>343</v>
          </cell>
        </row>
        <row r="53">
          <cell r="B53" t="str">
            <v>OUJDA-ANGAD</v>
          </cell>
          <cell r="C53" t="str">
            <v>AL FARABI</v>
          </cell>
          <cell r="D53" t="str">
            <v>H.G.R</v>
          </cell>
          <cell r="E53">
            <v>747</v>
          </cell>
        </row>
        <row r="54">
          <cell r="B54" t="str">
            <v xml:space="preserve"> </v>
          </cell>
          <cell r="C54" t="str">
            <v>PSYCHIATRIQUE</v>
          </cell>
          <cell r="D54" t="str">
            <v>H.S.R</v>
          </cell>
          <cell r="E54">
            <v>90</v>
          </cell>
        </row>
        <row r="55">
          <cell r="B55" t="str">
            <v>BERKANE</v>
          </cell>
          <cell r="C55" t="str">
            <v>EDDERAK</v>
          </cell>
          <cell r="D55" t="str">
            <v>H.G.P</v>
          </cell>
          <cell r="E55">
            <v>92</v>
          </cell>
        </row>
        <row r="56">
          <cell r="B56" t="str">
            <v>Total région</v>
          </cell>
          <cell r="C56">
            <v>5</v>
          </cell>
          <cell r="E56">
            <v>1372</v>
          </cell>
        </row>
        <row r="57">
          <cell r="B57" t="str">
            <v>BERNO.ZENATA</v>
          </cell>
          <cell r="C57" t="str">
            <v>TIT MELLIL</v>
          </cell>
          <cell r="D57" t="str">
            <v>H.S.P *</v>
          </cell>
          <cell r="E57">
            <v>110</v>
          </cell>
        </row>
        <row r="58">
          <cell r="B58" t="str">
            <v xml:space="preserve">CASA.B.M'SIK </v>
          </cell>
          <cell r="C58" t="str">
            <v>BEN M'SICK S.OTHMANE</v>
          </cell>
          <cell r="D58" t="str">
            <v>H.G.P</v>
          </cell>
          <cell r="E58">
            <v>250</v>
          </cell>
        </row>
        <row r="59">
          <cell r="B59" t="str">
            <v xml:space="preserve">CASA A.SEBAA </v>
          </cell>
          <cell r="C59" t="str">
            <v>MOHAMED V</v>
          </cell>
          <cell r="D59" t="str">
            <v xml:space="preserve">H.G.P </v>
          </cell>
          <cell r="E59">
            <v>226</v>
          </cell>
        </row>
        <row r="60">
          <cell r="B60" t="str">
            <v xml:space="preserve">CASA A.CHOCK </v>
          </cell>
          <cell r="C60" t="str">
            <v>CENTRE DE LEPROLOGIE</v>
          </cell>
          <cell r="D60" t="str">
            <v>H.S.P</v>
          </cell>
          <cell r="E60">
            <v>216</v>
          </cell>
        </row>
        <row r="61">
          <cell r="B61" t="str">
            <v>MOHAMMADIA</v>
          </cell>
          <cell r="C61" t="str">
            <v>My ABDELLAH</v>
          </cell>
          <cell r="D61" t="str">
            <v xml:space="preserve">H.G.P </v>
          </cell>
          <cell r="E61">
            <v>172</v>
          </cell>
        </row>
        <row r="62">
          <cell r="B62" t="str">
            <v>CASA-ANFA</v>
          </cell>
          <cell r="C62" t="str">
            <v>MY YOUSSEF</v>
          </cell>
          <cell r="D62" t="str">
            <v xml:space="preserve">H.G.P </v>
          </cell>
          <cell r="E62">
            <v>203</v>
          </cell>
        </row>
        <row r="63">
          <cell r="B63" t="str">
            <v xml:space="preserve"> </v>
          </cell>
          <cell r="C63" t="str">
            <v>HOPITAL D'ENFANTS</v>
          </cell>
          <cell r="D63" t="str">
            <v>H.S.N *</v>
          </cell>
          <cell r="E63">
            <v>260</v>
          </cell>
        </row>
        <row r="64">
          <cell r="B64" t="str">
            <v xml:space="preserve"> </v>
          </cell>
          <cell r="C64" t="str">
            <v>20 AOUT 1953</v>
          </cell>
          <cell r="D64" t="str">
            <v>H.S.N</v>
          </cell>
          <cell r="E64">
            <v>356</v>
          </cell>
        </row>
        <row r="65">
          <cell r="B65" t="str">
            <v xml:space="preserve"> </v>
          </cell>
          <cell r="C65" t="str">
            <v>H.G IBN ROCHD</v>
          </cell>
          <cell r="D65" t="str">
            <v>H.G.N</v>
          </cell>
          <cell r="E65">
            <v>1141</v>
          </cell>
        </row>
        <row r="66">
          <cell r="B66" t="str">
            <v>CASA EL FIDA</v>
          </cell>
          <cell r="C66" t="str">
            <v>H.G.P BOUAFI</v>
          </cell>
          <cell r="D66" t="str">
            <v xml:space="preserve">H.G.P </v>
          </cell>
          <cell r="E66">
            <v>210</v>
          </cell>
        </row>
        <row r="67">
          <cell r="B67" t="str">
            <v>Total région</v>
          </cell>
          <cell r="C67">
            <v>10</v>
          </cell>
          <cell r="E67">
            <v>3144</v>
          </cell>
        </row>
        <row r="68">
          <cell r="B68" t="str">
            <v>KHEMISSET</v>
          </cell>
          <cell r="C68" t="str">
            <v>KHEMISSET</v>
          </cell>
          <cell r="D68" t="str">
            <v>H.G.P</v>
          </cell>
          <cell r="E68">
            <v>154</v>
          </cell>
        </row>
        <row r="69">
          <cell r="B69" t="str">
            <v xml:space="preserve"> </v>
          </cell>
          <cell r="C69" t="str">
            <v>ROMMANI</v>
          </cell>
          <cell r="D69" t="str">
            <v>P.S.P</v>
          </cell>
          <cell r="E69">
            <v>76</v>
          </cell>
        </row>
        <row r="70">
          <cell r="B70" t="str">
            <v xml:space="preserve"> </v>
          </cell>
          <cell r="C70" t="str">
            <v>TIFLET</v>
          </cell>
          <cell r="D70" t="str">
            <v>P.S.P</v>
          </cell>
          <cell r="E70">
            <v>55</v>
          </cell>
        </row>
        <row r="71">
          <cell r="B71" t="str">
            <v>RABAT</v>
          </cell>
          <cell r="C71" t="str">
            <v>My YOUSSEF</v>
          </cell>
          <cell r="D71" t="str">
            <v>H.S.N</v>
          </cell>
          <cell r="E71">
            <v>465</v>
          </cell>
        </row>
        <row r="72">
          <cell r="B72" t="str">
            <v xml:space="preserve"> </v>
          </cell>
          <cell r="C72" t="str">
            <v>IBNOU SINA</v>
          </cell>
          <cell r="D72" t="str">
            <v>H.G.N *</v>
          </cell>
          <cell r="E72">
            <v>1150</v>
          </cell>
        </row>
        <row r="73">
          <cell r="B73" t="str">
            <v xml:space="preserve"> </v>
          </cell>
          <cell r="C73" t="str">
            <v>H.DES SPECIALITES</v>
          </cell>
          <cell r="D73" t="str">
            <v xml:space="preserve">H.S.N </v>
          </cell>
          <cell r="E73">
            <v>404</v>
          </cell>
        </row>
        <row r="74">
          <cell r="B74" t="str">
            <v xml:space="preserve"> </v>
          </cell>
          <cell r="C74" t="str">
            <v>MATERNITE SOUISSI</v>
          </cell>
          <cell r="D74" t="str">
            <v xml:space="preserve">H.S.N </v>
          </cell>
          <cell r="E74">
            <v>239</v>
          </cell>
        </row>
        <row r="75">
          <cell r="B75" t="str">
            <v xml:space="preserve"> </v>
          </cell>
          <cell r="C75" t="str">
            <v>H.D'ENFANT</v>
          </cell>
          <cell r="D75" t="str">
            <v xml:space="preserve">H.S.N </v>
          </cell>
          <cell r="E75">
            <v>634</v>
          </cell>
        </row>
        <row r="76">
          <cell r="B76" t="str">
            <v xml:space="preserve"> </v>
          </cell>
          <cell r="C76" t="str">
            <v xml:space="preserve"> MAT. ORANGERS</v>
          </cell>
          <cell r="D76" t="str">
            <v>H.S.N</v>
          </cell>
          <cell r="E76">
            <v>80</v>
          </cell>
        </row>
        <row r="77">
          <cell r="B77" t="str">
            <v xml:space="preserve"> </v>
          </cell>
          <cell r="C77" t="str">
            <v xml:space="preserve">Med BEN ABDELLAH </v>
          </cell>
          <cell r="D77" t="str">
            <v xml:space="preserve">H.S.N </v>
          </cell>
          <cell r="E77">
            <v>270</v>
          </cell>
        </row>
        <row r="78">
          <cell r="B78" t="str">
            <v>SALE</v>
          </cell>
          <cell r="C78" t="str">
            <v>MOULAY ABDELLAH</v>
          </cell>
          <cell r="D78" t="str">
            <v>H.G.P</v>
          </cell>
          <cell r="E78">
            <v>130</v>
          </cell>
        </row>
        <row r="79">
          <cell r="B79" t="str">
            <v xml:space="preserve"> </v>
          </cell>
          <cell r="C79" t="str">
            <v>AR-RAZI</v>
          </cell>
          <cell r="D79" t="str">
            <v>H.S.N</v>
          </cell>
          <cell r="E79">
            <v>200</v>
          </cell>
        </row>
        <row r="80">
          <cell r="B80" t="str">
            <v xml:space="preserve"> </v>
          </cell>
          <cell r="C80" t="str">
            <v>EL AYACHI</v>
          </cell>
          <cell r="D80" t="str">
            <v>H.S.N</v>
          </cell>
          <cell r="E80">
            <v>84</v>
          </cell>
        </row>
        <row r="81">
          <cell r="B81" t="str">
            <v>SKHIRAT TEMARA</v>
          </cell>
          <cell r="C81" t="str">
            <v>TEMARA</v>
          </cell>
          <cell r="D81" t="str">
            <v>H.G.P</v>
          </cell>
          <cell r="E81">
            <v>42</v>
          </cell>
        </row>
        <row r="82">
          <cell r="B82" t="str">
            <v>Total région</v>
          </cell>
          <cell r="C82">
            <v>14</v>
          </cell>
          <cell r="E82">
            <v>3983</v>
          </cell>
        </row>
        <row r="83">
          <cell r="B83" t="str">
            <v>EL JADIDA</v>
          </cell>
          <cell r="C83" t="str">
            <v>SIDI LAYACHI</v>
          </cell>
          <cell r="D83" t="str">
            <v xml:space="preserve">H.S.P </v>
          </cell>
          <cell r="E83">
            <v>80</v>
          </cell>
        </row>
        <row r="84">
          <cell r="B84" t="str">
            <v xml:space="preserve"> </v>
          </cell>
          <cell r="C84" t="str">
            <v>MOHAMED V</v>
          </cell>
          <cell r="D84" t="str">
            <v xml:space="preserve">H.G.P </v>
          </cell>
          <cell r="E84">
            <v>425</v>
          </cell>
        </row>
        <row r="85">
          <cell r="B85" t="str">
            <v>SAFI</v>
          </cell>
          <cell r="C85" t="str">
            <v>MOHAMED V</v>
          </cell>
          <cell r="D85" t="str">
            <v>H.G.P</v>
          </cell>
          <cell r="E85">
            <v>747</v>
          </cell>
        </row>
        <row r="86">
          <cell r="B86" t="str">
            <v>Total région</v>
          </cell>
          <cell r="C86">
            <v>3</v>
          </cell>
          <cell r="E86">
            <v>1252</v>
          </cell>
        </row>
        <row r="87">
          <cell r="B87" t="str">
            <v>AZILAL</v>
          </cell>
          <cell r="C87" t="str">
            <v>HAUT ATLAS CENTRAL</v>
          </cell>
          <cell r="D87" t="str">
            <v>H.G.P</v>
          </cell>
          <cell r="E87">
            <v>130</v>
          </cell>
        </row>
        <row r="88">
          <cell r="B88" t="str">
            <v>BENI MELLAL</v>
          </cell>
          <cell r="C88" t="str">
            <v>BENI MELLAL</v>
          </cell>
          <cell r="D88" t="str">
            <v>H.G.P</v>
          </cell>
          <cell r="E88">
            <v>428</v>
          </cell>
        </row>
        <row r="89">
          <cell r="B89" t="str">
            <v xml:space="preserve"> </v>
          </cell>
          <cell r="C89" t="str">
            <v>MOULAY ISMAIL</v>
          </cell>
          <cell r="D89" t="str">
            <v>P.S.P *</v>
          </cell>
          <cell r="E89">
            <v>190</v>
          </cell>
        </row>
        <row r="90">
          <cell r="B90" t="str">
            <v xml:space="preserve"> </v>
          </cell>
          <cell r="C90" t="str">
            <v>FQUIH BEN SALAH</v>
          </cell>
          <cell r="D90" t="str">
            <v>P.S.P</v>
          </cell>
          <cell r="E90">
            <v>66</v>
          </cell>
        </row>
        <row r="91">
          <cell r="B91" t="str">
            <v>Total région</v>
          </cell>
          <cell r="C91">
            <v>4</v>
          </cell>
          <cell r="E91">
            <v>814</v>
          </cell>
        </row>
        <row r="92">
          <cell r="B92" t="str">
            <v>ERRACHIDIA</v>
          </cell>
          <cell r="C92" t="str">
            <v>My ALI CHERIF</v>
          </cell>
          <cell r="D92" t="str">
            <v>H.G.P</v>
          </cell>
          <cell r="E92">
            <v>186</v>
          </cell>
        </row>
        <row r="93">
          <cell r="B93" t="str">
            <v xml:space="preserve"> </v>
          </cell>
          <cell r="C93" t="str">
            <v>HOUMANE FATOUAKI</v>
          </cell>
          <cell r="D93" t="str">
            <v>H.S.P</v>
          </cell>
          <cell r="E93">
            <v>130</v>
          </cell>
        </row>
        <row r="94">
          <cell r="B94" t="str">
            <v xml:space="preserve"> </v>
          </cell>
          <cell r="C94" t="str">
            <v>SGHIRI HAMANI B.MAATI</v>
          </cell>
          <cell r="D94" t="str">
            <v>P.S.P</v>
          </cell>
          <cell r="E94">
            <v>122</v>
          </cell>
        </row>
        <row r="95">
          <cell r="B95" t="str">
            <v xml:space="preserve"> </v>
          </cell>
          <cell r="C95" t="str">
            <v>20 AOUT</v>
          </cell>
          <cell r="D95" t="str">
            <v>P.S.P</v>
          </cell>
          <cell r="E95">
            <v>120</v>
          </cell>
        </row>
        <row r="96">
          <cell r="B96" t="str">
            <v>IFRANE</v>
          </cell>
          <cell r="C96" t="str">
            <v>20 AOUT</v>
          </cell>
          <cell r="D96" t="str">
            <v>P.S.P</v>
          </cell>
          <cell r="E96">
            <v>113</v>
          </cell>
        </row>
        <row r="97">
          <cell r="B97" t="str">
            <v>KHENIFRA</v>
          </cell>
          <cell r="C97" t="str">
            <v>MIDELT</v>
          </cell>
          <cell r="D97" t="str">
            <v>P.S.P</v>
          </cell>
          <cell r="E97">
            <v>108</v>
          </cell>
        </row>
        <row r="98">
          <cell r="B98" t="str">
            <v xml:space="preserve"> </v>
          </cell>
          <cell r="C98" t="str">
            <v>KHENIFRA</v>
          </cell>
          <cell r="D98" t="str">
            <v>H.G.P</v>
          </cell>
          <cell r="E98">
            <v>208</v>
          </cell>
        </row>
        <row r="99">
          <cell r="B99" t="str">
            <v>MEKNES-ISMAI.</v>
          </cell>
          <cell r="C99" t="str">
            <v>SIDI SAID</v>
          </cell>
          <cell r="D99" t="str">
            <v>H.S.R</v>
          </cell>
          <cell r="E99">
            <v>336</v>
          </cell>
        </row>
        <row r="100">
          <cell r="B100" t="str">
            <v>MEKNES-MENZEH</v>
          </cell>
          <cell r="C100" t="str">
            <v>MOULAY ISMAIL</v>
          </cell>
          <cell r="D100" t="str">
            <v>H.S.R</v>
          </cell>
          <cell r="E100">
            <v>344</v>
          </cell>
        </row>
        <row r="101">
          <cell r="B101" t="str">
            <v xml:space="preserve"> </v>
          </cell>
          <cell r="C101" t="str">
            <v>Med V</v>
          </cell>
          <cell r="D101" t="str">
            <v>H.G.R</v>
          </cell>
          <cell r="E101">
            <v>672</v>
          </cell>
        </row>
        <row r="102">
          <cell r="B102" t="str">
            <v>Total région</v>
          </cell>
          <cell r="C102">
            <v>10</v>
          </cell>
          <cell r="E102">
            <v>2339</v>
          </cell>
        </row>
        <row r="103">
          <cell r="B103" t="str">
            <v>BOULEMANE</v>
          </cell>
          <cell r="C103" t="str">
            <v xml:space="preserve">MARCHE VERTE </v>
          </cell>
          <cell r="D103" t="str">
            <v>H.G.P</v>
          </cell>
          <cell r="E103">
            <v>130</v>
          </cell>
        </row>
        <row r="104">
          <cell r="C104" t="str">
            <v>OUTATE EL HAJ</v>
          </cell>
          <cell r="D104" t="str">
            <v>P.S.P</v>
          </cell>
          <cell r="E104">
            <v>34</v>
          </cell>
        </row>
        <row r="105">
          <cell r="B105" t="str">
            <v>FES JDID</v>
          </cell>
          <cell r="C105" t="str">
            <v>AL GHASSANI</v>
          </cell>
          <cell r="D105" t="str">
            <v>H.G.R</v>
          </cell>
          <cell r="E105">
            <v>502</v>
          </cell>
        </row>
        <row r="106">
          <cell r="B106" t="str">
            <v xml:space="preserve"> </v>
          </cell>
          <cell r="C106" t="str">
            <v>IBN BAITAR</v>
          </cell>
          <cell r="D106" t="str">
            <v>H.S.R *</v>
          </cell>
          <cell r="E106">
            <v>60</v>
          </cell>
        </row>
        <row r="107">
          <cell r="B107" t="str">
            <v>FES MEDINA</v>
          </cell>
          <cell r="C107" t="str">
            <v>OMAR DRISSI</v>
          </cell>
          <cell r="D107" t="str">
            <v>H.S.R</v>
          </cell>
          <cell r="E107">
            <v>162</v>
          </cell>
        </row>
        <row r="108">
          <cell r="B108" t="str">
            <v xml:space="preserve">FES ZOUAGHA </v>
          </cell>
          <cell r="C108" t="str">
            <v>IBN AL HASSAN</v>
          </cell>
          <cell r="D108" t="str">
            <v xml:space="preserve">H.S.R </v>
          </cell>
          <cell r="E108">
            <v>112</v>
          </cell>
        </row>
        <row r="109">
          <cell r="B109" t="str">
            <v xml:space="preserve"> </v>
          </cell>
          <cell r="C109" t="str">
            <v>IBN AL KHATIB</v>
          </cell>
          <cell r="D109" t="str">
            <v xml:space="preserve">H.G.R </v>
          </cell>
          <cell r="E109">
            <v>546</v>
          </cell>
        </row>
        <row r="110">
          <cell r="B110" t="str">
            <v>FES SEFROU</v>
          </cell>
          <cell r="C110" t="str">
            <v>MOHAMMED V</v>
          </cell>
          <cell r="D110" t="str">
            <v xml:space="preserve">H.G.P </v>
          </cell>
          <cell r="E110">
            <v>120</v>
          </cell>
        </row>
        <row r="111">
          <cell r="B111" t="str">
            <v>Total région</v>
          </cell>
          <cell r="C111">
            <v>8</v>
          </cell>
          <cell r="E111">
            <v>1666</v>
          </cell>
        </row>
        <row r="112">
          <cell r="B112" t="str">
            <v>AL HOCEIMA</v>
          </cell>
          <cell r="C112" t="str">
            <v>MOHAMED V</v>
          </cell>
          <cell r="D112" t="str">
            <v>H.G.P</v>
          </cell>
          <cell r="E112">
            <v>346</v>
          </cell>
        </row>
        <row r="113">
          <cell r="B113" t="str">
            <v>TAOUNATE</v>
          </cell>
          <cell r="C113" t="str">
            <v xml:space="preserve">HASSAN II </v>
          </cell>
          <cell r="D113" t="str">
            <v>P.S.P</v>
          </cell>
          <cell r="E113">
            <v>70</v>
          </cell>
        </row>
        <row r="114">
          <cell r="B114" t="str">
            <v>TAZA</v>
          </cell>
          <cell r="C114" t="str">
            <v>IBNOU ROCHD</v>
          </cell>
          <cell r="D114" t="str">
            <v xml:space="preserve">H.G.P </v>
          </cell>
          <cell r="E114">
            <v>113</v>
          </cell>
        </row>
        <row r="115">
          <cell r="B115" t="str">
            <v xml:space="preserve"> </v>
          </cell>
          <cell r="C115" t="str">
            <v>IBN BAJA</v>
          </cell>
          <cell r="D115" t="str">
            <v xml:space="preserve">H.G.P </v>
          </cell>
          <cell r="E115">
            <v>343</v>
          </cell>
        </row>
        <row r="116">
          <cell r="B116" t="str">
            <v xml:space="preserve"> </v>
          </cell>
          <cell r="C116" t="str">
            <v>GUERCIF</v>
          </cell>
          <cell r="D116" t="str">
            <v>P.S.P</v>
          </cell>
          <cell r="E116">
            <v>41</v>
          </cell>
        </row>
        <row r="117">
          <cell r="B117" t="str">
            <v>Total région</v>
          </cell>
          <cell r="C117">
            <v>5</v>
          </cell>
          <cell r="E117">
            <v>913</v>
          </cell>
        </row>
        <row r="118">
          <cell r="B118" t="str">
            <v>CHAOUEN</v>
          </cell>
          <cell r="C118" t="str">
            <v>MOHAMED V</v>
          </cell>
          <cell r="D118" t="str">
            <v xml:space="preserve">H.G.P </v>
          </cell>
          <cell r="E118">
            <v>120</v>
          </cell>
        </row>
        <row r="119">
          <cell r="B119" t="str">
            <v>LARACHE</v>
          </cell>
          <cell r="C119" t="str">
            <v>LALLA MERIEM</v>
          </cell>
          <cell r="D119" t="str">
            <v xml:space="preserve">H.G.P </v>
          </cell>
          <cell r="E119">
            <v>194</v>
          </cell>
        </row>
        <row r="120">
          <cell r="B120" t="str">
            <v xml:space="preserve"> </v>
          </cell>
          <cell r="C120" t="str">
            <v>KSAR KEBIR</v>
          </cell>
          <cell r="D120" t="str">
            <v>P.S.P</v>
          </cell>
          <cell r="E120">
            <v>105</v>
          </cell>
        </row>
        <row r="121">
          <cell r="B121" t="str">
            <v>TANGER</v>
          </cell>
          <cell r="C121" t="str">
            <v>AL KORTOBI</v>
          </cell>
          <cell r="D121" t="str">
            <v xml:space="preserve">H.G.P </v>
          </cell>
          <cell r="E121">
            <v>105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HARM"/>
      <sheetName val="maroc2001"/>
      <sheetName val="PHARM (2)"/>
      <sheetName val="PHARM (3)"/>
    </sheetNames>
    <sheetDataSet>
      <sheetData sheetId="0"/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litsexistants (2)"/>
      <sheetName val="litsexistants"/>
      <sheetName val="litsfonctionnels"/>
      <sheetName val="statuthop"/>
      <sheetName val="Déssertehosp"/>
      <sheetName val="évoluslitshop9403"/>
      <sheetName val="HOP-BLOC-RX-DIALYSE"/>
      <sheetName val="hopmisenSce97-05"/>
      <sheetName val="hopencours-projet-PDSS00-04"/>
      <sheetName val="ES-AVEC-L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ورقة1"/>
      <sheetName val="ورقة2"/>
      <sheetName val="ورقة3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12"/>
      <sheetName val="12(2)"/>
      <sheetName val="13"/>
      <sheetName val="13 (1)"/>
      <sheetName val="14"/>
      <sheetName val="14(1)"/>
      <sheetName val="15"/>
      <sheetName val="15(1)"/>
      <sheetName val="16"/>
      <sheetName val="16(1)"/>
      <sheetName val="17"/>
      <sheetName val="17(1)"/>
      <sheetName val="17(2)"/>
      <sheetName val="17(3)"/>
      <sheetName val="18"/>
      <sheetName val="18(1)"/>
      <sheetName val="19"/>
      <sheetName val="19 (1)"/>
      <sheetName val="20"/>
      <sheetName val="20(1)"/>
      <sheetName val="21"/>
      <sheetName val="21 (1)"/>
      <sheetName val="22"/>
      <sheetName val="22(1)"/>
      <sheetName val="23"/>
      <sheetName val="23(1)"/>
      <sheetName val="23(2)"/>
      <sheetName val="23(3)"/>
      <sheetName val="24"/>
      <sheetName val="25"/>
      <sheetName val="26"/>
      <sheetName val="27"/>
      <sheetName val="28"/>
      <sheetName val="Santé Graph2011"/>
      <sheetName val="Santé Graph 2010"/>
      <sheetName val="Feui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2">
          <cell r="D12" t="str">
            <v>-</v>
          </cell>
          <cell r="F12">
            <v>40</v>
          </cell>
          <cell r="G12" t="str">
            <v>-</v>
          </cell>
          <cell r="H12" t="str">
            <v>-</v>
          </cell>
          <cell r="I12" t="str">
            <v>-</v>
          </cell>
        </row>
        <row r="15">
          <cell r="D15" t="str">
            <v>-</v>
          </cell>
          <cell r="F15">
            <v>167</v>
          </cell>
          <cell r="G15" t="str">
            <v>-</v>
          </cell>
          <cell r="H15">
            <v>1</v>
          </cell>
          <cell r="I15">
            <v>1</v>
          </cell>
        </row>
        <row r="19">
          <cell r="D19" t="str">
            <v>-</v>
          </cell>
          <cell r="F19">
            <v>302</v>
          </cell>
          <cell r="G19">
            <v>1</v>
          </cell>
          <cell r="H19" t="str">
            <v>-</v>
          </cell>
          <cell r="I19" t="str">
            <v>-</v>
          </cell>
        </row>
        <row r="25">
          <cell r="D25" t="str">
            <v>-</v>
          </cell>
          <cell r="F25">
            <v>1969</v>
          </cell>
          <cell r="G25">
            <v>2</v>
          </cell>
          <cell r="H25">
            <v>1</v>
          </cell>
          <cell r="I25">
            <v>8</v>
          </cell>
        </row>
        <row r="35">
          <cell r="D35">
            <v>36</v>
          </cell>
          <cell r="F35">
            <v>1747</v>
          </cell>
          <cell r="G35">
            <v>1</v>
          </cell>
          <cell r="H35" t="str">
            <v>-</v>
          </cell>
          <cell r="I35">
            <v>15</v>
          </cell>
        </row>
        <row r="39">
          <cell r="D39">
            <v>1</v>
          </cell>
          <cell r="F39">
            <v>1346</v>
          </cell>
          <cell r="G39">
            <v>1</v>
          </cell>
          <cell r="H39" t="str">
            <v>-</v>
          </cell>
          <cell r="I39">
            <v>71</v>
          </cell>
        </row>
        <row r="44">
          <cell r="D44" t="str">
            <v>-</v>
          </cell>
          <cell r="F44">
            <v>1766</v>
          </cell>
          <cell r="G44" t="str">
            <v>-</v>
          </cell>
          <cell r="H44">
            <v>1</v>
          </cell>
          <cell r="I44">
            <v>9</v>
          </cell>
        </row>
        <row r="51">
          <cell r="D51">
            <v>17</v>
          </cell>
          <cell r="F51">
            <v>1336</v>
          </cell>
          <cell r="G51">
            <v>2</v>
          </cell>
          <cell r="H51">
            <v>2</v>
          </cell>
          <cell r="I51">
            <v>5</v>
          </cell>
        </row>
      </sheetData>
      <sheetData sheetId="25"/>
      <sheetData sheetId="26">
        <row r="11">
          <cell r="G11">
            <v>1</v>
          </cell>
          <cell r="H11">
            <v>9</v>
          </cell>
        </row>
        <row r="14">
          <cell r="G14" t="str">
            <v>-</v>
          </cell>
          <cell r="H14">
            <v>10</v>
          </cell>
        </row>
        <row r="18">
          <cell r="G18" t="str">
            <v>-</v>
          </cell>
          <cell r="H18">
            <v>1</v>
          </cell>
        </row>
        <row r="24">
          <cell r="G24">
            <v>16</v>
          </cell>
          <cell r="H24">
            <v>11</v>
          </cell>
        </row>
        <row r="34">
          <cell r="G34">
            <v>10</v>
          </cell>
          <cell r="H34">
            <v>5</v>
          </cell>
        </row>
        <row r="38">
          <cell r="G38">
            <v>2</v>
          </cell>
          <cell r="H38">
            <v>5</v>
          </cell>
        </row>
        <row r="43">
          <cell r="G43">
            <v>44</v>
          </cell>
          <cell r="H43">
            <v>38</v>
          </cell>
        </row>
        <row r="50">
          <cell r="G50">
            <v>1</v>
          </cell>
          <cell r="H50" t="str">
            <v>-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 transitionEvaluation="1"/>
  <dimension ref="A1:V167"/>
  <sheetViews>
    <sheetView showGridLines="0" zoomScaleNormal="100" workbookViewId="0"/>
  </sheetViews>
  <sheetFormatPr baseColWidth="10" defaultColWidth="11" defaultRowHeight="12.75"/>
  <cols>
    <col min="1" max="1" width="30.42578125" style="4" customWidth="1"/>
    <col min="2" max="2" width="6.42578125" style="2" customWidth="1"/>
    <col min="3" max="3" width="7" style="2" customWidth="1"/>
    <col min="4" max="4" width="7.5703125" style="2" customWidth="1"/>
    <col min="5" max="5" width="8.140625" style="2" customWidth="1"/>
    <col min="6" max="6" width="7.7109375" style="2" customWidth="1"/>
    <col min="7" max="7" width="6.42578125" style="2" customWidth="1"/>
    <col min="8" max="8" width="7" style="2" customWidth="1"/>
    <col min="9" max="9" width="7.5703125" style="2" customWidth="1"/>
    <col min="10" max="10" width="27" style="2" customWidth="1"/>
    <col min="11" max="11" width="9.85546875" style="2" customWidth="1"/>
    <col min="12" max="12" width="8.7109375" style="4" customWidth="1"/>
    <col min="13" max="13" width="11" style="4" customWidth="1"/>
    <col min="14" max="14" width="7.85546875" style="2" customWidth="1"/>
    <col min="15" max="15" width="9.28515625" style="2" customWidth="1"/>
    <col min="16" max="16" width="10.42578125" style="2" customWidth="1"/>
    <col min="17" max="17" width="7" style="2" customWidth="1"/>
    <col min="18" max="18" width="9.85546875" style="2" customWidth="1"/>
    <col min="19" max="19" width="7.85546875" style="2" customWidth="1"/>
    <col min="20" max="20" width="23.5703125" style="2" customWidth="1"/>
    <col min="21" max="21" width="33.85546875" style="2" customWidth="1"/>
    <col min="22" max="22" width="11.5703125" style="2" customWidth="1"/>
    <col min="23" max="23" width="11.5703125" style="4" customWidth="1"/>
    <col min="24" max="24" width="23.5703125" style="4" customWidth="1"/>
    <col min="25" max="256" width="11" style="4"/>
    <col min="257" max="257" width="30.42578125" style="4" customWidth="1"/>
    <col min="258" max="258" width="6.42578125" style="4" customWidth="1"/>
    <col min="259" max="259" width="7" style="4" customWidth="1"/>
    <col min="260" max="260" width="7.5703125" style="4" customWidth="1"/>
    <col min="261" max="261" width="8.140625" style="4" customWidth="1"/>
    <col min="262" max="262" width="7.7109375" style="4" customWidth="1"/>
    <col min="263" max="263" width="6.42578125" style="4" customWidth="1"/>
    <col min="264" max="264" width="7" style="4" customWidth="1"/>
    <col min="265" max="265" width="7.5703125" style="4" customWidth="1"/>
    <col min="266" max="266" width="27" style="4" customWidth="1"/>
    <col min="267" max="267" width="9.85546875" style="4" customWidth="1"/>
    <col min="268" max="268" width="8.7109375" style="4" customWidth="1"/>
    <col min="269" max="269" width="11" style="4" customWidth="1"/>
    <col min="270" max="270" width="7.85546875" style="4" customWidth="1"/>
    <col min="271" max="271" width="9.28515625" style="4" customWidth="1"/>
    <col min="272" max="272" width="10.42578125" style="4" customWidth="1"/>
    <col min="273" max="273" width="7" style="4" customWidth="1"/>
    <col min="274" max="274" width="9.85546875" style="4" customWidth="1"/>
    <col min="275" max="275" width="7.85546875" style="4" customWidth="1"/>
    <col min="276" max="276" width="23.5703125" style="4" customWidth="1"/>
    <col min="277" max="277" width="33.85546875" style="4" customWidth="1"/>
    <col min="278" max="279" width="11.5703125" style="4" customWidth="1"/>
    <col min="280" max="280" width="23.5703125" style="4" customWidth="1"/>
    <col min="281" max="512" width="11" style="4"/>
    <col min="513" max="513" width="30.42578125" style="4" customWidth="1"/>
    <col min="514" max="514" width="6.42578125" style="4" customWidth="1"/>
    <col min="515" max="515" width="7" style="4" customWidth="1"/>
    <col min="516" max="516" width="7.5703125" style="4" customWidth="1"/>
    <col min="517" max="517" width="8.140625" style="4" customWidth="1"/>
    <col min="518" max="518" width="7.7109375" style="4" customWidth="1"/>
    <col min="519" max="519" width="6.42578125" style="4" customWidth="1"/>
    <col min="520" max="520" width="7" style="4" customWidth="1"/>
    <col min="521" max="521" width="7.5703125" style="4" customWidth="1"/>
    <col min="522" max="522" width="27" style="4" customWidth="1"/>
    <col min="523" max="523" width="9.85546875" style="4" customWidth="1"/>
    <col min="524" max="524" width="8.7109375" style="4" customWidth="1"/>
    <col min="525" max="525" width="11" style="4" customWidth="1"/>
    <col min="526" max="526" width="7.85546875" style="4" customWidth="1"/>
    <col min="527" max="527" width="9.28515625" style="4" customWidth="1"/>
    <col min="528" max="528" width="10.42578125" style="4" customWidth="1"/>
    <col min="529" max="529" width="7" style="4" customWidth="1"/>
    <col min="530" max="530" width="9.85546875" style="4" customWidth="1"/>
    <col min="531" max="531" width="7.85546875" style="4" customWidth="1"/>
    <col min="532" max="532" width="23.5703125" style="4" customWidth="1"/>
    <col min="533" max="533" width="33.85546875" style="4" customWidth="1"/>
    <col min="534" max="535" width="11.5703125" style="4" customWidth="1"/>
    <col min="536" max="536" width="23.5703125" style="4" customWidth="1"/>
    <col min="537" max="768" width="11" style="4"/>
    <col min="769" max="769" width="30.42578125" style="4" customWidth="1"/>
    <col min="770" max="770" width="6.42578125" style="4" customWidth="1"/>
    <col min="771" max="771" width="7" style="4" customWidth="1"/>
    <col min="772" max="772" width="7.5703125" style="4" customWidth="1"/>
    <col min="773" max="773" width="8.140625" style="4" customWidth="1"/>
    <col min="774" max="774" width="7.7109375" style="4" customWidth="1"/>
    <col min="775" max="775" width="6.42578125" style="4" customWidth="1"/>
    <col min="776" max="776" width="7" style="4" customWidth="1"/>
    <col min="777" max="777" width="7.5703125" style="4" customWidth="1"/>
    <col min="778" max="778" width="27" style="4" customWidth="1"/>
    <col min="779" max="779" width="9.85546875" style="4" customWidth="1"/>
    <col min="780" max="780" width="8.7109375" style="4" customWidth="1"/>
    <col min="781" max="781" width="11" style="4" customWidth="1"/>
    <col min="782" max="782" width="7.85546875" style="4" customWidth="1"/>
    <col min="783" max="783" width="9.28515625" style="4" customWidth="1"/>
    <col min="784" max="784" width="10.42578125" style="4" customWidth="1"/>
    <col min="785" max="785" width="7" style="4" customWidth="1"/>
    <col min="786" max="786" width="9.85546875" style="4" customWidth="1"/>
    <col min="787" max="787" width="7.85546875" style="4" customWidth="1"/>
    <col min="788" max="788" width="23.5703125" style="4" customWidth="1"/>
    <col min="789" max="789" width="33.85546875" style="4" customWidth="1"/>
    <col min="790" max="791" width="11.5703125" style="4" customWidth="1"/>
    <col min="792" max="792" width="23.5703125" style="4" customWidth="1"/>
    <col min="793" max="1024" width="11" style="4"/>
    <col min="1025" max="1025" width="30.42578125" style="4" customWidth="1"/>
    <col min="1026" max="1026" width="6.42578125" style="4" customWidth="1"/>
    <col min="1027" max="1027" width="7" style="4" customWidth="1"/>
    <col min="1028" max="1028" width="7.5703125" style="4" customWidth="1"/>
    <col min="1029" max="1029" width="8.140625" style="4" customWidth="1"/>
    <col min="1030" max="1030" width="7.7109375" style="4" customWidth="1"/>
    <col min="1031" max="1031" width="6.42578125" style="4" customWidth="1"/>
    <col min="1032" max="1032" width="7" style="4" customWidth="1"/>
    <col min="1033" max="1033" width="7.5703125" style="4" customWidth="1"/>
    <col min="1034" max="1034" width="27" style="4" customWidth="1"/>
    <col min="1035" max="1035" width="9.85546875" style="4" customWidth="1"/>
    <col min="1036" max="1036" width="8.7109375" style="4" customWidth="1"/>
    <col min="1037" max="1037" width="11" style="4" customWidth="1"/>
    <col min="1038" max="1038" width="7.85546875" style="4" customWidth="1"/>
    <col min="1039" max="1039" width="9.28515625" style="4" customWidth="1"/>
    <col min="1040" max="1040" width="10.42578125" style="4" customWidth="1"/>
    <col min="1041" max="1041" width="7" style="4" customWidth="1"/>
    <col min="1042" max="1042" width="9.85546875" style="4" customWidth="1"/>
    <col min="1043" max="1043" width="7.85546875" style="4" customWidth="1"/>
    <col min="1044" max="1044" width="23.5703125" style="4" customWidth="1"/>
    <col min="1045" max="1045" width="33.85546875" style="4" customWidth="1"/>
    <col min="1046" max="1047" width="11.5703125" style="4" customWidth="1"/>
    <col min="1048" max="1048" width="23.5703125" style="4" customWidth="1"/>
    <col min="1049" max="1280" width="11" style="4"/>
    <col min="1281" max="1281" width="30.42578125" style="4" customWidth="1"/>
    <col min="1282" max="1282" width="6.42578125" style="4" customWidth="1"/>
    <col min="1283" max="1283" width="7" style="4" customWidth="1"/>
    <col min="1284" max="1284" width="7.5703125" style="4" customWidth="1"/>
    <col min="1285" max="1285" width="8.140625" style="4" customWidth="1"/>
    <col min="1286" max="1286" width="7.7109375" style="4" customWidth="1"/>
    <col min="1287" max="1287" width="6.42578125" style="4" customWidth="1"/>
    <col min="1288" max="1288" width="7" style="4" customWidth="1"/>
    <col min="1289" max="1289" width="7.5703125" style="4" customWidth="1"/>
    <col min="1290" max="1290" width="27" style="4" customWidth="1"/>
    <col min="1291" max="1291" width="9.85546875" style="4" customWidth="1"/>
    <col min="1292" max="1292" width="8.7109375" style="4" customWidth="1"/>
    <col min="1293" max="1293" width="11" style="4" customWidth="1"/>
    <col min="1294" max="1294" width="7.85546875" style="4" customWidth="1"/>
    <col min="1295" max="1295" width="9.28515625" style="4" customWidth="1"/>
    <col min="1296" max="1296" width="10.42578125" style="4" customWidth="1"/>
    <col min="1297" max="1297" width="7" style="4" customWidth="1"/>
    <col min="1298" max="1298" width="9.85546875" style="4" customWidth="1"/>
    <col min="1299" max="1299" width="7.85546875" style="4" customWidth="1"/>
    <col min="1300" max="1300" width="23.5703125" style="4" customWidth="1"/>
    <col min="1301" max="1301" width="33.85546875" style="4" customWidth="1"/>
    <col min="1302" max="1303" width="11.5703125" style="4" customWidth="1"/>
    <col min="1304" max="1304" width="23.5703125" style="4" customWidth="1"/>
    <col min="1305" max="1536" width="11" style="4"/>
    <col min="1537" max="1537" width="30.42578125" style="4" customWidth="1"/>
    <col min="1538" max="1538" width="6.42578125" style="4" customWidth="1"/>
    <col min="1539" max="1539" width="7" style="4" customWidth="1"/>
    <col min="1540" max="1540" width="7.5703125" style="4" customWidth="1"/>
    <col min="1541" max="1541" width="8.140625" style="4" customWidth="1"/>
    <col min="1542" max="1542" width="7.7109375" style="4" customWidth="1"/>
    <col min="1543" max="1543" width="6.42578125" style="4" customWidth="1"/>
    <col min="1544" max="1544" width="7" style="4" customWidth="1"/>
    <col min="1545" max="1545" width="7.5703125" style="4" customWidth="1"/>
    <col min="1546" max="1546" width="27" style="4" customWidth="1"/>
    <col min="1547" max="1547" width="9.85546875" style="4" customWidth="1"/>
    <col min="1548" max="1548" width="8.7109375" style="4" customWidth="1"/>
    <col min="1549" max="1549" width="11" style="4" customWidth="1"/>
    <col min="1550" max="1550" width="7.85546875" style="4" customWidth="1"/>
    <col min="1551" max="1551" width="9.28515625" style="4" customWidth="1"/>
    <col min="1552" max="1552" width="10.42578125" style="4" customWidth="1"/>
    <col min="1553" max="1553" width="7" style="4" customWidth="1"/>
    <col min="1554" max="1554" width="9.85546875" style="4" customWidth="1"/>
    <col min="1555" max="1555" width="7.85546875" style="4" customWidth="1"/>
    <col min="1556" max="1556" width="23.5703125" style="4" customWidth="1"/>
    <col min="1557" max="1557" width="33.85546875" style="4" customWidth="1"/>
    <col min="1558" max="1559" width="11.5703125" style="4" customWidth="1"/>
    <col min="1560" max="1560" width="23.5703125" style="4" customWidth="1"/>
    <col min="1561" max="1792" width="11" style="4"/>
    <col min="1793" max="1793" width="30.42578125" style="4" customWidth="1"/>
    <col min="1794" max="1794" width="6.42578125" style="4" customWidth="1"/>
    <col min="1795" max="1795" width="7" style="4" customWidth="1"/>
    <col min="1796" max="1796" width="7.5703125" style="4" customWidth="1"/>
    <col min="1797" max="1797" width="8.140625" style="4" customWidth="1"/>
    <col min="1798" max="1798" width="7.7109375" style="4" customWidth="1"/>
    <col min="1799" max="1799" width="6.42578125" style="4" customWidth="1"/>
    <col min="1800" max="1800" width="7" style="4" customWidth="1"/>
    <col min="1801" max="1801" width="7.5703125" style="4" customWidth="1"/>
    <col min="1802" max="1802" width="27" style="4" customWidth="1"/>
    <col min="1803" max="1803" width="9.85546875" style="4" customWidth="1"/>
    <col min="1804" max="1804" width="8.7109375" style="4" customWidth="1"/>
    <col min="1805" max="1805" width="11" style="4" customWidth="1"/>
    <col min="1806" max="1806" width="7.85546875" style="4" customWidth="1"/>
    <col min="1807" max="1807" width="9.28515625" style="4" customWidth="1"/>
    <col min="1808" max="1808" width="10.42578125" style="4" customWidth="1"/>
    <col min="1809" max="1809" width="7" style="4" customWidth="1"/>
    <col min="1810" max="1810" width="9.85546875" style="4" customWidth="1"/>
    <col min="1811" max="1811" width="7.85546875" style="4" customWidth="1"/>
    <col min="1812" max="1812" width="23.5703125" style="4" customWidth="1"/>
    <col min="1813" max="1813" width="33.85546875" style="4" customWidth="1"/>
    <col min="1814" max="1815" width="11.5703125" style="4" customWidth="1"/>
    <col min="1816" max="1816" width="23.5703125" style="4" customWidth="1"/>
    <col min="1817" max="2048" width="11" style="4"/>
    <col min="2049" max="2049" width="30.42578125" style="4" customWidth="1"/>
    <col min="2050" max="2050" width="6.42578125" style="4" customWidth="1"/>
    <col min="2051" max="2051" width="7" style="4" customWidth="1"/>
    <col min="2052" max="2052" width="7.5703125" style="4" customWidth="1"/>
    <col min="2053" max="2053" width="8.140625" style="4" customWidth="1"/>
    <col min="2054" max="2054" width="7.7109375" style="4" customWidth="1"/>
    <col min="2055" max="2055" width="6.42578125" style="4" customWidth="1"/>
    <col min="2056" max="2056" width="7" style="4" customWidth="1"/>
    <col min="2057" max="2057" width="7.5703125" style="4" customWidth="1"/>
    <col min="2058" max="2058" width="27" style="4" customWidth="1"/>
    <col min="2059" max="2059" width="9.85546875" style="4" customWidth="1"/>
    <col min="2060" max="2060" width="8.7109375" style="4" customWidth="1"/>
    <col min="2061" max="2061" width="11" style="4" customWidth="1"/>
    <col min="2062" max="2062" width="7.85546875" style="4" customWidth="1"/>
    <col min="2063" max="2063" width="9.28515625" style="4" customWidth="1"/>
    <col min="2064" max="2064" width="10.42578125" style="4" customWidth="1"/>
    <col min="2065" max="2065" width="7" style="4" customWidth="1"/>
    <col min="2066" max="2066" width="9.85546875" style="4" customWidth="1"/>
    <col min="2067" max="2067" width="7.85546875" style="4" customWidth="1"/>
    <col min="2068" max="2068" width="23.5703125" style="4" customWidth="1"/>
    <col min="2069" max="2069" width="33.85546875" style="4" customWidth="1"/>
    <col min="2070" max="2071" width="11.5703125" style="4" customWidth="1"/>
    <col min="2072" max="2072" width="23.5703125" style="4" customWidth="1"/>
    <col min="2073" max="2304" width="11" style="4"/>
    <col min="2305" max="2305" width="30.42578125" style="4" customWidth="1"/>
    <col min="2306" max="2306" width="6.42578125" style="4" customWidth="1"/>
    <col min="2307" max="2307" width="7" style="4" customWidth="1"/>
    <col min="2308" max="2308" width="7.5703125" style="4" customWidth="1"/>
    <col min="2309" max="2309" width="8.140625" style="4" customWidth="1"/>
    <col min="2310" max="2310" width="7.7109375" style="4" customWidth="1"/>
    <col min="2311" max="2311" width="6.42578125" style="4" customWidth="1"/>
    <col min="2312" max="2312" width="7" style="4" customWidth="1"/>
    <col min="2313" max="2313" width="7.5703125" style="4" customWidth="1"/>
    <col min="2314" max="2314" width="27" style="4" customWidth="1"/>
    <col min="2315" max="2315" width="9.85546875" style="4" customWidth="1"/>
    <col min="2316" max="2316" width="8.7109375" style="4" customWidth="1"/>
    <col min="2317" max="2317" width="11" style="4" customWidth="1"/>
    <col min="2318" max="2318" width="7.85546875" style="4" customWidth="1"/>
    <col min="2319" max="2319" width="9.28515625" style="4" customWidth="1"/>
    <col min="2320" max="2320" width="10.42578125" style="4" customWidth="1"/>
    <col min="2321" max="2321" width="7" style="4" customWidth="1"/>
    <col min="2322" max="2322" width="9.85546875" style="4" customWidth="1"/>
    <col min="2323" max="2323" width="7.85546875" style="4" customWidth="1"/>
    <col min="2324" max="2324" width="23.5703125" style="4" customWidth="1"/>
    <col min="2325" max="2325" width="33.85546875" style="4" customWidth="1"/>
    <col min="2326" max="2327" width="11.5703125" style="4" customWidth="1"/>
    <col min="2328" max="2328" width="23.5703125" style="4" customWidth="1"/>
    <col min="2329" max="2560" width="11" style="4"/>
    <col min="2561" max="2561" width="30.42578125" style="4" customWidth="1"/>
    <col min="2562" max="2562" width="6.42578125" style="4" customWidth="1"/>
    <col min="2563" max="2563" width="7" style="4" customWidth="1"/>
    <col min="2564" max="2564" width="7.5703125" style="4" customWidth="1"/>
    <col min="2565" max="2565" width="8.140625" style="4" customWidth="1"/>
    <col min="2566" max="2566" width="7.7109375" style="4" customWidth="1"/>
    <col min="2567" max="2567" width="6.42578125" style="4" customWidth="1"/>
    <col min="2568" max="2568" width="7" style="4" customWidth="1"/>
    <col min="2569" max="2569" width="7.5703125" style="4" customWidth="1"/>
    <col min="2570" max="2570" width="27" style="4" customWidth="1"/>
    <col min="2571" max="2571" width="9.85546875" style="4" customWidth="1"/>
    <col min="2572" max="2572" width="8.7109375" style="4" customWidth="1"/>
    <col min="2573" max="2573" width="11" style="4" customWidth="1"/>
    <col min="2574" max="2574" width="7.85546875" style="4" customWidth="1"/>
    <col min="2575" max="2575" width="9.28515625" style="4" customWidth="1"/>
    <col min="2576" max="2576" width="10.42578125" style="4" customWidth="1"/>
    <col min="2577" max="2577" width="7" style="4" customWidth="1"/>
    <col min="2578" max="2578" width="9.85546875" style="4" customWidth="1"/>
    <col min="2579" max="2579" width="7.85546875" style="4" customWidth="1"/>
    <col min="2580" max="2580" width="23.5703125" style="4" customWidth="1"/>
    <col min="2581" max="2581" width="33.85546875" style="4" customWidth="1"/>
    <col min="2582" max="2583" width="11.5703125" style="4" customWidth="1"/>
    <col min="2584" max="2584" width="23.5703125" style="4" customWidth="1"/>
    <col min="2585" max="2816" width="11" style="4"/>
    <col min="2817" max="2817" width="30.42578125" style="4" customWidth="1"/>
    <col min="2818" max="2818" width="6.42578125" style="4" customWidth="1"/>
    <col min="2819" max="2819" width="7" style="4" customWidth="1"/>
    <col min="2820" max="2820" width="7.5703125" style="4" customWidth="1"/>
    <col min="2821" max="2821" width="8.140625" style="4" customWidth="1"/>
    <col min="2822" max="2822" width="7.7109375" style="4" customWidth="1"/>
    <col min="2823" max="2823" width="6.42578125" style="4" customWidth="1"/>
    <col min="2824" max="2824" width="7" style="4" customWidth="1"/>
    <col min="2825" max="2825" width="7.5703125" style="4" customWidth="1"/>
    <col min="2826" max="2826" width="27" style="4" customWidth="1"/>
    <col min="2827" max="2827" width="9.85546875" style="4" customWidth="1"/>
    <col min="2828" max="2828" width="8.7109375" style="4" customWidth="1"/>
    <col min="2829" max="2829" width="11" style="4" customWidth="1"/>
    <col min="2830" max="2830" width="7.85546875" style="4" customWidth="1"/>
    <col min="2831" max="2831" width="9.28515625" style="4" customWidth="1"/>
    <col min="2832" max="2832" width="10.42578125" style="4" customWidth="1"/>
    <col min="2833" max="2833" width="7" style="4" customWidth="1"/>
    <col min="2834" max="2834" width="9.85546875" style="4" customWidth="1"/>
    <col min="2835" max="2835" width="7.85546875" style="4" customWidth="1"/>
    <col min="2836" max="2836" width="23.5703125" style="4" customWidth="1"/>
    <col min="2837" max="2837" width="33.85546875" style="4" customWidth="1"/>
    <col min="2838" max="2839" width="11.5703125" style="4" customWidth="1"/>
    <col min="2840" max="2840" width="23.5703125" style="4" customWidth="1"/>
    <col min="2841" max="3072" width="11" style="4"/>
    <col min="3073" max="3073" width="30.42578125" style="4" customWidth="1"/>
    <col min="3074" max="3074" width="6.42578125" style="4" customWidth="1"/>
    <col min="3075" max="3075" width="7" style="4" customWidth="1"/>
    <col min="3076" max="3076" width="7.5703125" style="4" customWidth="1"/>
    <col min="3077" max="3077" width="8.140625" style="4" customWidth="1"/>
    <col min="3078" max="3078" width="7.7109375" style="4" customWidth="1"/>
    <col min="3079" max="3079" width="6.42578125" style="4" customWidth="1"/>
    <col min="3080" max="3080" width="7" style="4" customWidth="1"/>
    <col min="3081" max="3081" width="7.5703125" style="4" customWidth="1"/>
    <col min="3082" max="3082" width="27" style="4" customWidth="1"/>
    <col min="3083" max="3083" width="9.85546875" style="4" customWidth="1"/>
    <col min="3084" max="3084" width="8.7109375" style="4" customWidth="1"/>
    <col min="3085" max="3085" width="11" style="4" customWidth="1"/>
    <col min="3086" max="3086" width="7.85546875" style="4" customWidth="1"/>
    <col min="3087" max="3087" width="9.28515625" style="4" customWidth="1"/>
    <col min="3088" max="3088" width="10.42578125" style="4" customWidth="1"/>
    <col min="3089" max="3089" width="7" style="4" customWidth="1"/>
    <col min="3090" max="3090" width="9.85546875" style="4" customWidth="1"/>
    <col min="3091" max="3091" width="7.85546875" style="4" customWidth="1"/>
    <col min="3092" max="3092" width="23.5703125" style="4" customWidth="1"/>
    <col min="3093" max="3093" width="33.85546875" style="4" customWidth="1"/>
    <col min="3094" max="3095" width="11.5703125" style="4" customWidth="1"/>
    <col min="3096" max="3096" width="23.5703125" style="4" customWidth="1"/>
    <col min="3097" max="3328" width="11" style="4"/>
    <col min="3329" max="3329" width="30.42578125" style="4" customWidth="1"/>
    <col min="3330" max="3330" width="6.42578125" style="4" customWidth="1"/>
    <col min="3331" max="3331" width="7" style="4" customWidth="1"/>
    <col min="3332" max="3332" width="7.5703125" style="4" customWidth="1"/>
    <col min="3333" max="3333" width="8.140625" style="4" customWidth="1"/>
    <col min="3334" max="3334" width="7.7109375" style="4" customWidth="1"/>
    <col min="3335" max="3335" width="6.42578125" style="4" customWidth="1"/>
    <col min="3336" max="3336" width="7" style="4" customWidth="1"/>
    <col min="3337" max="3337" width="7.5703125" style="4" customWidth="1"/>
    <col min="3338" max="3338" width="27" style="4" customWidth="1"/>
    <col min="3339" max="3339" width="9.85546875" style="4" customWidth="1"/>
    <col min="3340" max="3340" width="8.7109375" style="4" customWidth="1"/>
    <col min="3341" max="3341" width="11" style="4" customWidth="1"/>
    <col min="3342" max="3342" width="7.85546875" style="4" customWidth="1"/>
    <col min="3343" max="3343" width="9.28515625" style="4" customWidth="1"/>
    <col min="3344" max="3344" width="10.42578125" style="4" customWidth="1"/>
    <col min="3345" max="3345" width="7" style="4" customWidth="1"/>
    <col min="3346" max="3346" width="9.85546875" style="4" customWidth="1"/>
    <col min="3347" max="3347" width="7.85546875" style="4" customWidth="1"/>
    <col min="3348" max="3348" width="23.5703125" style="4" customWidth="1"/>
    <col min="3349" max="3349" width="33.85546875" style="4" customWidth="1"/>
    <col min="3350" max="3351" width="11.5703125" style="4" customWidth="1"/>
    <col min="3352" max="3352" width="23.5703125" style="4" customWidth="1"/>
    <col min="3353" max="3584" width="11" style="4"/>
    <col min="3585" max="3585" width="30.42578125" style="4" customWidth="1"/>
    <col min="3586" max="3586" width="6.42578125" style="4" customWidth="1"/>
    <col min="3587" max="3587" width="7" style="4" customWidth="1"/>
    <col min="3588" max="3588" width="7.5703125" style="4" customWidth="1"/>
    <col min="3589" max="3589" width="8.140625" style="4" customWidth="1"/>
    <col min="3590" max="3590" width="7.7109375" style="4" customWidth="1"/>
    <col min="3591" max="3591" width="6.42578125" style="4" customWidth="1"/>
    <col min="3592" max="3592" width="7" style="4" customWidth="1"/>
    <col min="3593" max="3593" width="7.5703125" style="4" customWidth="1"/>
    <col min="3594" max="3594" width="27" style="4" customWidth="1"/>
    <col min="3595" max="3595" width="9.85546875" style="4" customWidth="1"/>
    <col min="3596" max="3596" width="8.7109375" style="4" customWidth="1"/>
    <col min="3597" max="3597" width="11" style="4" customWidth="1"/>
    <col min="3598" max="3598" width="7.85546875" style="4" customWidth="1"/>
    <col min="3599" max="3599" width="9.28515625" style="4" customWidth="1"/>
    <col min="3600" max="3600" width="10.42578125" style="4" customWidth="1"/>
    <col min="3601" max="3601" width="7" style="4" customWidth="1"/>
    <col min="3602" max="3602" width="9.85546875" style="4" customWidth="1"/>
    <col min="3603" max="3603" width="7.85546875" style="4" customWidth="1"/>
    <col min="3604" max="3604" width="23.5703125" style="4" customWidth="1"/>
    <col min="3605" max="3605" width="33.85546875" style="4" customWidth="1"/>
    <col min="3606" max="3607" width="11.5703125" style="4" customWidth="1"/>
    <col min="3608" max="3608" width="23.5703125" style="4" customWidth="1"/>
    <col min="3609" max="3840" width="11" style="4"/>
    <col min="3841" max="3841" width="30.42578125" style="4" customWidth="1"/>
    <col min="3842" max="3842" width="6.42578125" style="4" customWidth="1"/>
    <col min="3843" max="3843" width="7" style="4" customWidth="1"/>
    <col min="3844" max="3844" width="7.5703125" style="4" customWidth="1"/>
    <col min="3845" max="3845" width="8.140625" style="4" customWidth="1"/>
    <col min="3846" max="3846" width="7.7109375" style="4" customWidth="1"/>
    <col min="3847" max="3847" width="6.42578125" style="4" customWidth="1"/>
    <col min="3848" max="3848" width="7" style="4" customWidth="1"/>
    <col min="3849" max="3849" width="7.5703125" style="4" customWidth="1"/>
    <col min="3850" max="3850" width="27" style="4" customWidth="1"/>
    <col min="3851" max="3851" width="9.85546875" style="4" customWidth="1"/>
    <col min="3852" max="3852" width="8.7109375" style="4" customWidth="1"/>
    <col min="3853" max="3853" width="11" style="4" customWidth="1"/>
    <col min="3854" max="3854" width="7.85546875" style="4" customWidth="1"/>
    <col min="3855" max="3855" width="9.28515625" style="4" customWidth="1"/>
    <col min="3856" max="3856" width="10.42578125" style="4" customWidth="1"/>
    <col min="3857" max="3857" width="7" style="4" customWidth="1"/>
    <col min="3858" max="3858" width="9.85546875" style="4" customWidth="1"/>
    <col min="3859" max="3859" width="7.85546875" style="4" customWidth="1"/>
    <col min="3860" max="3860" width="23.5703125" style="4" customWidth="1"/>
    <col min="3861" max="3861" width="33.85546875" style="4" customWidth="1"/>
    <col min="3862" max="3863" width="11.5703125" style="4" customWidth="1"/>
    <col min="3864" max="3864" width="23.5703125" style="4" customWidth="1"/>
    <col min="3865" max="4096" width="11" style="4"/>
    <col min="4097" max="4097" width="30.42578125" style="4" customWidth="1"/>
    <col min="4098" max="4098" width="6.42578125" style="4" customWidth="1"/>
    <col min="4099" max="4099" width="7" style="4" customWidth="1"/>
    <col min="4100" max="4100" width="7.5703125" style="4" customWidth="1"/>
    <col min="4101" max="4101" width="8.140625" style="4" customWidth="1"/>
    <col min="4102" max="4102" width="7.7109375" style="4" customWidth="1"/>
    <col min="4103" max="4103" width="6.42578125" style="4" customWidth="1"/>
    <col min="4104" max="4104" width="7" style="4" customWidth="1"/>
    <col min="4105" max="4105" width="7.5703125" style="4" customWidth="1"/>
    <col min="4106" max="4106" width="27" style="4" customWidth="1"/>
    <col min="4107" max="4107" width="9.85546875" style="4" customWidth="1"/>
    <col min="4108" max="4108" width="8.7109375" style="4" customWidth="1"/>
    <col min="4109" max="4109" width="11" style="4" customWidth="1"/>
    <col min="4110" max="4110" width="7.85546875" style="4" customWidth="1"/>
    <col min="4111" max="4111" width="9.28515625" style="4" customWidth="1"/>
    <col min="4112" max="4112" width="10.42578125" style="4" customWidth="1"/>
    <col min="4113" max="4113" width="7" style="4" customWidth="1"/>
    <col min="4114" max="4114" width="9.85546875" style="4" customWidth="1"/>
    <col min="4115" max="4115" width="7.85546875" style="4" customWidth="1"/>
    <col min="4116" max="4116" width="23.5703125" style="4" customWidth="1"/>
    <col min="4117" max="4117" width="33.85546875" style="4" customWidth="1"/>
    <col min="4118" max="4119" width="11.5703125" style="4" customWidth="1"/>
    <col min="4120" max="4120" width="23.5703125" style="4" customWidth="1"/>
    <col min="4121" max="4352" width="11" style="4"/>
    <col min="4353" max="4353" width="30.42578125" style="4" customWidth="1"/>
    <col min="4354" max="4354" width="6.42578125" style="4" customWidth="1"/>
    <col min="4355" max="4355" width="7" style="4" customWidth="1"/>
    <col min="4356" max="4356" width="7.5703125" style="4" customWidth="1"/>
    <col min="4357" max="4357" width="8.140625" style="4" customWidth="1"/>
    <col min="4358" max="4358" width="7.7109375" style="4" customWidth="1"/>
    <col min="4359" max="4359" width="6.42578125" style="4" customWidth="1"/>
    <col min="4360" max="4360" width="7" style="4" customWidth="1"/>
    <col min="4361" max="4361" width="7.5703125" style="4" customWidth="1"/>
    <col min="4362" max="4362" width="27" style="4" customWidth="1"/>
    <col min="4363" max="4363" width="9.85546875" style="4" customWidth="1"/>
    <col min="4364" max="4364" width="8.7109375" style="4" customWidth="1"/>
    <col min="4365" max="4365" width="11" style="4" customWidth="1"/>
    <col min="4366" max="4366" width="7.85546875" style="4" customWidth="1"/>
    <col min="4367" max="4367" width="9.28515625" style="4" customWidth="1"/>
    <col min="4368" max="4368" width="10.42578125" style="4" customWidth="1"/>
    <col min="4369" max="4369" width="7" style="4" customWidth="1"/>
    <col min="4370" max="4370" width="9.85546875" style="4" customWidth="1"/>
    <col min="4371" max="4371" width="7.85546875" style="4" customWidth="1"/>
    <col min="4372" max="4372" width="23.5703125" style="4" customWidth="1"/>
    <col min="4373" max="4373" width="33.85546875" style="4" customWidth="1"/>
    <col min="4374" max="4375" width="11.5703125" style="4" customWidth="1"/>
    <col min="4376" max="4376" width="23.5703125" style="4" customWidth="1"/>
    <col min="4377" max="4608" width="11" style="4"/>
    <col min="4609" max="4609" width="30.42578125" style="4" customWidth="1"/>
    <col min="4610" max="4610" width="6.42578125" style="4" customWidth="1"/>
    <col min="4611" max="4611" width="7" style="4" customWidth="1"/>
    <col min="4612" max="4612" width="7.5703125" style="4" customWidth="1"/>
    <col min="4613" max="4613" width="8.140625" style="4" customWidth="1"/>
    <col min="4614" max="4614" width="7.7109375" style="4" customWidth="1"/>
    <col min="4615" max="4615" width="6.42578125" style="4" customWidth="1"/>
    <col min="4616" max="4616" width="7" style="4" customWidth="1"/>
    <col min="4617" max="4617" width="7.5703125" style="4" customWidth="1"/>
    <col min="4618" max="4618" width="27" style="4" customWidth="1"/>
    <col min="4619" max="4619" width="9.85546875" style="4" customWidth="1"/>
    <col min="4620" max="4620" width="8.7109375" style="4" customWidth="1"/>
    <col min="4621" max="4621" width="11" style="4" customWidth="1"/>
    <col min="4622" max="4622" width="7.85546875" style="4" customWidth="1"/>
    <col min="4623" max="4623" width="9.28515625" style="4" customWidth="1"/>
    <col min="4624" max="4624" width="10.42578125" style="4" customWidth="1"/>
    <col min="4625" max="4625" width="7" style="4" customWidth="1"/>
    <col min="4626" max="4626" width="9.85546875" style="4" customWidth="1"/>
    <col min="4627" max="4627" width="7.85546875" style="4" customWidth="1"/>
    <col min="4628" max="4628" width="23.5703125" style="4" customWidth="1"/>
    <col min="4629" max="4629" width="33.85546875" style="4" customWidth="1"/>
    <col min="4630" max="4631" width="11.5703125" style="4" customWidth="1"/>
    <col min="4632" max="4632" width="23.5703125" style="4" customWidth="1"/>
    <col min="4633" max="4864" width="11" style="4"/>
    <col min="4865" max="4865" width="30.42578125" style="4" customWidth="1"/>
    <col min="4866" max="4866" width="6.42578125" style="4" customWidth="1"/>
    <col min="4867" max="4867" width="7" style="4" customWidth="1"/>
    <col min="4868" max="4868" width="7.5703125" style="4" customWidth="1"/>
    <col min="4869" max="4869" width="8.140625" style="4" customWidth="1"/>
    <col min="4870" max="4870" width="7.7109375" style="4" customWidth="1"/>
    <col min="4871" max="4871" width="6.42578125" style="4" customWidth="1"/>
    <col min="4872" max="4872" width="7" style="4" customWidth="1"/>
    <col min="4873" max="4873" width="7.5703125" style="4" customWidth="1"/>
    <col min="4874" max="4874" width="27" style="4" customWidth="1"/>
    <col min="4875" max="4875" width="9.85546875" style="4" customWidth="1"/>
    <col min="4876" max="4876" width="8.7109375" style="4" customWidth="1"/>
    <col min="4877" max="4877" width="11" style="4" customWidth="1"/>
    <col min="4878" max="4878" width="7.85546875" style="4" customWidth="1"/>
    <col min="4879" max="4879" width="9.28515625" style="4" customWidth="1"/>
    <col min="4880" max="4880" width="10.42578125" style="4" customWidth="1"/>
    <col min="4881" max="4881" width="7" style="4" customWidth="1"/>
    <col min="4882" max="4882" width="9.85546875" style="4" customWidth="1"/>
    <col min="4883" max="4883" width="7.85546875" style="4" customWidth="1"/>
    <col min="4884" max="4884" width="23.5703125" style="4" customWidth="1"/>
    <col min="4885" max="4885" width="33.85546875" style="4" customWidth="1"/>
    <col min="4886" max="4887" width="11.5703125" style="4" customWidth="1"/>
    <col min="4888" max="4888" width="23.5703125" style="4" customWidth="1"/>
    <col min="4889" max="5120" width="11" style="4"/>
    <col min="5121" max="5121" width="30.42578125" style="4" customWidth="1"/>
    <col min="5122" max="5122" width="6.42578125" style="4" customWidth="1"/>
    <col min="5123" max="5123" width="7" style="4" customWidth="1"/>
    <col min="5124" max="5124" width="7.5703125" style="4" customWidth="1"/>
    <col min="5125" max="5125" width="8.140625" style="4" customWidth="1"/>
    <col min="5126" max="5126" width="7.7109375" style="4" customWidth="1"/>
    <col min="5127" max="5127" width="6.42578125" style="4" customWidth="1"/>
    <col min="5128" max="5128" width="7" style="4" customWidth="1"/>
    <col min="5129" max="5129" width="7.5703125" style="4" customWidth="1"/>
    <col min="5130" max="5130" width="27" style="4" customWidth="1"/>
    <col min="5131" max="5131" width="9.85546875" style="4" customWidth="1"/>
    <col min="5132" max="5132" width="8.7109375" style="4" customWidth="1"/>
    <col min="5133" max="5133" width="11" style="4" customWidth="1"/>
    <col min="5134" max="5134" width="7.85546875" style="4" customWidth="1"/>
    <col min="5135" max="5135" width="9.28515625" style="4" customWidth="1"/>
    <col min="5136" max="5136" width="10.42578125" style="4" customWidth="1"/>
    <col min="5137" max="5137" width="7" style="4" customWidth="1"/>
    <col min="5138" max="5138" width="9.85546875" style="4" customWidth="1"/>
    <col min="5139" max="5139" width="7.85546875" style="4" customWidth="1"/>
    <col min="5140" max="5140" width="23.5703125" style="4" customWidth="1"/>
    <col min="5141" max="5141" width="33.85546875" style="4" customWidth="1"/>
    <col min="5142" max="5143" width="11.5703125" style="4" customWidth="1"/>
    <col min="5144" max="5144" width="23.5703125" style="4" customWidth="1"/>
    <col min="5145" max="5376" width="11" style="4"/>
    <col min="5377" max="5377" width="30.42578125" style="4" customWidth="1"/>
    <col min="5378" max="5378" width="6.42578125" style="4" customWidth="1"/>
    <col min="5379" max="5379" width="7" style="4" customWidth="1"/>
    <col min="5380" max="5380" width="7.5703125" style="4" customWidth="1"/>
    <col min="5381" max="5381" width="8.140625" style="4" customWidth="1"/>
    <col min="5382" max="5382" width="7.7109375" style="4" customWidth="1"/>
    <col min="5383" max="5383" width="6.42578125" style="4" customWidth="1"/>
    <col min="5384" max="5384" width="7" style="4" customWidth="1"/>
    <col min="5385" max="5385" width="7.5703125" style="4" customWidth="1"/>
    <col min="5386" max="5386" width="27" style="4" customWidth="1"/>
    <col min="5387" max="5387" width="9.85546875" style="4" customWidth="1"/>
    <col min="5388" max="5388" width="8.7109375" style="4" customWidth="1"/>
    <col min="5389" max="5389" width="11" style="4" customWidth="1"/>
    <col min="5390" max="5390" width="7.85546875" style="4" customWidth="1"/>
    <col min="5391" max="5391" width="9.28515625" style="4" customWidth="1"/>
    <col min="5392" max="5392" width="10.42578125" style="4" customWidth="1"/>
    <col min="5393" max="5393" width="7" style="4" customWidth="1"/>
    <col min="5394" max="5394" width="9.85546875" style="4" customWidth="1"/>
    <col min="5395" max="5395" width="7.85546875" style="4" customWidth="1"/>
    <col min="5396" max="5396" width="23.5703125" style="4" customWidth="1"/>
    <col min="5397" max="5397" width="33.85546875" style="4" customWidth="1"/>
    <col min="5398" max="5399" width="11.5703125" style="4" customWidth="1"/>
    <col min="5400" max="5400" width="23.5703125" style="4" customWidth="1"/>
    <col min="5401" max="5632" width="11" style="4"/>
    <col min="5633" max="5633" width="30.42578125" style="4" customWidth="1"/>
    <col min="5634" max="5634" width="6.42578125" style="4" customWidth="1"/>
    <col min="5635" max="5635" width="7" style="4" customWidth="1"/>
    <col min="5636" max="5636" width="7.5703125" style="4" customWidth="1"/>
    <col min="5637" max="5637" width="8.140625" style="4" customWidth="1"/>
    <col min="5638" max="5638" width="7.7109375" style="4" customWidth="1"/>
    <col min="5639" max="5639" width="6.42578125" style="4" customWidth="1"/>
    <col min="5640" max="5640" width="7" style="4" customWidth="1"/>
    <col min="5641" max="5641" width="7.5703125" style="4" customWidth="1"/>
    <col min="5642" max="5642" width="27" style="4" customWidth="1"/>
    <col min="5643" max="5643" width="9.85546875" style="4" customWidth="1"/>
    <col min="5644" max="5644" width="8.7109375" style="4" customWidth="1"/>
    <col min="5645" max="5645" width="11" style="4" customWidth="1"/>
    <col min="5646" max="5646" width="7.85546875" style="4" customWidth="1"/>
    <col min="5647" max="5647" width="9.28515625" style="4" customWidth="1"/>
    <col min="5648" max="5648" width="10.42578125" style="4" customWidth="1"/>
    <col min="5649" max="5649" width="7" style="4" customWidth="1"/>
    <col min="5650" max="5650" width="9.85546875" style="4" customWidth="1"/>
    <col min="5651" max="5651" width="7.85546875" style="4" customWidth="1"/>
    <col min="5652" max="5652" width="23.5703125" style="4" customWidth="1"/>
    <col min="5653" max="5653" width="33.85546875" style="4" customWidth="1"/>
    <col min="5654" max="5655" width="11.5703125" style="4" customWidth="1"/>
    <col min="5656" max="5656" width="23.5703125" style="4" customWidth="1"/>
    <col min="5657" max="5888" width="11" style="4"/>
    <col min="5889" max="5889" width="30.42578125" style="4" customWidth="1"/>
    <col min="5890" max="5890" width="6.42578125" style="4" customWidth="1"/>
    <col min="5891" max="5891" width="7" style="4" customWidth="1"/>
    <col min="5892" max="5892" width="7.5703125" style="4" customWidth="1"/>
    <col min="5893" max="5893" width="8.140625" style="4" customWidth="1"/>
    <col min="5894" max="5894" width="7.7109375" style="4" customWidth="1"/>
    <col min="5895" max="5895" width="6.42578125" style="4" customWidth="1"/>
    <col min="5896" max="5896" width="7" style="4" customWidth="1"/>
    <col min="5897" max="5897" width="7.5703125" style="4" customWidth="1"/>
    <col min="5898" max="5898" width="27" style="4" customWidth="1"/>
    <col min="5899" max="5899" width="9.85546875" style="4" customWidth="1"/>
    <col min="5900" max="5900" width="8.7109375" style="4" customWidth="1"/>
    <col min="5901" max="5901" width="11" style="4" customWidth="1"/>
    <col min="5902" max="5902" width="7.85546875" style="4" customWidth="1"/>
    <col min="5903" max="5903" width="9.28515625" style="4" customWidth="1"/>
    <col min="5904" max="5904" width="10.42578125" style="4" customWidth="1"/>
    <col min="5905" max="5905" width="7" style="4" customWidth="1"/>
    <col min="5906" max="5906" width="9.85546875" style="4" customWidth="1"/>
    <col min="5907" max="5907" width="7.85546875" style="4" customWidth="1"/>
    <col min="5908" max="5908" width="23.5703125" style="4" customWidth="1"/>
    <col min="5909" max="5909" width="33.85546875" style="4" customWidth="1"/>
    <col min="5910" max="5911" width="11.5703125" style="4" customWidth="1"/>
    <col min="5912" max="5912" width="23.5703125" style="4" customWidth="1"/>
    <col min="5913" max="6144" width="11" style="4"/>
    <col min="6145" max="6145" width="30.42578125" style="4" customWidth="1"/>
    <col min="6146" max="6146" width="6.42578125" style="4" customWidth="1"/>
    <col min="6147" max="6147" width="7" style="4" customWidth="1"/>
    <col min="6148" max="6148" width="7.5703125" style="4" customWidth="1"/>
    <col min="6149" max="6149" width="8.140625" style="4" customWidth="1"/>
    <col min="6150" max="6150" width="7.7109375" style="4" customWidth="1"/>
    <col min="6151" max="6151" width="6.42578125" style="4" customWidth="1"/>
    <col min="6152" max="6152" width="7" style="4" customWidth="1"/>
    <col min="6153" max="6153" width="7.5703125" style="4" customWidth="1"/>
    <col min="6154" max="6154" width="27" style="4" customWidth="1"/>
    <col min="6155" max="6155" width="9.85546875" style="4" customWidth="1"/>
    <col min="6156" max="6156" width="8.7109375" style="4" customWidth="1"/>
    <col min="6157" max="6157" width="11" style="4" customWidth="1"/>
    <col min="6158" max="6158" width="7.85546875" style="4" customWidth="1"/>
    <col min="6159" max="6159" width="9.28515625" style="4" customWidth="1"/>
    <col min="6160" max="6160" width="10.42578125" style="4" customWidth="1"/>
    <col min="6161" max="6161" width="7" style="4" customWidth="1"/>
    <col min="6162" max="6162" width="9.85546875" style="4" customWidth="1"/>
    <col min="6163" max="6163" width="7.85546875" style="4" customWidth="1"/>
    <col min="6164" max="6164" width="23.5703125" style="4" customWidth="1"/>
    <col min="6165" max="6165" width="33.85546875" style="4" customWidth="1"/>
    <col min="6166" max="6167" width="11.5703125" style="4" customWidth="1"/>
    <col min="6168" max="6168" width="23.5703125" style="4" customWidth="1"/>
    <col min="6169" max="6400" width="11" style="4"/>
    <col min="6401" max="6401" width="30.42578125" style="4" customWidth="1"/>
    <col min="6402" max="6402" width="6.42578125" style="4" customWidth="1"/>
    <col min="6403" max="6403" width="7" style="4" customWidth="1"/>
    <col min="6404" max="6404" width="7.5703125" style="4" customWidth="1"/>
    <col min="6405" max="6405" width="8.140625" style="4" customWidth="1"/>
    <col min="6406" max="6406" width="7.7109375" style="4" customWidth="1"/>
    <col min="6407" max="6407" width="6.42578125" style="4" customWidth="1"/>
    <col min="6408" max="6408" width="7" style="4" customWidth="1"/>
    <col min="6409" max="6409" width="7.5703125" style="4" customWidth="1"/>
    <col min="6410" max="6410" width="27" style="4" customWidth="1"/>
    <col min="6411" max="6411" width="9.85546875" style="4" customWidth="1"/>
    <col min="6412" max="6412" width="8.7109375" style="4" customWidth="1"/>
    <col min="6413" max="6413" width="11" style="4" customWidth="1"/>
    <col min="6414" max="6414" width="7.85546875" style="4" customWidth="1"/>
    <col min="6415" max="6415" width="9.28515625" style="4" customWidth="1"/>
    <col min="6416" max="6416" width="10.42578125" style="4" customWidth="1"/>
    <col min="6417" max="6417" width="7" style="4" customWidth="1"/>
    <col min="6418" max="6418" width="9.85546875" style="4" customWidth="1"/>
    <col min="6419" max="6419" width="7.85546875" style="4" customWidth="1"/>
    <col min="6420" max="6420" width="23.5703125" style="4" customWidth="1"/>
    <col min="6421" max="6421" width="33.85546875" style="4" customWidth="1"/>
    <col min="6422" max="6423" width="11.5703125" style="4" customWidth="1"/>
    <col min="6424" max="6424" width="23.5703125" style="4" customWidth="1"/>
    <col min="6425" max="6656" width="11" style="4"/>
    <col min="6657" max="6657" width="30.42578125" style="4" customWidth="1"/>
    <col min="6658" max="6658" width="6.42578125" style="4" customWidth="1"/>
    <col min="6659" max="6659" width="7" style="4" customWidth="1"/>
    <col min="6660" max="6660" width="7.5703125" style="4" customWidth="1"/>
    <col min="6661" max="6661" width="8.140625" style="4" customWidth="1"/>
    <col min="6662" max="6662" width="7.7109375" style="4" customWidth="1"/>
    <col min="6663" max="6663" width="6.42578125" style="4" customWidth="1"/>
    <col min="6664" max="6664" width="7" style="4" customWidth="1"/>
    <col min="6665" max="6665" width="7.5703125" style="4" customWidth="1"/>
    <col min="6666" max="6666" width="27" style="4" customWidth="1"/>
    <col min="6667" max="6667" width="9.85546875" style="4" customWidth="1"/>
    <col min="6668" max="6668" width="8.7109375" style="4" customWidth="1"/>
    <col min="6669" max="6669" width="11" style="4" customWidth="1"/>
    <col min="6670" max="6670" width="7.85546875" style="4" customWidth="1"/>
    <col min="6671" max="6671" width="9.28515625" style="4" customWidth="1"/>
    <col min="6672" max="6672" width="10.42578125" style="4" customWidth="1"/>
    <col min="6673" max="6673" width="7" style="4" customWidth="1"/>
    <col min="6674" max="6674" width="9.85546875" style="4" customWidth="1"/>
    <col min="6675" max="6675" width="7.85546875" style="4" customWidth="1"/>
    <col min="6676" max="6676" width="23.5703125" style="4" customWidth="1"/>
    <col min="6677" max="6677" width="33.85546875" style="4" customWidth="1"/>
    <col min="6678" max="6679" width="11.5703125" style="4" customWidth="1"/>
    <col min="6680" max="6680" width="23.5703125" style="4" customWidth="1"/>
    <col min="6681" max="6912" width="11" style="4"/>
    <col min="6913" max="6913" width="30.42578125" style="4" customWidth="1"/>
    <col min="6914" max="6914" width="6.42578125" style="4" customWidth="1"/>
    <col min="6915" max="6915" width="7" style="4" customWidth="1"/>
    <col min="6916" max="6916" width="7.5703125" style="4" customWidth="1"/>
    <col min="6917" max="6917" width="8.140625" style="4" customWidth="1"/>
    <col min="6918" max="6918" width="7.7109375" style="4" customWidth="1"/>
    <col min="6919" max="6919" width="6.42578125" style="4" customWidth="1"/>
    <col min="6920" max="6920" width="7" style="4" customWidth="1"/>
    <col min="6921" max="6921" width="7.5703125" style="4" customWidth="1"/>
    <col min="6922" max="6922" width="27" style="4" customWidth="1"/>
    <col min="6923" max="6923" width="9.85546875" style="4" customWidth="1"/>
    <col min="6924" max="6924" width="8.7109375" style="4" customWidth="1"/>
    <col min="6925" max="6925" width="11" style="4" customWidth="1"/>
    <col min="6926" max="6926" width="7.85546875" style="4" customWidth="1"/>
    <col min="6927" max="6927" width="9.28515625" style="4" customWidth="1"/>
    <col min="6928" max="6928" width="10.42578125" style="4" customWidth="1"/>
    <col min="6929" max="6929" width="7" style="4" customWidth="1"/>
    <col min="6930" max="6930" width="9.85546875" style="4" customWidth="1"/>
    <col min="6931" max="6931" width="7.85546875" style="4" customWidth="1"/>
    <col min="6932" max="6932" width="23.5703125" style="4" customWidth="1"/>
    <col min="6933" max="6933" width="33.85546875" style="4" customWidth="1"/>
    <col min="6934" max="6935" width="11.5703125" style="4" customWidth="1"/>
    <col min="6936" max="6936" width="23.5703125" style="4" customWidth="1"/>
    <col min="6937" max="7168" width="11" style="4"/>
    <col min="7169" max="7169" width="30.42578125" style="4" customWidth="1"/>
    <col min="7170" max="7170" width="6.42578125" style="4" customWidth="1"/>
    <col min="7171" max="7171" width="7" style="4" customWidth="1"/>
    <col min="7172" max="7172" width="7.5703125" style="4" customWidth="1"/>
    <col min="7173" max="7173" width="8.140625" style="4" customWidth="1"/>
    <col min="7174" max="7174" width="7.7109375" style="4" customWidth="1"/>
    <col min="7175" max="7175" width="6.42578125" style="4" customWidth="1"/>
    <col min="7176" max="7176" width="7" style="4" customWidth="1"/>
    <col min="7177" max="7177" width="7.5703125" style="4" customWidth="1"/>
    <col min="7178" max="7178" width="27" style="4" customWidth="1"/>
    <col min="7179" max="7179" width="9.85546875" style="4" customWidth="1"/>
    <col min="7180" max="7180" width="8.7109375" style="4" customWidth="1"/>
    <col min="7181" max="7181" width="11" style="4" customWidth="1"/>
    <col min="7182" max="7182" width="7.85546875" style="4" customWidth="1"/>
    <col min="7183" max="7183" width="9.28515625" style="4" customWidth="1"/>
    <col min="7184" max="7184" width="10.42578125" style="4" customWidth="1"/>
    <col min="7185" max="7185" width="7" style="4" customWidth="1"/>
    <col min="7186" max="7186" width="9.85546875" style="4" customWidth="1"/>
    <col min="7187" max="7187" width="7.85546875" style="4" customWidth="1"/>
    <col min="7188" max="7188" width="23.5703125" style="4" customWidth="1"/>
    <col min="7189" max="7189" width="33.85546875" style="4" customWidth="1"/>
    <col min="7190" max="7191" width="11.5703125" style="4" customWidth="1"/>
    <col min="7192" max="7192" width="23.5703125" style="4" customWidth="1"/>
    <col min="7193" max="7424" width="11" style="4"/>
    <col min="7425" max="7425" width="30.42578125" style="4" customWidth="1"/>
    <col min="7426" max="7426" width="6.42578125" style="4" customWidth="1"/>
    <col min="7427" max="7427" width="7" style="4" customWidth="1"/>
    <col min="7428" max="7428" width="7.5703125" style="4" customWidth="1"/>
    <col min="7429" max="7429" width="8.140625" style="4" customWidth="1"/>
    <col min="7430" max="7430" width="7.7109375" style="4" customWidth="1"/>
    <col min="7431" max="7431" width="6.42578125" style="4" customWidth="1"/>
    <col min="7432" max="7432" width="7" style="4" customWidth="1"/>
    <col min="7433" max="7433" width="7.5703125" style="4" customWidth="1"/>
    <col min="7434" max="7434" width="27" style="4" customWidth="1"/>
    <col min="7435" max="7435" width="9.85546875" style="4" customWidth="1"/>
    <col min="7436" max="7436" width="8.7109375" style="4" customWidth="1"/>
    <col min="7437" max="7437" width="11" style="4" customWidth="1"/>
    <col min="7438" max="7438" width="7.85546875" style="4" customWidth="1"/>
    <col min="7439" max="7439" width="9.28515625" style="4" customWidth="1"/>
    <col min="7440" max="7440" width="10.42578125" style="4" customWidth="1"/>
    <col min="7441" max="7441" width="7" style="4" customWidth="1"/>
    <col min="7442" max="7442" width="9.85546875" style="4" customWidth="1"/>
    <col min="7443" max="7443" width="7.85546875" style="4" customWidth="1"/>
    <col min="7444" max="7444" width="23.5703125" style="4" customWidth="1"/>
    <col min="7445" max="7445" width="33.85546875" style="4" customWidth="1"/>
    <col min="7446" max="7447" width="11.5703125" style="4" customWidth="1"/>
    <col min="7448" max="7448" width="23.5703125" style="4" customWidth="1"/>
    <col min="7449" max="7680" width="11" style="4"/>
    <col min="7681" max="7681" width="30.42578125" style="4" customWidth="1"/>
    <col min="7682" max="7682" width="6.42578125" style="4" customWidth="1"/>
    <col min="7683" max="7683" width="7" style="4" customWidth="1"/>
    <col min="7684" max="7684" width="7.5703125" style="4" customWidth="1"/>
    <col min="7685" max="7685" width="8.140625" style="4" customWidth="1"/>
    <col min="7686" max="7686" width="7.7109375" style="4" customWidth="1"/>
    <col min="7687" max="7687" width="6.42578125" style="4" customWidth="1"/>
    <col min="7688" max="7688" width="7" style="4" customWidth="1"/>
    <col min="7689" max="7689" width="7.5703125" style="4" customWidth="1"/>
    <col min="7690" max="7690" width="27" style="4" customWidth="1"/>
    <col min="7691" max="7691" width="9.85546875" style="4" customWidth="1"/>
    <col min="7692" max="7692" width="8.7109375" style="4" customWidth="1"/>
    <col min="7693" max="7693" width="11" style="4" customWidth="1"/>
    <col min="7694" max="7694" width="7.85546875" style="4" customWidth="1"/>
    <col min="7695" max="7695" width="9.28515625" style="4" customWidth="1"/>
    <col min="7696" max="7696" width="10.42578125" style="4" customWidth="1"/>
    <col min="7697" max="7697" width="7" style="4" customWidth="1"/>
    <col min="7698" max="7698" width="9.85546875" style="4" customWidth="1"/>
    <col min="7699" max="7699" width="7.85546875" style="4" customWidth="1"/>
    <col min="7700" max="7700" width="23.5703125" style="4" customWidth="1"/>
    <col min="7701" max="7701" width="33.85546875" style="4" customWidth="1"/>
    <col min="7702" max="7703" width="11.5703125" style="4" customWidth="1"/>
    <col min="7704" max="7704" width="23.5703125" style="4" customWidth="1"/>
    <col min="7705" max="7936" width="11" style="4"/>
    <col min="7937" max="7937" width="30.42578125" style="4" customWidth="1"/>
    <col min="7938" max="7938" width="6.42578125" style="4" customWidth="1"/>
    <col min="7939" max="7939" width="7" style="4" customWidth="1"/>
    <col min="7940" max="7940" width="7.5703125" style="4" customWidth="1"/>
    <col min="7941" max="7941" width="8.140625" style="4" customWidth="1"/>
    <col min="7942" max="7942" width="7.7109375" style="4" customWidth="1"/>
    <col min="7943" max="7943" width="6.42578125" style="4" customWidth="1"/>
    <col min="7944" max="7944" width="7" style="4" customWidth="1"/>
    <col min="7945" max="7945" width="7.5703125" style="4" customWidth="1"/>
    <col min="7946" max="7946" width="27" style="4" customWidth="1"/>
    <col min="7947" max="7947" width="9.85546875" style="4" customWidth="1"/>
    <col min="7948" max="7948" width="8.7109375" style="4" customWidth="1"/>
    <col min="7949" max="7949" width="11" style="4" customWidth="1"/>
    <col min="7950" max="7950" width="7.85546875" style="4" customWidth="1"/>
    <col min="7951" max="7951" width="9.28515625" style="4" customWidth="1"/>
    <col min="7952" max="7952" width="10.42578125" style="4" customWidth="1"/>
    <col min="7953" max="7953" width="7" style="4" customWidth="1"/>
    <col min="7954" max="7954" width="9.85546875" style="4" customWidth="1"/>
    <col min="7955" max="7955" width="7.85546875" style="4" customWidth="1"/>
    <col min="7956" max="7956" width="23.5703125" style="4" customWidth="1"/>
    <col min="7957" max="7957" width="33.85546875" style="4" customWidth="1"/>
    <col min="7958" max="7959" width="11.5703125" style="4" customWidth="1"/>
    <col min="7960" max="7960" width="23.5703125" style="4" customWidth="1"/>
    <col min="7961" max="8192" width="11" style="4"/>
    <col min="8193" max="8193" width="30.42578125" style="4" customWidth="1"/>
    <col min="8194" max="8194" width="6.42578125" style="4" customWidth="1"/>
    <col min="8195" max="8195" width="7" style="4" customWidth="1"/>
    <col min="8196" max="8196" width="7.5703125" style="4" customWidth="1"/>
    <col min="8197" max="8197" width="8.140625" style="4" customWidth="1"/>
    <col min="8198" max="8198" width="7.7109375" style="4" customWidth="1"/>
    <col min="8199" max="8199" width="6.42578125" style="4" customWidth="1"/>
    <col min="8200" max="8200" width="7" style="4" customWidth="1"/>
    <col min="8201" max="8201" width="7.5703125" style="4" customWidth="1"/>
    <col min="8202" max="8202" width="27" style="4" customWidth="1"/>
    <col min="8203" max="8203" width="9.85546875" style="4" customWidth="1"/>
    <col min="8204" max="8204" width="8.7109375" style="4" customWidth="1"/>
    <col min="8205" max="8205" width="11" style="4" customWidth="1"/>
    <col min="8206" max="8206" width="7.85546875" style="4" customWidth="1"/>
    <col min="8207" max="8207" width="9.28515625" style="4" customWidth="1"/>
    <col min="8208" max="8208" width="10.42578125" style="4" customWidth="1"/>
    <col min="8209" max="8209" width="7" style="4" customWidth="1"/>
    <col min="8210" max="8210" width="9.85546875" style="4" customWidth="1"/>
    <col min="8211" max="8211" width="7.85546875" style="4" customWidth="1"/>
    <col min="8212" max="8212" width="23.5703125" style="4" customWidth="1"/>
    <col min="8213" max="8213" width="33.85546875" style="4" customWidth="1"/>
    <col min="8214" max="8215" width="11.5703125" style="4" customWidth="1"/>
    <col min="8216" max="8216" width="23.5703125" style="4" customWidth="1"/>
    <col min="8217" max="8448" width="11" style="4"/>
    <col min="8449" max="8449" width="30.42578125" style="4" customWidth="1"/>
    <col min="8450" max="8450" width="6.42578125" style="4" customWidth="1"/>
    <col min="8451" max="8451" width="7" style="4" customWidth="1"/>
    <col min="8452" max="8452" width="7.5703125" style="4" customWidth="1"/>
    <col min="8453" max="8453" width="8.140625" style="4" customWidth="1"/>
    <col min="8454" max="8454" width="7.7109375" style="4" customWidth="1"/>
    <col min="8455" max="8455" width="6.42578125" style="4" customWidth="1"/>
    <col min="8456" max="8456" width="7" style="4" customWidth="1"/>
    <col min="8457" max="8457" width="7.5703125" style="4" customWidth="1"/>
    <col min="8458" max="8458" width="27" style="4" customWidth="1"/>
    <col min="8459" max="8459" width="9.85546875" style="4" customWidth="1"/>
    <col min="8460" max="8460" width="8.7109375" style="4" customWidth="1"/>
    <col min="8461" max="8461" width="11" style="4" customWidth="1"/>
    <col min="8462" max="8462" width="7.85546875" style="4" customWidth="1"/>
    <col min="8463" max="8463" width="9.28515625" style="4" customWidth="1"/>
    <col min="8464" max="8464" width="10.42578125" style="4" customWidth="1"/>
    <col min="8465" max="8465" width="7" style="4" customWidth="1"/>
    <col min="8466" max="8466" width="9.85546875" style="4" customWidth="1"/>
    <col min="8467" max="8467" width="7.85546875" style="4" customWidth="1"/>
    <col min="8468" max="8468" width="23.5703125" style="4" customWidth="1"/>
    <col min="8469" max="8469" width="33.85546875" style="4" customWidth="1"/>
    <col min="8470" max="8471" width="11.5703125" style="4" customWidth="1"/>
    <col min="8472" max="8472" width="23.5703125" style="4" customWidth="1"/>
    <col min="8473" max="8704" width="11" style="4"/>
    <col min="8705" max="8705" width="30.42578125" style="4" customWidth="1"/>
    <col min="8706" max="8706" width="6.42578125" style="4" customWidth="1"/>
    <col min="8707" max="8707" width="7" style="4" customWidth="1"/>
    <col min="8708" max="8708" width="7.5703125" style="4" customWidth="1"/>
    <col min="8709" max="8709" width="8.140625" style="4" customWidth="1"/>
    <col min="8710" max="8710" width="7.7109375" style="4" customWidth="1"/>
    <col min="8711" max="8711" width="6.42578125" style="4" customWidth="1"/>
    <col min="8712" max="8712" width="7" style="4" customWidth="1"/>
    <col min="8713" max="8713" width="7.5703125" style="4" customWidth="1"/>
    <col min="8714" max="8714" width="27" style="4" customWidth="1"/>
    <col min="8715" max="8715" width="9.85546875" style="4" customWidth="1"/>
    <col min="8716" max="8716" width="8.7109375" style="4" customWidth="1"/>
    <col min="8717" max="8717" width="11" style="4" customWidth="1"/>
    <col min="8718" max="8718" width="7.85546875" style="4" customWidth="1"/>
    <col min="8719" max="8719" width="9.28515625" style="4" customWidth="1"/>
    <col min="8720" max="8720" width="10.42578125" style="4" customWidth="1"/>
    <col min="8721" max="8721" width="7" style="4" customWidth="1"/>
    <col min="8722" max="8722" width="9.85546875" style="4" customWidth="1"/>
    <col min="8723" max="8723" width="7.85546875" style="4" customWidth="1"/>
    <col min="8724" max="8724" width="23.5703125" style="4" customWidth="1"/>
    <col min="8725" max="8725" width="33.85546875" style="4" customWidth="1"/>
    <col min="8726" max="8727" width="11.5703125" style="4" customWidth="1"/>
    <col min="8728" max="8728" width="23.5703125" style="4" customWidth="1"/>
    <col min="8729" max="8960" width="11" style="4"/>
    <col min="8961" max="8961" width="30.42578125" style="4" customWidth="1"/>
    <col min="8962" max="8962" width="6.42578125" style="4" customWidth="1"/>
    <col min="8963" max="8963" width="7" style="4" customWidth="1"/>
    <col min="8964" max="8964" width="7.5703125" style="4" customWidth="1"/>
    <col min="8965" max="8965" width="8.140625" style="4" customWidth="1"/>
    <col min="8966" max="8966" width="7.7109375" style="4" customWidth="1"/>
    <col min="8967" max="8967" width="6.42578125" style="4" customWidth="1"/>
    <col min="8968" max="8968" width="7" style="4" customWidth="1"/>
    <col min="8969" max="8969" width="7.5703125" style="4" customWidth="1"/>
    <col min="8970" max="8970" width="27" style="4" customWidth="1"/>
    <col min="8971" max="8971" width="9.85546875" style="4" customWidth="1"/>
    <col min="8972" max="8972" width="8.7109375" style="4" customWidth="1"/>
    <col min="8973" max="8973" width="11" style="4" customWidth="1"/>
    <col min="8974" max="8974" width="7.85546875" style="4" customWidth="1"/>
    <col min="8975" max="8975" width="9.28515625" style="4" customWidth="1"/>
    <col min="8976" max="8976" width="10.42578125" style="4" customWidth="1"/>
    <col min="8977" max="8977" width="7" style="4" customWidth="1"/>
    <col min="8978" max="8978" width="9.85546875" style="4" customWidth="1"/>
    <col min="8979" max="8979" width="7.85546875" style="4" customWidth="1"/>
    <col min="8980" max="8980" width="23.5703125" style="4" customWidth="1"/>
    <col min="8981" max="8981" width="33.85546875" style="4" customWidth="1"/>
    <col min="8982" max="8983" width="11.5703125" style="4" customWidth="1"/>
    <col min="8984" max="8984" width="23.5703125" style="4" customWidth="1"/>
    <col min="8985" max="9216" width="11" style="4"/>
    <col min="9217" max="9217" width="30.42578125" style="4" customWidth="1"/>
    <col min="9218" max="9218" width="6.42578125" style="4" customWidth="1"/>
    <col min="9219" max="9219" width="7" style="4" customWidth="1"/>
    <col min="9220" max="9220" width="7.5703125" style="4" customWidth="1"/>
    <col min="9221" max="9221" width="8.140625" style="4" customWidth="1"/>
    <col min="9222" max="9222" width="7.7109375" style="4" customWidth="1"/>
    <col min="9223" max="9223" width="6.42578125" style="4" customWidth="1"/>
    <col min="9224" max="9224" width="7" style="4" customWidth="1"/>
    <col min="9225" max="9225" width="7.5703125" style="4" customWidth="1"/>
    <col min="9226" max="9226" width="27" style="4" customWidth="1"/>
    <col min="9227" max="9227" width="9.85546875" style="4" customWidth="1"/>
    <col min="9228" max="9228" width="8.7109375" style="4" customWidth="1"/>
    <col min="9229" max="9229" width="11" style="4" customWidth="1"/>
    <col min="9230" max="9230" width="7.85546875" style="4" customWidth="1"/>
    <col min="9231" max="9231" width="9.28515625" style="4" customWidth="1"/>
    <col min="9232" max="9232" width="10.42578125" style="4" customWidth="1"/>
    <col min="9233" max="9233" width="7" style="4" customWidth="1"/>
    <col min="9234" max="9234" width="9.85546875" style="4" customWidth="1"/>
    <col min="9235" max="9235" width="7.85546875" style="4" customWidth="1"/>
    <col min="9236" max="9236" width="23.5703125" style="4" customWidth="1"/>
    <col min="9237" max="9237" width="33.85546875" style="4" customWidth="1"/>
    <col min="9238" max="9239" width="11.5703125" style="4" customWidth="1"/>
    <col min="9240" max="9240" width="23.5703125" style="4" customWidth="1"/>
    <col min="9241" max="9472" width="11" style="4"/>
    <col min="9473" max="9473" width="30.42578125" style="4" customWidth="1"/>
    <col min="9474" max="9474" width="6.42578125" style="4" customWidth="1"/>
    <col min="9475" max="9475" width="7" style="4" customWidth="1"/>
    <col min="9476" max="9476" width="7.5703125" style="4" customWidth="1"/>
    <col min="9477" max="9477" width="8.140625" style="4" customWidth="1"/>
    <col min="9478" max="9478" width="7.7109375" style="4" customWidth="1"/>
    <col min="9479" max="9479" width="6.42578125" style="4" customWidth="1"/>
    <col min="9480" max="9480" width="7" style="4" customWidth="1"/>
    <col min="9481" max="9481" width="7.5703125" style="4" customWidth="1"/>
    <col min="9482" max="9482" width="27" style="4" customWidth="1"/>
    <col min="9483" max="9483" width="9.85546875" style="4" customWidth="1"/>
    <col min="9484" max="9484" width="8.7109375" style="4" customWidth="1"/>
    <col min="9485" max="9485" width="11" style="4" customWidth="1"/>
    <col min="9486" max="9486" width="7.85546875" style="4" customWidth="1"/>
    <col min="9487" max="9487" width="9.28515625" style="4" customWidth="1"/>
    <col min="9488" max="9488" width="10.42578125" style="4" customWidth="1"/>
    <col min="9489" max="9489" width="7" style="4" customWidth="1"/>
    <col min="9490" max="9490" width="9.85546875" style="4" customWidth="1"/>
    <col min="9491" max="9491" width="7.85546875" style="4" customWidth="1"/>
    <col min="9492" max="9492" width="23.5703125" style="4" customWidth="1"/>
    <col min="9493" max="9493" width="33.85546875" style="4" customWidth="1"/>
    <col min="9494" max="9495" width="11.5703125" style="4" customWidth="1"/>
    <col min="9496" max="9496" width="23.5703125" style="4" customWidth="1"/>
    <col min="9497" max="9728" width="11" style="4"/>
    <col min="9729" max="9729" width="30.42578125" style="4" customWidth="1"/>
    <col min="9730" max="9730" width="6.42578125" style="4" customWidth="1"/>
    <col min="9731" max="9731" width="7" style="4" customWidth="1"/>
    <col min="9732" max="9732" width="7.5703125" style="4" customWidth="1"/>
    <col min="9733" max="9733" width="8.140625" style="4" customWidth="1"/>
    <col min="9734" max="9734" width="7.7109375" style="4" customWidth="1"/>
    <col min="9735" max="9735" width="6.42578125" style="4" customWidth="1"/>
    <col min="9736" max="9736" width="7" style="4" customWidth="1"/>
    <col min="9737" max="9737" width="7.5703125" style="4" customWidth="1"/>
    <col min="9738" max="9738" width="27" style="4" customWidth="1"/>
    <col min="9739" max="9739" width="9.85546875" style="4" customWidth="1"/>
    <col min="9740" max="9740" width="8.7109375" style="4" customWidth="1"/>
    <col min="9741" max="9741" width="11" style="4" customWidth="1"/>
    <col min="9742" max="9742" width="7.85546875" style="4" customWidth="1"/>
    <col min="9743" max="9743" width="9.28515625" style="4" customWidth="1"/>
    <col min="9744" max="9744" width="10.42578125" style="4" customWidth="1"/>
    <col min="9745" max="9745" width="7" style="4" customWidth="1"/>
    <col min="9746" max="9746" width="9.85546875" style="4" customWidth="1"/>
    <col min="9747" max="9747" width="7.85546875" style="4" customWidth="1"/>
    <col min="9748" max="9748" width="23.5703125" style="4" customWidth="1"/>
    <col min="9749" max="9749" width="33.85546875" style="4" customWidth="1"/>
    <col min="9750" max="9751" width="11.5703125" style="4" customWidth="1"/>
    <col min="9752" max="9752" width="23.5703125" style="4" customWidth="1"/>
    <col min="9753" max="9984" width="11" style="4"/>
    <col min="9985" max="9985" width="30.42578125" style="4" customWidth="1"/>
    <col min="9986" max="9986" width="6.42578125" style="4" customWidth="1"/>
    <col min="9987" max="9987" width="7" style="4" customWidth="1"/>
    <col min="9988" max="9988" width="7.5703125" style="4" customWidth="1"/>
    <col min="9989" max="9989" width="8.140625" style="4" customWidth="1"/>
    <col min="9990" max="9990" width="7.7109375" style="4" customWidth="1"/>
    <col min="9991" max="9991" width="6.42578125" style="4" customWidth="1"/>
    <col min="9992" max="9992" width="7" style="4" customWidth="1"/>
    <col min="9993" max="9993" width="7.5703125" style="4" customWidth="1"/>
    <col min="9994" max="9994" width="27" style="4" customWidth="1"/>
    <col min="9995" max="9995" width="9.85546875" style="4" customWidth="1"/>
    <col min="9996" max="9996" width="8.7109375" style="4" customWidth="1"/>
    <col min="9997" max="9997" width="11" style="4" customWidth="1"/>
    <col min="9998" max="9998" width="7.85546875" style="4" customWidth="1"/>
    <col min="9999" max="9999" width="9.28515625" style="4" customWidth="1"/>
    <col min="10000" max="10000" width="10.42578125" style="4" customWidth="1"/>
    <col min="10001" max="10001" width="7" style="4" customWidth="1"/>
    <col min="10002" max="10002" width="9.85546875" style="4" customWidth="1"/>
    <col min="10003" max="10003" width="7.85546875" style="4" customWidth="1"/>
    <col min="10004" max="10004" width="23.5703125" style="4" customWidth="1"/>
    <col min="10005" max="10005" width="33.85546875" style="4" customWidth="1"/>
    <col min="10006" max="10007" width="11.5703125" style="4" customWidth="1"/>
    <col min="10008" max="10008" width="23.5703125" style="4" customWidth="1"/>
    <col min="10009" max="10240" width="11" style="4"/>
    <col min="10241" max="10241" width="30.42578125" style="4" customWidth="1"/>
    <col min="10242" max="10242" width="6.42578125" style="4" customWidth="1"/>
    <col min="10243" max="10243" width="7" style="4" customWidth="1"/>
    <col min="10244" max="10244" width="7.5703125" style="4" customWidth="1"/>
    <col min="10245" max="10245" width="8.140625" style="4" customWidth="1"/>
    <col min="10246" max="10246" width="7.7109375" style="4" customWidth="1"/>
    <col min="10247" max="10247" width="6.42578125" style="4" customWidth="1"/>
    <col min="10248" max="10248" width="7" style="4" customWidth="1"/>
    <col min="10249" max="10249" width="7.5703125" style="4" customWidth="1"/>
    <col min="10250" max="10250" width="27" style="4" customWidth="1"/>
    <col min="10251" max="10251" width="9.85546875" style="4" customWidth="1"/>
    <col min="10252" max="10252" width="8.7109375" style="4" customWidth="1"/>
    <col min="10253" max="10253" width="11" style="4" customWidth="1"/>
    <col min="10254" max="10254" width="7.85546875" style="4" customWidth="1"/>
    <col min="10255" max="10255" width="9.28515625" style="4" customWidth="1"/>
    <col min="10256" max="10256" width="10.42578125" style="4" customWidth="1"/>
    <col min="10257" max="10257" width="7" style="4" customWidth="1"/>
    <col min="10258" max="10258" width="9.85546875" style="4" customWidth="1"/>
    <col min="10259" max="10259" width="7.85546875" style="4" customWidth="1"/>
    <col min="10260" max="10260" width="23.5703125" style="4" customWidth="1"/>
    <col min="10261" max="10261" width="33.85546875" style="4" customWidth="1"/>
    <col min="10262" max="10263" width="11.5703125" style="4" customWidth="1"/>
    <col min="10264" max="10264" width="23.5703125" style="4" customWidth="1"/>
    <col min="10265" max="10496" width="11" style="4"/>
    <col min="10497" max="10497" width="30.42578125" style="4" customWidth="1"/>
    <col min="10498" max="10498" width="6.42578125" style="4" customWidth="1"/>
    <col min="10499" max="10499" width="7" style="4" customWidth="1"/>
    <col min="10500" max="10500" width="7.5703125" style="4" customWidth="1"/>
    <col min="10501" max="10501" width="8.140625" style="4" customWidth="1"/>
    <col min="10502" max="10502" width="7.7109375" style="4" customWidth="1"/>
    <col min="10503" max="10503" width="6.42578125" style="4" customWidth="1"/>
    <col min="10504" max="10504" width="7" style="4" customWidth="1"/>
    <col min="10505" max="10505" width="7.5703125" style="4" customWidth="1"/>
    <col min="10506" max="10506" width="27" style="4" customWidth="1"/>
    <col min="10507" max="10507" width="9.85546875" style="4" customWidth="1"/>
    <col min="10508" max="10508" width="8.7109375" style="4" customWidth="1"/>
    <col min="10509" max="10509" width="11" style="4" customWidth="1"/>
    <col min="10510" max="10510" width="7.85546875" style="4" customWidth="1"/>
    <col min="10511" max="10511" width="9.28515625" style="4" customWidth="1"/>
    <col min="10512" max="10512" width="10.42578125" style="4" customWidth="1"/>
    <col min="10513" max="10513" width="7" style="4" customWidth="1"/>
    <col min="10514" max="10514" width="9.85546875" style="4" customWidth="1"/>
    <col min="10515" max="10515" width="7.85546875" style="4" customWidth="1"/>
    <col min="10516" max="10516" width="23.5703125" style="4" customWidth="1"/>
    <col min="10517" max="10517" width="33.85546875" style="4" customWidth="1"/>
    <col min="10518" max="10519" width="11.5703125" style="4" customWidth="1"/>
    <col min="10520" max="10520" width="23.5703125" style="4" customWidth="1"/>
    <col min="10521" max="10752" width="11" style="4"/>
    <col min="10753" max="10753" width="30.42578125" style="4" customWidth="1"/>
    <col min="10754" max="10754" width="6.42578125" style="4" customWidth="1"/>
    <col min="10755" max="10755" width="7" style="4" customWidth="1"/>
    <col min="10756" max="10756" width="7.5703125" style="4" customWidth="1"/>
    <col min="10757" max="10757" width="8.140625" style="4" customWidth="1"/>
    <col min="10758" max="10758" width="7.7109375" style="4" customWidth="1"/>
    <col min="10759" max="10759" width="6.42578125" style="4" customWidth="1"/>
    <col min="10760" max="10760" width="7" style="4" customWidth="1"/>
    <col min="10761" max="10761" width="7.5703125" style="4" customWidth="1"/>
    <col min="10762" max="10762" width="27" style="4" customWidth="1"/>
    <col min="10763" max="10763" width="9.85546875" style="4" customWidth="1"/>
    <col min="10764" max="10764" width="8.7109375" style="4" customWidth="1"/>
    <col min="10765" max="10765" width="11" style="4" customWidth="1"/>
    <col min="10766" max="10766" width="7.85546875" style="4" customWidth="1"/>
    <col min="10767" max="10767" width="9.28515625" style="4" customWidth="1"/>
    <col min="10768" max="10768" width="10.42578125" style="4" customWidth="1"/>
    <col min="10769" max="10769" width="7" style="4" customWidth="1"/>
    <col min="10770" max="10770" width="9.85546875" style="4" customWidth="1"/>
    <col min="10771" max="10771" width="7.85546875" style="4" customWidth="1"/>
    <col min="10772" max="10772" width="23.5703125" style="4" customWidth="1"/>
    <col min="10773" max="10773" width="33.85546875" style="4" customWidth="1"/>
    <col min="10774" max="10775" width="11.5703125" style="4" customWidth="1"/>
    <col min="10776" max="10776" width="23.5703125" style="4" customWidth="1"/>
    <col min="10777" max="11008" width="11" style="4"/>
    <col min="11009" max="11009" width="30.42578125" style="4" customWidth="1"/>
    <col min="11010" max="11010" width="6.42578125" style="4" customWidth="1"/>
    <col min="11011" max="11011" width="7" style="4" customWidth="1"/>
    <col min="11012" max="11012" width="7.5703125" style="4" customWidth="1"/>
    <col min="11013" max="11013" width="8.140625" style="4" customWidth="1"/>
    <col min="11014" max="11014" width="7.7109375" style="4" customWidth="1"/>
    <col min="11015" max="11015" width="6.42578125" style="4" customWidth="1"/>
    <col min="11016" max="11016" width="7" style="4" customWidth="1"/>
    <col min="11017" max="11017" width="7.5703125" style="4" customWidth="1"/>
    <col min="11018" max="11018" width="27" style="4" customWidth="1"/>
    <col min="11019" max="11019" width="9.85546875" style="4" customWidth="1"/>
    <col min="11020" max="11020" width="8.7109375" style="4" customWidth="1"/>
    <col min="11021" max="11021" width="11" style="4" customWidth="1"/>
    <col min="11022" max="11022" width="7.85546875" style="4" customWidth="1"/>
    <col min="11023" max="11023" width="9.28515625" style="4" customWidth="1"/>
    <col min="11024" max="11024" width="10.42578125" style="4" customWidth="1"/>
    <col min="11025" max="11025" width="7" style="4" customWidth="1"/>
    <col min="11026" max="11026" width="9.85546875" style="4" customWidth="1"/>
    <col min="11027" max="11027" width="7.85546875" style="4" customWidth="1"/>
    <col min="11028" max="11028" width="23.5703125" style="4" customWidth="1"/>
    <col min="11029" max="11029" width="33.85546875" style="4" customWidth="1"/>
    <col min="11030" max="11031" width="11.5703125" style="4" customWidth="1"/>
    <col min="11032" max="11032" width="23.5703125" style="4" customWidth="1"/>
    <col min="11033" max="11264" width="11" style="4"/>
    <col min="11265" max="11265" width="30.42578125" style="4" customWidth="1"/>
    <col min="11266" max="11266" width="6.42578125" style="4" customWidth="1"/>
    <col min="11267" max="11267" width="7" style="4" customWidth="1"/>
    <col min="11268" max="11268" width="7.5703125" style="4" customWidth="1"/>
    <col min="11269" max="11269" width="8.140625" style="4" customWidth="1"/>
    <col min="11270" max="11270" width="7.7109375" style="4" customWidth="1"/>
    <col min="11271" max="11271" width="6.42578125" style="4" customWidth="1"/>
    <col min="11272" max="11272" width="7" style="4" customWidth="1"/>
    <col min="11273" max="11273" width="7.5703125" style="4" customWidth="1"/>
    <col min="11274" max="11274" width="27" style="4" customWidth="1"/>
    <col min="11275" max="11275" width="9.85546875" style="4" customWidth="1"/>
    <col min="11276" max="11276" width="8.7109375" style="4" customWidth="1"/>
    <col min="11277" max="11277" width="11" style="4" customWidth="1"/>
    <col min="11278" max="11278" width="7.85546875" style="4" customWidth="1"/>
    <col min="11279" max="11279" width="9.28515625" style="4" customWidth="1"/>
    <col min="11280" max="11280" width="10.42578125" style="4" customWidth="1"/>
    <col min="11281" max="11281" width="7" style="4" customWidth="1"/>
    <col min="11282" max="11282" width="9.85546875" style="4" customWidth="1"/>
    <col min="11283" max="11283" width="7.85546875" style="4" customWidth="1"/>
    <col min="11284" max="11284" width="23.5703125" style="4" customWidth="1"/>
    <col min="11285" max="11285" width="33.85546875" style="4" customWidth="1"/>
    <col min="11286" max="11287" width="11.5703125" style="4" customWidth="1"/>
    <col min="11288" max="11288" width="23.5703125" style="4" customWidth="1"/>
    <col min="11289" max="11520" width="11" style="4"/>
    <col min="11521" max="11521" width="30.42578125" style="4" customWidth="1"/>
    <col min="11522" max="11522" width="6.42578125" style="4" customWidth="1"/>
    <col min="11523" max="11523" width="7" style="4" customWidth="1"/>
    <col min="11524" max="11524" width="7.5703125" style="4" customWidth="1"/>
    <col min="11525" max="11525" width="8.140625" style="4" customWidth="1"/>
    <col min="11526" max="11526" width="7.7109375" style="4" customWidth="1"/>
    <col min="11527" max="11527" width="6.42578125" style="4" customWidth="1"/>
    <col min="11528" max="11528" width="7" style="4" customWidth="1"/>
    <col min="11529" max="11529" width="7.5703125" style="4" customWidth="1"/>
    <col min="11530" max="11530" width="27" style="4" customWidth="1"/>
    <col min="11531" max="11531" width="9.85546875" style="4" customWidth="1"/>
    <col min="11532" max="11532" width="8.7109375" style="4" customWidth="1"/>
    <col min="11533" max="11533" width="11" style="4" customWidth="1"/>
    <col min="11534" max="11534" width="7.85546875" style="4" customWidth="1"/>
    <col min="11535" max="11535" width="9.28515625" style="4" customWidth="1"/>
    <col min="11536" max="11536" width="10.42578125" style="4" customWidth="1"/>
    <col min="11537" max="11537" width="7" style="4" customWidth="1"/>
    <col min="11538" max="11538" width="9.85546875" style="4" customWidth="1"/>
    <col min="11539" max="11539" width="7.85546875" style="4" customWidth="1"/>
    <col min="11540" max="11540" width="23.5703125" style="4" customWidth="1"/>
    <col min="11541" max="11541" width="33.85546875" style="4" customWidth="1"/>
    <col min="11542" max="11543" width="11.5703125" style="4" customWidth="1"/>
    <col min="11544" max="11544" width="23.5703125" style="4" customWidth="1"/>
    <col min="11545" max="11776" width="11" style="4"/>
    <col min="11777" max="11777" width="30.42578125" style="4" customWidth="1"/>
    <col min="11778" max="11778" width="6.42578125" style="4" customWidth="1"/>
    <col min="11779" max="11779" width="7" style="4" customWidth="1"/>
    <col min="11780" max="11780" width="7.5703125" style="4" customWidth="1"/>
    <col min="11781" max="11781" width="8.140625" style="4" customWidth="1"/>
    <col min="11782" max="11782" width="7.7109375" style="4" customWidth="1"/>
    <col min="11783" max="11783" width="6.42578125" style="4" customWidth="1"/>
    <col min="11784" max="11784" width="7" style="4" customWidth="1"/>
    <col min="11785" max="11785" width="7.5703125" style="4" customWidth="1"/>
    <col min="11786" max="11786" width="27" style="4" customWidth="1"/>
    <col min="11787" max="11787" width="9.85546875" style="4" customWidth="1"/>
    <col min="11788" max="11788" width="8.7109375" style="4" customWidth="1"/>
    <col min="11789" max="11789" width="11" style="4" customWidth="1"/>
    <col min="11790" max="11790" width="7.85546875" style="4" customWidth="1"/>
    <col min="11791" max="11791" width="9.28515625" style="4" customWidth="1"/>
    <col min="11792" max="11792" width="10.42578125" style="4" customWidth="1"/>
    <col min="11793" max="11793" width="7" style="4" customWidth="1"/>
    <col min="11794" max="11794" width="9.85546875" style="4" customWidth="1"/>
    <col min="11795" max="11795" width="7.85546875" style="4" customWidth="1"/>
    <col min="11796" max="11796" width="23.5703125" style="4" customWidth="1"/>
    <col min="11797" max="11797" width="33.85546875" style="4" customWidth="1"/>
    <col min="11798" max="11799" width="11.5703125" style="4" customWidth="1"/>
    <col min="11800" max="11800" width="23.5703125" style="4" customWidth="1"/>
    <col min="11801" max="12032" width="11" style="4"/>
    <col min="12033" max="12033" width="30.42578125" style="4" customWidth="1"/>
    <col min="12034" max="12034" width="6.42578125" style="4" customWidth="1"/>
    <col min="12035" max="12035" width="7" style="4" customWidth="1"/>
    <col min="12036" max="12036" width="7.5703125" style="4" customWidth="1"/>
    <col min="12037" max="12037" width="8.140625" style="4" customWidth="1"/>
    <col min="12038" max="12038" width="7.7109375" style="4" customWidth="1"/>
    <col min="12039" max="12039" width="6.42578125" style="4" customWidth="1"/>
    <col min="12040" max="12040" width="7" style="4" customWidth="1"/>
    <col min="12041" max="12041" width="7.5703125" style="4" customWidth="1"/>
    <col min="12042" max="12042" width="27" style="4" customWidth="1"/>
    <col min="12043" max="12043" width="9.85546875" style="4" customWidth="1"/>
    <col min="12044" max="12044" width="8.7109375" style="4" customWidth="1"/>
    <col min="12045" max="12045" width="11" style="4" customWidth="1"/>
    <col min="12046" max="12046" width="7.85546875" style="4" customWidth="1"/>
    <col min="12047" max="12047" width="9.28515625" style="4" customWidth="1"/>
    <col min="12048" max="12048" width="10.42578125" style="4" customWidth="1"/>
    <col min="12049" max="12049" width="7" style="4" customWidth="1"/>
    <col min="12050" max="12050" width="9.85546875" style="4" customWidth="1"/>
    <col min="12051" max="12051" width="7.85546875" style="4" customWidth="1"/>
    <col min="12052" max="12052" width="23.5703125" style="4" customWidth="1"/>
    <col min="12053" max="12053" width="33.85546875" style="4" customWidth="1"/>
    <col min="12054" max="12055" width="11.5703125" style="4" customWidth="1"/>
    <col min="12056" max="12056" width="23.5703125" style="4" customWidth="1"/>
    <col min="12057" max="12288" width="11" style="4"/>
    <col min="12289" max="12289" width="30.42578125" style="4" customWidth="1"/>
    <col min="12290" max="12290" width="6.42578125" style="4" customWidth="1"/>
    <col min="12291" max="12291" width="7" style="4" customWidth="1"/>
    <col min="12292" max="12292" width="7.5703125" style="4" customWidth="1"/>
    <col min="12293" max="12293" width="8.140625" style="4" customWidth="1"/>
    <col min="12294" max="12294" width="7.7109375" style="4" customWidth="1"/>
    <col min="12295" max="12295" width="6.42578125" style="4" customWidth="1"/>
    <col min="12296" max="12296" width="7" style="4" customWidth="1"/>
    <col min="12297" max="12297" width="7.5703125" style="4" customWidth="1"/>
    <col min="12298" max="12298" width="27" style="4" customWidth="1"/>
    <col min="12299" max="12299" width="9.85546875" style="4" customWidth="1"/>
    <col min="12300" max="12300" width="8.7109375" style="4" customWidth="1"/>
    <col min="12301" max="12301" width="11" style="4" customWidth="1"/>
    <col min="12302" max="12302" width="7.85546875" style="4" customWidth="1"/>
    <col min="12303" max="12303" width="9.28515625" style="4" customWidth="1"/>
    <col min="12304" max="12304" width="10.42578125" style="4" customWidth="1"/>
    <col min="12305" max="12305" width="7" style="4" customWidth="1"/>
    <col min="12306" max="12306" width="9.85546875" style="4" customWidth="1"/>
    <col min="12307" max="12307" width="7.85546875" style="4" customWidth="1"/>
    <col min="12308" max="12308" width="23.5703125" style="4" customWidth="1"/>
    <col min="12309" max="12309" width="33.85546875" style="4" customWidth="1"/>
    <col min="12310" max="12311" width="11.5703125" style="4" customWidth="1"/>
    <col min="12312" max="12312" width="23.5703125" style="4" customWidth="1"/>
    <col min="12313" max="12544" width="11" style="4"/>
    <col min="12545" max="12545" width="30.42578125" style="4" customWidth="1"/>
    <col min="12546" max="12546" width="6.42578125" style="4" customWidth="1"/>
    <col min="12547" max="12547" width="7" style="4" customWidth="1"/>
    <col min="12548" max="12548" width="7.5703125" style="4" customWidth="1"/>
    <col min="12549" max="12549" width="8.140625" style="4" customWidth="1"/>
    <col min="12550" max="12550" width="7.7109375" style="4" customWidth="1"/>
    <col min="12551" max="12551" width="6.42578125" style="4" customWidth="1"/>
    <col min="12552" max="12552" width="7" style="4" customWidth="1"/>
    <col min="12553" max="12553" width="7.5703125" style="4" customWidth="1"/>
    <col min="12554" max="12554" width="27" style="4" customWidth="1"/>
    <col min="12555" max="12555" width="9.85546875" style="4" customWidth="1"/>
    <col min="12556" max="12556" width="8.7109375" style="4" customWidth="1"/>
    <col min="12557" max="12557" width="11" style="4" customWidth="1"/>
    <col min="12558" max="12558" width="7.85546875" style="4" customWidth="1"/>
    <col min="12559" max="12559" width="9.28515625" style="4" customWidth="1"/>
    <col min="12560" max="12560" width="10.42578125" style="4" customWidth="1"/>
    <col min="12561" max="12561" width="7" style="4" customWidth="1"/>
    <col min="12562" max="12562" width="9.85546875" style="4" customWidth="1"/>
    <col min="12563" max="12563" width="7.85546875" style="4" customWidth="1"/>
    <col min="12564" max="12564" width="23.5703125" style="4" customWidth="1"/>
    <col min="12565" max="12565" width="33.85546875" style="4" customWidth="1"/>
    <col min="12566" max="12567" width="11.5703125" style="4" customWidth="1"/>
    <col min="12568" max="12568" width="23.5703125" style="4" customWidth="1"/>
    <col min="12569" max="12800" width="11" style="4"/>
    <col min="12801" max="12801" width="30.42578125" style="4" customWidth="1"/>
    <col min="12802" max="12802" width="6.42578125" style="4" customWidth="1"/>
    <col min="12803" max="12803" width="7" style="4" customWidth="1"/>
    <col min="12804" max="12804" width="7.5703125" style="4" customWidth="1"/>
    <col min="12805" max="12805" width="8.140625" style="4" customWidth="1"/>
    <col min="12806" max="12806" width="7.7109375" style="4" customWidth="1"/>
    <col min="12807" max="12807" width="6.42578125" style="4" customWidth="1"/>
    <col min="12808" max="12808" width="7" style="4" customWidth="1"/>
    <col min="12809" max="12809" width="7.5703125" style="4" customWidth="1"/>
    <col min="12810" max="12810" width="27" style="4" customWidth="1"/>
    <col min="12811" max="12811" width="9.85546875" style="4" customWidth="1"/>
    <col min="12812" max="12812" width="8.7109375" style="4" customWidth="1"/>
    <col min="12813" max="12813" width="11" style="4" customWidth="1"/>
    <col min="12814" max="12814" width="7.85546875" style="4" customWidth="1"/>
    <col min="12815" max="12815" width="9.28515625" style="4" customWidth="1"/>
    <col min="12816" max="12816" width="10.42578125" style="4" customWidth="1"/>
    <col min="12817" max="12817" width="7" style="4" customWidth="1"/>
    <col min="12818" max="12818" width="9.85546875" style="4" customWidth="1"/>
    <col min="12819" max="12819" width="7.85546875" style="4" customWidth="1"/>
    <col min="12820" max="12820" width="23.5703125" style="4" customWidth="1"/>
    <col min="12821" max="12821" width="33.85546875" style="4" customWidth="1"/>
    <col min="12822" max="12823" width="11.5703125" style="4" customWidth="1"/>
    <col min="12824" max="12824" width="23.5703125" style="4" customWidth="1"/>
    <col min="12825" max="13056" width="11" style="4"/>
    <col min="13057" max="13057" width="30.42578125" style="4" customWidth="1"/>
    <col min="13058" max="13058" width="6.42578125" style="4" customWidth="1"/>
    <col min="13059" max="13059" width="7" style="4" customWidth="1"/>
    <col min="13060" max="13060" width="7.5703125" style="4" customWidth="1"/>
    <col min="13061" max="13061" width="8.140625" style="4" customWidth="1"/>
    <col min="13062" max="13062" width="7.7109375" style="4" customWidth="1"/>
    <col min="13063" max="13063" width="6.42578125" style="4" customWidth="1"/>
    <col min="13064" max="13064" width="7" style="4" customWidth="1"/>
    <col min="13065" max="13065" width="7.5703125" style="4" customWidth="1"/>
    <col min="13066" max="13066" width="27" style="4" customWidth="1"/>
    <col min="13067" max="13067" width="9.85546875" style="4" customWidth="1"/>
    <col min="13068" max="13068" width="8.7109375" style="4" customWidth="1"/>
    <col min="13069" max="13069" width="11" style="4" customWidth="1"/>
    <col min="13070" max="13070" width="7.85546875" style="4" customWidth="1"/>
    <col min="13071" max="13071" width="9.28515625" style="4" customWidth="1"/>
    <col min="13072" max="13072" width="10.42578125" style="4" customWidth="1"/>
    <col min="13073" max="13073" width="7" style="4" customWidth="1"/>
    <col min="13074" max="13074" width="9.85546875" style="4" customWidth="1"/>
    <col min="13075" max="13075" width="7.85546875" style="4" customWidth="1"/>
    <col min="13076" max="13076" width="23.5703125" style="4" customWidth="1"/>
    <col min="13077" max="13077" width="33.85546875" style="4" customWidth="1"/>
    <col min="13078" max="13079" width="11.5703125" style="4" customWidth="1"/>
    <col min="13080" max="13080" width="23.5703125" style="4" customWidth="1"/>
    <col min="13081" max="13312" width="11" style="4"/>
    <col min="13313" max="13313" width="30.42578125" style="4" customWidth="1"/>
    <col min="13314" max="13314" width="6.42578125" style="4" customWidth="1"/>
    <col min="13315" max="13315" width="7" style="4" customWidth="1"/>
    <col min="13316" max="13316" width="7.5703125" style="4" customWidth="1"/>
    <col min="13317" max="13317" width="8.140625" style="4" customWidth="1"/>
    <col min="13318" max="13318" width="7.7109375" style="4" customWidth="1"/>
    <col min="13319" max="13319" width="6.42578125" style="4" customWidth="1"/>
    <col min="13320" max="13320" width="7" style="4" customWidth="1"/>
    <col min="13321" max="13321" width="7.5703125" style="4" customWidth="1"/>
    <col min="13322" max="13322" width="27" style="4" customWidth="1"/>
    <col min="13323" max="13323" width="9.85546875" style="4" customWidth="1"/>
    <col min="13324" max="13324" width="8.7109375" style="4" customWidth="1"/>
    <col min="13325" max="13325" width="11" style="4" customWidth="1"/>
    <col min="13326" max="13326" width="7.85546875" style="4" customWidth="1"/>
    <col min="13327" max="13327" width="9.28515625" style="4" customWidth="1"/>
    <col min="13328" max="13328" width="10.42578125" style="4" customWidth="1"/>
    <col min="13329" max="13329" width="7" style="4" customWidth="1"/>
    <col min="13330" max="13330" width="9.85546875" style="4" customWidth="1"/>
    <col min="13331" max="13331" width="7.85546875" style="4" customWidth="1"/>
    <col min="13332" max="13332" width="23.5703125" style="4" customWidth="1"/>
    <col min="13333" max="13333" width="33.85546875" style="4" customWidth="1"/>
    <col min="13334" max="13335" width="11.5703125" style="4" customWidth="1"/>
    <col min="13336" max="13336" width="23.5703125" style="4" customWidth="1"/>
    <col min="13337" max="13568" width="11" style="4"/>
    <col min="13569" max="13569" width="30.42578125" style="4" customWidth="1"/>
    <col min="13570" max="13570" width="6.42578125" style="4" customWidth="1"/>
    <col min="13571" max="13571" width="7" style="4" customWidth="1"/>
    <col min="13572" max="13572" width="7.5703125" style="4" customWidth="1"/>
    <col min="13573" max="13573" width="8.140625" style="4" customWidth="1"/>
    <col min="13574" max="13574" width="7.7109375" style="4" customWidth="1"/>
    <col min="13575" max="13575" width="6.42578125" style="4" customWidth="1"/>
    <col min="13576" max="13576" width="7" style="4" customWidth="1"/>
    <col min="13577" max="13577" width="7.5703125" style="4" customWidth="1"/>
    <col min="13578" max="13578" width="27" style="4" customWidth="1"/>
    <col min="13579" max="13579" width="9.85546875" style="4" customWidth="1"/>
    <col min="13580" max="13580" width="8.7109375" style="4" customWidth="1"/>
    <col min="13581" max="13581" width="11" style="4" customWidth="1"/>
    <col min="13582" max="13582" width="7.85546875" style="4" customWidth="1"/>
    <col min="13583" max="13583" width="9.28515625" style="4" customWidth="1"/>
    <col min="13584" max="13584" width="10.42578125" style="4" customWidth="1"/>
    <col min="13585" max="13585" width="7" style="4" customWidth="1"/>
    <col min="13586" max="13586" width="9.85546875" style="4" customWidth="1"/>
    <col min="13587" max="13587" width="7.85546875" style="4" customWidth="1"/>
    <col min="13588" max="13588" width="23.5703125" style="4" customWidth="1"/>
    <col min="13589" max="13589" width="33.85546875" style="4" customWidth="1"/>
    <col min="13590" max="13591" width="11.5703125" style="4" customWidth="1"/>
    <col min="13592" max="13592" width="23.5703125" style="4" customWidth="1"/>
    <col min="13593" max="13824" width="11" style="4"/>
    <col min="13825" max="13825" width="30.42578125" style="4" customWidth="1"/>
    <col min="13826" max="13826" width="6.42578125" style="4" customWidth="1"/>
    <col min="13827" max="13827" width="7" style="4" customWidth="1"/>
    <col min="13828" max="13828" width="7.5703125" style="4" customWidth="1"/>
    <col min="13829" max="13829" width="8.140625" style="4" customWidth="1"/>
    <col min="13830" max="13830" width="7.7109375" style="4" customWidth="1"/>
    <col min="13831" max="13831" width="6.42578125" style="4" customWidth="1"/>
    <col min="13832" max="13832" width="7" style="4" customWidth="1"/>
    <col min="13833" max="13833" width="7.5703125" style="4" customWidth="1"/>
    <col min="13834" max="13834" width="27" style="4" customWidth="1"/>
    <col min="13835" max="13835" width="9.85546875" style="4" customWidth="1"/>
    <col min="13836" max="13836" width="8.7109375" style="4" customWidth="1"/>
    <col min="13837" max="13837" width="11" style="4" customWidth="1"/>
    <col min="13838" max="13838" width="7.85546875" style="4" customWidth="1"/>
    <col min="13839" max="13839" width="9.28515625" style="4" customWidth="1"/>
    <col min="13840" max="13840" width="10.42578125" style="4" customWidth="1"/>
    <col min="13841" max="13841" width="7" style="4" customWidth="1"/>
    <col min="13842" max="13842" width="9.85546875" style="4" customWidth="1"/>
    <col min="13843" max="13843" width="7.85546875" style="4" customWidth="1"/>
    <col min="13844" max="13844" width="23.5703125" style="4" customWidth="1"/>
    <col min="13845" max="13845" width="33.85546875" style="4" customWidth="1"/>
    <col min="13846" max="13847" width="11.5703125" style="4" customWidth="1"/>
    <col min="13848" max="13848" width="23.5703125" style="4" customWidth="1"/>
    <col min="13849" max="14080" width="11" style="4"/>
    <col min="14081" max="14081" width="30.42578125" style="4" customWidth="1"/>
    <col min="14082" max="14082" width="6.42578125" style="4" customWidth="1"/>
    <col min="14083" max="14083" width="7" style="4" customWidth="1"/>
    <col min="14084" max="14084" width="7.5703125" style="4" customWidth="1"/>
    <col min="14085" max="14085" width="8.140625" style="4" customWidth="1"/>
    <col min="14086" max="14086" width="7.7109375" style="4" customWidth="1"/>
    <col min="14087" max="14087" width="6.42578125" style="4" customWidth="1"/>
    <col min="14088" max="14088" width="7" style="4" customWidth="1"/>
    <col min="14089" max="14089" width="7.5703125" style="4" customWidth="1"/>
    <col min="14090" max="14090" width="27" style="4" customWidth="1"/>
    <col min="14091" max="14091" width="9.85546875" style="4" customWidth="1"/>
    <col min="14092" max="14092" width="8.7109375" style="4" customWidth="1"/>
    <col min="14093" max="14093" width="11" style="4" customWidth="1"/>
    <col min="14094" max="14094" width="7.85546875" style="4" customWidth="1"/>
    <col min="14095" max="14095" width="9.28515625" style="4" customWidth="1"/>
    <col min="14096" max="14096" width="10.42578125" style="4" customWidth="1"/>
    <col min="14097" max="14097" width="7" style="4" customWidth="1"/>
    <col min="14098" max="14098" width="9.85546875" style="4" customWidth="1"/>
    <col min="14099" max="14099" width="7.85546875" style="4" customWidth="1"/>
    <col min="14100" max="14100" width="23.5703125" style="4" customWidth="1"/>
    <col min="14101" max="14101" width="33.85546875" style="4" customWidth="1"/>
    <col min="14102" max="14103" width="11.5703125" style="4" customWidth="1"/>
    <col min="14104" max="14104" width="23.5703125" style="4" customWidth="1"/>
    <col min="14105" max="14336" width="11" style="4"/>
    <col min="14337" max="14337" width="30.42578125" style="4" customWidth="1"/>
    <col min="14338" max="14338" width="6.42578125" style="4" customWidth="1"/>
    <col min="14339" max="14339" width="7" style="4" customWidth="1"/>
    <col min="14340" max="14340" width="7.5703125" style="4" customWidth="1"/>
    <col min="14341" max="14341" width="8.140625" style="4" customWidth="1"/>
    <col min="14342" max="14342" width="7.7109375" style="4" customWidth="1"/>
    <col min="14343" max="14343" width="6.42578125" style="4" customWidth="1"/>
    <col min="14344" max="14344" width="7" style="4" customWidth="1"/>
    <col min="14345" max="14345" width="7.5703125" style="4" customWidth="1"/>
    <col min="14346" max="14346" width="27" style="4" customWidth="1"/>
    <col min="14347" max="14347" width="9.85546875" style="4" customWidth="1"/>
    <col min="14348" max="14348" width="8.7109375" style="4" customWidth="1"/>
    <col min="14349" max="14349" width="11" style="4" customWidth="1"/>
    <col min="14350" max="14350" width="7.85546875" style="4" customWidth="1"/>
    <col min="14351" max="14351" width="9.28515625" style="4" customWidth="1"/>
    <col min="14352" max="14352" width="10.42578125" style="4" customWidth="1"/>
    <col min="14353" max="14353" width="7" style="4" customWidth="1"/>
    <col min="14354" max="14354" width="9.85546875" style="4" customWidth="1"/>
    <col min="14355" max="14355" width="7.85546875" style="4" customWidth="1"/>
    <col min="14356" max="14356" width="23.5703125" style="4" customWidth="1"/>
    <col min="14357" max="14357" width="33.85546875" style="4" customWidth="1"/>
    <col min="14358" max="14359" width="11.5703125" style="4" customWidth="1"/>
    <col min="14360" max="14360" width="23.5703125" style="4" customWidth="1"/>
    <col min="14361" max="14592" width="11" style="4"/>
    <col min="14593" max="14593" width="30.42578125" style="4" customWidth="1"/>
    <col min="14594" max="14594" width="6.42578125" style="4" customWidth="1"/>
    <col min="14595" max="14595" width="7" style="4" customWidth="1"/>
    <col min="14596" max="14596" width="7.5703125" style="4" customWidth="1"/>
    <col min="14597" max="14597" width="8.140625" style="4" customWidth="1"/>
    <col min="14598" max="14598" width="7.7109375" style="4" customWidth="1"/>
    <col min="14599" max="14599" width="6.42578125" style="4" customWidth="1"/>
    <col min="14600" max="14600" width="7" style="4" customWidth="1"/>
    <col min="14601" max="14601" width="7.5703125" style="4" customWidth="1"/>
    <col min="14602" max="14602" width="27" style="4" customWidth="1"/>
    <col min="14603" max="14603" width="9.85546875" style="4" customWidth="1"/>
    <col min="14604" max="14604" width="8.7109375" style="4" customWidth="1"/>
    <col min="14605" max="14605" width="11" style="4" customWidth="1"/>
    <col min="14606" max="14606" width="7.85546875" style="4" customWidth="1"/>
    <col min="14607" max="14607" width="9.28515625" style="4" customWidth="1"/>
    <col min="14608" max="14608" width="10.42578125" style="4" customWidth="1"/>
    <col min="14609" max="14609" width="7" style="4" customWidth="1"/>
    <col min="14610" max="14610" width="9.85546875" style="4" customWidth="1"/>
    <col min="14611" max="14611" width="7.85546875" style="4" customWidth="1"/>
    <col min="14612" max="14612" width="23.5703125" style="4" customWidth="1"/>
    <col min="14613" max="14613" width="33.85546875" style="4" customWidth="1"/>
    <col min="14614" max="14615" width="11.5703125" style="4" customWidth="1"/>
    <col min="14616" max="14616" width="23.5703125" style="4" customWidth="1"/>
    <col min="14617" max="14848" width="11" style="4"/>
    <col min="14849" max="14849" width="30.42578125" style="4" customWidth="1"/>
    <col min="14850" max="14850" width="6.42578125" style="4" customWidth="1"/>
    <col min="14851" max="14851" width="7" style="4" customWidth="1"/>
    <col min="14852" max="14852" width="7.5703125" style="4" customWidth="1"/>
    <col min="14853" max="14853" width="8.140625" style="4" customWidth="1"/>
    <col min="14854" max="14854" width="7.7109375" style="4" customWidth="1"/>
    <col min="14855" max="14855" width="6.42578125" style="4" customWidth="1"/>
    <col min="14856" max="14856" width="7" style="4" customWidth="1"/>
    <col min="14857" max="14857" width="7.5703125" style="4" customWidth="1"/>
    <col min="14858" max="14858" width="27" style="4" customWidth="1"/>
    <col min="14859" max="14859" width="9.85546875" style="4" customWidth="1"/>
    <col min="14860" max="14860" width="8.7109375" style="4" customWidth="1"/>
    <col min="14861" max="14861" width="11" style="4" customWidth="1"/>
    <col min="14862" max="14862" width="7.85546875" style="4" customWidth="1"/>
    <col min="14863" max="14863" width="9.28515625" style="4" customWidth="1"/>
    <col min="14864" max="14864" width="10.42578125" style="4" customWidth="1"/>
    <col min="14865" max="14865" width="7" style="4" customWidth="1"/>
    <col min="14866" max="14866" width="9.85546875" style="4" customWidth="1"/>
    <col min="14867" max="14867" width="7.85546875" style="4" customWidth="1"/>
    <col min="14868" max="14868" width="23.5703125" style="4" customWidth="1"/>
    <col min="14869" max="14869" width="33.85546875" style="4" customWidth="1"/>
    <col min="14870" max="14871" width="11.5703125" style="4" customWidth="1"/>
    <col min="14872" max="14872" width="23.5703125" style="4" customWidth="1"/>
    <col min="14873" max="15104" width="11" style="4"/>
    <col min="15105" max="15105" width="30.42578125" style="4" customWidth="1"/>
    <col min="15106" max="15106" width="6.42578125" style="4" customWidth="1"/>
    <col min="15107" max="15107" width="7" style="4" customWidth="1"/>
    <col min="15108" max="15108" width="7.5703125" style="4" customWidth="1"/>
    <col min="15109" max="15109" width="8.140625" style="4" customWidth="1"/>
    <col min="15110" max="15110" width="7.7109375" style="4" customWidth="1"/>
    <col min="15111" max="15111" width="6.42578125" style="4" customWidth="1"/>
    <col min="15112" max="15112" width="7" style="4" customWidth="1"/>
    <col min="15113" max="15113" width="7.5703125" style="4" customWidth="1"/>
    <col min="15114" max="15114" width="27" style="4" customWidth="1"/>
    <col min="15115" max="15115" width="9.85546875" style="4" customWidth="1"/>
    <col min="15116" max="15116" width="8.7109375" style="4" customWidth="1"/>
    <col min="15117" max="15117" width="11" style="4" customWidth="1"/>
    <col min="15118" max="15118" width="7.85546875" style="4" customWidth="1"/>
    <col min="15119" max="15119" width="9.28515625" style="4" customWidth="1"/>
    <col min="15120" max="15120" width="10.42578125" style="4" customWidth="1"/>
    <col min="15121" max="15121" width="7" style="4" customWidth="1"/>
    <col min="15122" max="15122" width="9.85546875" style="4" customWidth="1"/>
    <col min="15123" max="15123" width="7.85546875" style="4" customWidth="1"/>
    <col min="15124" max="15124" width="23.5703125" style="4" customWidth="1"/>
    <col min="15125" max="15125" width="33.85546875" style="4" customWidth="1"/>
    <col min="15126" max="15127" width="11.5703125" style="4" customWidth="1"/>
    <col min="15128" max="15128" width="23.5703125" style="4" customWidth="1"/>
    <col min="15129" max="15360" width="11" style="4"/>
    <col min="15361" max="15361" width="30.42578125" style="4" customWidth="1"/>
    <col min="15362" max="15362" width="6.42578125" style="4" customWidth="1"/>
    <col min="15363" max="15363" width="7" style="4" customWidth="1"/>
    <col min="15364" max="15364" width="7.5703125" style="4" customWidth="1"/>
    <col min="15365" max="15365" width="8.140625" style="4" customWidth="1"/>
    <col min="15366" max="15366" width="7.7109375" style="4" customWidth="1"/>
    <col min="15367" max="15367" width="6.42578125" style="4" customWidth="1"/>
    <col min="15368" max="15368" width="7" style="4" customWidth="1"/>
    <col min="15369" max="15369" width="7.5703125" style="4" customWidth="1"/>
    <col min="15370" max="15370" width="27" style="4" customWidth="1"/>
    <col min="15371" max="15371" width="9.85546875" style="4" customWidth="1"/>
    <col min="15372" max="15372" width="8.7109375" style="4" customWidth="1"/>
    <col min="15373" max="15373" width="11" style="4" customWidth="1"/>
    <col min="15374" max="15374" width="7.85546875" style="4" customWidth="1"/>
    <col min="15375" max="15375" width="9.28515625" style="4" customWidth="1"/>
    <col min="15376" max="15376" width="10.42578125" style="4" customWidth="1"/>
    <col min="15377" max="15377" width="7" style="4" customWidth="1"/>
    <col min="15378" max="15378" width="9.85546875" style="4" customWidth="1"/>
    <col min="15379" max="15379" width="7.85546875" style="4" customWidth="1"/>
    <col min="15380" max="15380" width="23.5703125" style="4" customWidth="1"/>
    <col min="15381" max="15381" width="33.85546875" style="4" customWidth="1"/>
    <col min="15382" max="15383" width="11.5703125" style="4" customWidth="1"/>
    <col min="15384" max="15384" width="23.5703125" style="4" customWidth="1"/>
    <col min="15385" max="15616" width="11" style="4"/>
    <col min="15617" max="15617" width="30.42578125" style="4" customWidth="1"/>
    <col min="15618" max="15618" width="6.42578125" style="4" customWidth="1"/>
    <col min="15619" max="15619" width="7" style="4" customWidth="1"/>
    <col min="15620" max="15620" width="7.5703125" style="4" customWidth="1"/>
    <col min="15621" max="15621" width="8.140625" style="4" customWidth="1"/>
    <col min="15622" max="15622" width="7.7109375" style="4" customWidth="1"/>
    <col min="15623" max="15623" width="6.42578125" style="4" customWidth="1"/>
    <col min="15624" max="15624" width="7" style="4" customWidth="1"/>
    <col min="15625" max="15625" width="7.5703125" style="4" customWidth="1"/>
    <col min="15626" max="15626" width="27" style="4" customWidth="1"/>
    <col min="15627" max="15627" width="9.85546875" style="4" customWidth="1"/>
    <col min="15628" max="15628" width="8.7109375" style="4" customWidth="1"/>
    <col min="15629" max="15629" width="11" style="4" customWidth="1"/>
    <col min="15630" max="15630" width="7.85546875" style="4" customWidth="1"/>
    <col min="15631" max="15631" width="9.28515625" style="4" customWidth="1"/>
    <col min="15632" max="15632" width="10.42578125" style="4" customWidth="1"/>
    <col min="15633" max="15633" width="7" style="4" customWidth="1"/>
    <col min="15634" max="15634" width="9.85546875" style="4" customWidth="1"/>
    <col min="15635" max="15635" width="7.85546875" style="4" customWidth="1"/>
    <col min="15636" max="15636" width="23.5703125" style="4" customWidth="1"/>
    <col min="15637" max="15637" width="33.85546875" style="4" customWidth="1"/>
    <col min="15638" max="15639" width="11.5703125" style="4" customWidth="1"/>
    <col min="15640" max="15640" width="23.5703125" style="4" customWidth="1"/>
    <col min="15641" max="15872" width="11" style="4"/>
    <col min="15873" max="15873" width="30.42578125" style="4" customWidth="1"/>
    <col min="15874" max="15874" width="6.42578125" style="4" customWidth="1"/>
    <col min="15875" max="15875" width="7" style="4" customWidth="1"/>
    <col min="15876" max="15876" width="7.5703125" style="4" customWidth="1"/>
    <col min="15877" max="15877" width="8.140625" style="4" customWidth="1"/>
    <col min="15878" max="15878" width="7.7109375" style="4" customWidth="1"/>
    <col min="15879" max="15879" width="6.42578125" style="4" customWidth="1"/>
    <col min="15880" max="15880" width="7" style="4" customWidth="1"/>
    <col min="15881" max="15881" width="7.5703125" style="4" customWidth="1"/>
    <col min="15882" max="15882" width="27" style="4" customWidth="1"/>
    <col min="15883" max="15883" width="9.85546875" style="4" customWidth="1"/>
    <col min="15884" max="15884" width="8.7109375" style="4" customWidth="1"/>
    <col min="15885" max="15885" width="11" style="4" customWidth="1"/>
    <col min="15886" max="15886" width="7.85546875" style="4" customWidth="1"/>
    <col min="15887" max="15887" width="9.28515625" style="4" customWidth="1"/>
    <col min="15888" max="15888" width="10.42578125" style="4" customWidth="1"/>
    <col min="15889" max="15889" width="7" style="4" customWidth="1"/>
    <col min="15890" max="15890" width="9.85546875" style="4" customWidth="1"/>
    <col min="15891" max="15891" width="7.85546875" style="4" customWidth="1"/>
    <col min="15892" max="15892" width="23.5703125" style="4" customWidth="1"/>
    <col min="15893" max="15893" width="33.85546875" style="4" customWidth="1"/>
    <col min="15894" max="15895" width="11.5703125" style="4" customWidth="1"/>
    <col min="15896" max="15896" width="23.5703125" style="4" customWidth="1"/>
    <col min="15897" max="16128" width="11" style="4"/>
    <col min="16129" max="16129" width="30.42578125" style="4" customWidth="1"/>
    <col min="16130" max="16130" width="6.42578125" style="4" customWidth="1"/>
    <col min="16131" max="16131" width="7" style="4" customWidth="1"/>
    <col min="16132" max="16132" width="7.5703125" style="4" customWidth="1"/>
    <col min="16133" max="16133" width="8.140625" style="4" customWidth="1"/>
    <col min="16134" max="16134" width="7.7109375" style="4" customWidth="1"/>
    <col min="16135" max="16135" width="6.42578125" style="4" customWidth="1"/>
    <col min="16136" max="16136" width="7" style="4" customWidth="1"/>
    <col min="16137" max="16137" width="7.5703125" style="4" customWidth="1"/>
    <col min="16138" max="16138" width="27" style="4" customWidth="1"/>
    <col min="16139" max="16139" width="9.85546875" style="4" customWidth="1"/>
    <col min="16140" max="16140" width="8.7109375" style="4" customWidth="1"/>
    <col min="16141" max="16141" width="11" style="4" customWidth="1"/>
    <col min="16142" max="16142" width="7.85546875" style="4" customWidth="1"/>
    <col min="16143" max="16143" width="9.28515625" style="4" customWidth="1"/>
    <col min="16144" max="16144" width="10.42578125" style="4" customWidth="1"/>
    <col min="16145" max="16145" width="7" style="4" customWidth="1"/>
    <col min="16146" max="16146" width="9.85546875" style="4" customWidth="1"/>
    <col min="16147" max="16147" width="7.85546875" style="4" customWidth="1"/>
    <col min="16148" max="16148" width="23.5703125" style="4" customWidth="1"/>
    <col min="16149" max="16149" width="33.85546875" style="4" customWidth="1"/>
    <col min="16150" max="16151" width="11.5703125" style="4" customWidth="1"/>
    <col min="16152" max="16152" width="23.5703125" style="4" customWidth="1"/>
    <col min="16153" max="16384" width="11" style="4"/>
  </cols>
  <sheetData>
    <row r="1" spans="1:22" ht="24.75" customHeight="1">
      <c r="A1" s="1" t="s">
        <v>0</v>
      </c>
      <c r="J1" s="3" t="s">
        <v>1</v>
      </c>
      <c r="T1" s="3"/>
    </row>
    <row r="2" spans="1:22" ht="18.95" customHeight="1">
      <c r="A2" s="5" t="s">
        <v>2</v>
      </c>
    </row>
    <row r="3" spans="1:22" s="11" customFormat="1" ht="18.95" customHeight="1">
      <c r="A3" s="6" t="s">
        <v>3</v>
      </c>
      <c r="B3" s="7"/>
      <c r="C3" s="7"/>
      <c r="D3" s="7"/>
      <c r="E3" s="7"/>
      <c r="F3" s="8"/>
      <c r="G3" s="2"/>
      <c r="H3" s="9" t="s">
        <v>4</v>
      </c>
      <c r="I3" s="9"/>
      <c r="J3" s="9"/>
      <c r="K3" s="10"/>
      <c r="L3" s="10"/>
      <c r="N3" s="4"/>
      <c r="O3" s="12"/>
      <c r="P3" s="12"/>
      <c r="Q3" s="12"/>
      <c r="R3" s="12"/>
      <c r="S3" s="12"/>
      <c r="T3" s="13"/>
      <c r="U3" s="12"/>
      <c r="V3" s="12"/>
    </row>
    <row r="4" spans="1:22" s="11" customFormat="1" ht="18.95" customHeight="1">
      <c r="A4" s="6" t="s">
        <v>5</v>
      </c>
      <c r="B4" s="7"/>
      <c r="C4" s="7"/>
      <c r="D4" s="7"/>
      <c r="E4" s="7"/>
      <c r="F4" s="7"/>
      <c r="G4" s="7"/>
      <c r="H4" s="14" t="s">
        <v>6</v>
      </c>
      <c r="I4" s="14"/>
      <c r="J4" s="14"/>
      <c r="K4" s="12"/>
      <c r="L4" s="2"/>
      <c r="O4" s="12"/>
      <c r="P4" s="12"/>
      <c r="Q4" s="2"/>
      <c r="R4" s="2"/>
      <c r="S4" s="2"/>
      <c r="T4" s="8"/>
      <c r="U4" s="12"/>
      <c r="V4" s="12"/>
    </row>
    <row r="5" spans="1:22" ht="18.95" customHeight="1">
      <c r="A5" s="6" t="s">
        <v>7</v>
      </c>
      <c r="F5" s="15"/>
      <c r="I5" s="14" t="s">
        <v>8</v>
      </c>
      <c r="J5" s="14"/>
      <c r="L5" s="16"/>
      <c r="M5" s="16"/>
      <c r="N5" s="16"/>
      <c r="O5" s="17"/>
      <c r="P5" s="17"/>
      <c r="Q5" s="18"/>
      <c r="R5" s="18"/>
      <c r="S5" s="18"/>
    </row>
    <row r="6" spans="1:22" ht="18.95" customHeight="1">
      <c r="A6" s="6"/>
      <c r="J6" s="19"/>
      <c r="L6" s="16"/>
      <c r="M6" s="16"/>
      <c r="N6" s="16"/>
      <c r="O6" s="17"/>
      <c r="P6" s="17"/>
      <c r="Q6" s="18"/>
      <c r="R6" s="18"/>
      <c r="S6" s="18"/>
    </row>
    <row r="7" spans="1:22" ht="14.25">
      <c r="A7" s="20" t="s">
        <v>9</v>
      </c>
      <c r="B7" s="21" t="s">
        <v>10</v>
      </c>
      <c r="C7" s="21" t="s">
        <v>10</v>
      </c>
      <c r="D7" s="21" t="s">
        <v>11</v>
      </c>
      <c r="E7" s="22" t="s">
        <v>12</v>
      </c>
      <c r="F7" s="22" t="s">
        <v>13</v>
      </c>
      <c r="G7" s="21" t="s">
        <v>14</v>
      </c>
      <c r="H7" s="21" t="s">
        <v>15</v>
      </c>
      <c r="I7" s="21" t="s">
        <v>16</v>
      </c>
      <c r="J7" s="2" t="s">
        <v>17</v>
      </c>
      <c r="L7" s="16"/>
      <c r="M7" s="16"/>
      <c r="N7" s="16"/>
      <c r="O7" s="17"/>
      <c r="P7" s="17"/>
      <c r="Q7" s="18"/>
      <c r="R7" s="18"/>
      <c r="S7" s="18"/>
    </row>
    <row r="8" spans="1:22" ht="14.25">
      <c r="A8" s="4" t="s">
        <v>18</v>
      </c>
      <c r="B8" s="21"/>
      <c r="C8" s="21" t="s">
        <v>19</v>
      </c>
      <c r="D8" s="21" t="s">
        <v>20</v>
      </c>
      <c r="E8" s="21" t="s">
        <v>21</v>
      </c>
      <c r="F8" s="22" t="s">
        <v>22</v>
      </c>
      <c r="G8" s="21"/>
      <c r="H8" s="21" t="s">
        <v>23</v>
      </c>
      <c r="I8" s="21"/>
      <c r="J8" s="2" t="s">
        <v>24</v>
      </c>
      <c r="L8" s="16"/>
      <c r="M8" s="16"/>
      <c r="N8" s="16"/>
      <c r="O8" s="17"/>
      <c r="P8" s="17"/>
      <c r="Q8" s="18"/>
      <c r="R8" s="18"/>
      <c r="S8" s="18"/>
    </row>
    <row r="9" spans="1:22" ht="14.25">
      <c r="B9" s="23" t="s">
        <v>25</v>
      </c>
      <c r="C9" s="24" t="s">
        <v>26</v>
      </c>
      <c r="D9" s="24" t="s">
        <v>27</v>
      </c>
      <c r="E9" s="24" t="s">
        <v>28</v>
      </c>
      <c r="F9" s="24" t="s">
        <v>29</v>
      </c>
      <c r="G9" s="24" t="s">
        <v>30</v>
      </c>
      <c r="H9" s="23" t="s">
        <v>31</v>
      </c>
      <c r="I9" s="24" t="s">
        <v>32</v>
      </c>
      <c r="K9" s="11"/>
      <c r="L9" s="11"/>
      <c r="M9" s="16"/>
      <c r="N9" s="16"/>
      <c r="O9" s="18"/>
      <c r="P9" s="17"/>
      <c r="Q9" s="12"/>
      <c r="R9" s="18"/>
      <c r="S9" s="12"/>
    </row>
    <row r="10" spans="1:22" ht="14.25">
      <c r="B10" s="23"/>
      <c r="C10" s="24" t="s">
        <v>33</v>
      </c>
      <c r="D10" s="24"/>
      <c r="E10" s="24"/>
      <c r="F10" s="24" t="s">
        <v>34</v>
      </c>
      <c r="G10" s="24"/>
      <c r="H10" s="23" t="s">
        <v>35</v>
      </c>
      <c r="I10" s="24"/>
      <c r="J10" s="11"/>
      <c r="K10" s="11"/>
      <c r="L10" s="11"/>
      <c r="M10" s="16"/>
      <c r="N10" s="16"/>
      <c r="O10" s="18"/>
      <c r="P10" s="17"/>
      <c r="Q10" s="12"/>
      <c r="R10" s="18"/>
      <c r="S10" s="12"/>
    </row>
    <row r="11" spans="1:22" ht="8.1" customHeight="1"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1"/>
      <c r="M11" s="11"/>
      <c r="N11" s="11"/>
      <c r="O11" s="12"/>
      <c r="P11" s="12"/>
      <c r="Q11" s="12"/>
      <c r="R11" s="12"/>
      <c r="S11" s="12"/>
    </row>
    <row r="12" spans="1:22" ht="12.95" customHeight="1">
      <c r="A12" s="25" t="s">
        <v>36</v>
      </c>
      <c r="B12" s="26" t="s">
        <v>37</v>
      </c>
      <c r="C12" s="26" t="s">
        <v>37</v>
      </c>
      <c r="D12" s="27" t="s">
        <v>38</v>
      </c>
      <c r="E12" s="26" t="s">
        <v>37</v>
      </c>
      <c r="F12" s="26">
        <f>SUM(F13:F14)</f>
        <v>40</v>
      </c>
      <c r="G12" s="27" t="s">
        <v>38</v>
      </c>
      <c r="H12" s="27" t="s">
        <v>38</v>
      </c>
      <c r="I12" s="27" t="s">
        <v>38</v>
      </c>
      <c r="J12" s="28" t="s">
        <v>39</v>
      </c>
    </row>
    <row r="13" spans="1:22" ht="12.95" customHeight="1">
      <c r="A13" s="29" t="s">
        <v>40</v>
      </c>
      <c r="B13" s="30" t="s">
        <v>37</v>
      </c>
      <c r="C13" s="30" t="s">
        <v>37</v>
      </c>
      <c r="D13" s="31" t="s">
        <v>38</v>
      </c>
      <c r="E13" s="30" t="s">
        <v>37</v>
      </c>
      <c r="F13" s="31" t="s">
        <v>38</v>
      </c>
      <c r="G13" s="31" t="s">
        <v>38</v>
      </c>
      <c r="H13" s="31" t="s">
        <v>38</v>
      </c>
      <c r="I13" s="31" t="s">
        <v>38</v>
      </c>
      <c r="J13" s="32" t="s">
        <v>41</v>
      </c>
    </row>
    <row r="14" spans="1:22" ht="12.95" customHeight="1">
      <c r="A14" s="29" t="s">
        <v>42</v>
      </c>
      <c r="B14" s="30" t="s">
        <v>37</v>
      </c>
      <c r="C14" s="30" t="s">
        <v>37</v>
      </c>
      <c r="D14" s="31" t="s">
        <v>38</v>
      </c>
      <c r="E14" s="30" t="s">
        <v>37</v>
      </c>
      <c r="F14" s="31">
        <v>40</v>
      </c>
      <c r="G14" s="31" t="s">
        <v>38</v>
      </c>
      <c r="H14" s="31" t="s">
        <v>38</v>
      </c>
      <c r="I14" s="31" t="s">
        <v>38</v>
      </c>
      <c r="J14" s="32" t="s">
        <v>43</v>
      </c>
    </row>
    <row r="15" spans="1:22" ht="12.95" customHeight="1">
      <c r="A15" s="33" t="s">
        <v>44</v>
      </c>
      <c r="B15" s="30" t="s">
        <v>37</v>
      </c>
      <c r="C15" s="30" t="s">
        <v>37</v>
      </c>
      <c r="D15" s="27" t="s">
        <v>38</v>
      </c>
      <c r="E15" s="30" t="s">
        <v>37</v>
      </c>
      <c r="F15" s="26">
        <f>SUM(F16:F18)</f>
        <v>167</v>
      </c>
      <c r="G15" s="27" t="s">
        <v>38</v>
      </c>
      <c r="H15" s="26">
        <f>SUM(H16:H18)</f>
        <v>1</v>
      </c>
      <c r="I15" s="26">
        <f>SUM(I16:I18)</f>
        <v>1</v>
      </c>
      <c r="J15" s="28" t="s">
        <v>45</v>
      </c>
      <c r="M15" s="28"/>
    </row>
    <row r="16" spans="1:22" ht="12.95" customHeight="1">
      <c r="A16" s="34" t="s">
        <v>46</v>
      </c>
      <c r="B16" s="30" t="s">
        <v>37</v>
      </c>
      <c r="C16" s="30" t="s">
        <v>37</v>
      </c>
      <c r="D16" s="31" t="s">
        <v>38</v>
      </c>
      <c r="E16" s="30" t="s">
        <v>37</v>
      </c>
      <c r="F16" s="31">
        <v>18</v>
      </c>
      <c r="G16" s="31" t="s">
        <v>38</v>
      </c>
      <c r="H16" s="31">
        <v>1</v>
      </c>
      <c r="I16" s="31" t="s">
        <v>38</v>
      </c>
      <c r="J16" s="32" t="s">
        <v>47</v>
      </c>
      <c r="M16" s="32"/>
    </row>
    <row r="17" spans="1:13" ht="12.95" customHeight="1">
      <c r="A17" s="34" t="s">
        <v>48</v>
      </c>
      <c r="B17" s="30" t="s">
        <v>37</v>
      </c>
      <c r="C17" s="30" t="s">
        <v>37</v>
      </c>
      <c r="D17" s="31" t="s">
        <v>38</v>
      </c>
      <c r="E17" s="30" t="s">
        <v>37</v>
      </c>
      <c r="F17" s="31">
        <v>147</v>
      </c>
      <c r="G17" s="31" t="s">
        <v>38</v>
      </c>
      <c r="H17" s="31" t="s">
        <v>38</v>
      </c>
      <c r="I17" s="31">
        <v>1</v>
      </c>
      <c r="J17" s="32" t="s">
        <v>49</v>
      </c>
      <c r="M17" s="28"/>
    </row>
    <row r="18" spans="1:13" ht="12.95" customHeight="1">
      <c r="A18" s="35" t="s">
        <v>50</v>
      </c>
      <c r="B18" s="30" t="s">
        <v>37</v>
      </c>
      <c r="C18" s="30" t="s">
        <v>37</v>
      </c>
      <c r="D18" s="31" t="s">
        <v>38</v>
      </c>
      <c r="E18" s="30" t="s">
        <v>37</v>
      </c>
      <c r="F18" s="31">
        <v>2</v>
      </c>
      <c r="G18" s="31" t="s">
        <v>38</v>
      </c>
      <c r="H18" s="31" t="s">
        <v>38</v>
      </c>
      <c r="I18" s="31" t="s">
        <v>38</v>
      </c>
      <c r="J18" s="36" t="s">
        <v>51</v>
      </c>
      <c r="M18" s="32"/>
    </row>
    <row r="19" spans="1:13" ht="12.95" customHeight="1">
      <c r="A19" s="37" t="s">
        <v>52</v>
      </c>
      <c r="B19" s="30" t="s">
        <v>37</v>
      </c>
      <c r="C19" s="30" t="s">
        <v>37</v>
      </c>
      <c r="D19" s="27" t="s">
        <v>38</v>
      </c>
      <c r="E19" s="30" t="s">
        <v>37</v>
      </c>
      <c r="F19" s="26">
        <f>+F20+F21+F22+F23+F24</f>
        <v>302</v>
      </c>
      <c r="G19" s="26">
        <f>+G20+G21+G22+G23+G24</f>
        <v>1</v>
      </c>
      <c r="H19" s="27" t="s">
        <v>38</v>
      </c>
      <c r="I19" s="27" t="s">
        <v>38</v>
      </c>
      <c r="J19" s="28" t="s">
        <v>53</v>
      </c>
      <c r="M19" s="32"/>
    </row>
    <row r="20" spans="1:13" ht="12.95" customHeight="1">
      <c r="A20" s="29" t="s">
        <v>54</v>
      </c>
      <c r="B20" s="30" t="s">
        <v>37</v>
      </c>
      <c r="C20" s="30" t="s">
        <v>37</v>
      </c>
      <c r="D20" s="38" t="s">
        <v>38</v>
      </c>
      <c r="E20" s="30" t="s">
        <v>37</v>
      </c>
      <c r="F20" s="38" t="s">
        <v>38</v>
      </c>
      <c r="G20" s="38" t="s">
        <v>38</v>
      </c>
      <c r="H20" s="38" t="s">
        <v>38</v>
      </c>
      <c r="I20" s="38" t="s">
        <v>38</v>
      </c>
      <c r="J20" s="32" t="s">
        <v>55</v>
      </c>
      <c r="M20" s="36"/>
    </row>
    <row r="21" spans="1:13" ht="12.95" customHeight="1">
      <c r="A21" s="29" t="s">
        <v>56</v>
      </c>
      <c r="B21" s="30" t="s">
        <v>37</v>
      </c>
      <c r="C21" s="30" t="s">
        <v>37</v>
      </c>
      <c r="D21" s="31" t="s">
        <v>38</v>
      </c>
      <c r="E21" s="30" t="s">
        <v>37</v>
      </c>
      <c r="F21" s="31">
        <v>8</v>
      </c>
      <c r="G21" s="31" t="s">
        <v>38</v>
      </c>
      <c r="H21" s="31" t="s">
        <v>38</v>
      </c>
      <c r="I21" s="31" t="s">
        <v>38</v>
      </c>
      <c r="J21" s="32" t="s">
        <v>57</v>
      </c>
      <c r="M21" s="28"/>
    </row>
    <row r="22" spans="1:13" ht="12.95" customHeight="1">
      <c r="A22" s="34" t="s">
        <v>58</v>
      </c>
      <c r="B22" s="30" t="s">
        <v>37</v>
      </c>
      <c r="C22" s="30" t="s">
        <v>37</v>
      </c>
      <c r="D22" s="31" t="s">
        <v>38</v>
      </c>
      <c r="E22" s="30" t="s">
        <v>37</v>
      </c>
      <c r="F22" s="31">
        <v>244</v>
      </c>
      <c r="G22" s="31" t="s">
        <v>38</v>
      </c>
      <c r="H22" s="31" t="s">
        <v>38</v>
      </c>
      <c r="I22" s="31" t="s">
        <v>38</v>
      </c>
      <c r="J22" s="32" t="s">
        <v>59</v>
      </c>
      <c r="M22" s="32"/>
    </row>
    <row r="23" spans="1:13" ht="12.95" customHeight="1">
      <c r="A23" s="29" t="s">
        <v>60</v>
      </c>
      <c r="B23" s="30" t="s">
        <v>37</v>
      </c>
      <c r="C23" s="30" t="s">
        <v>37</v>
      </c>
      <c r="D23" s="31" t="s">
        <v>38</v>
      </c>
      <c r="E23" s="30" t="s">
        <v>37</v>
      </c>
      <c r="F23" s="31">
        <v>39</v>
      </c>
      <c r="G23" s="31" t="s">
        <v>38</v>
      </c>
      <c r="H23" s="31" t="s">
        <v>38</v>
      </c>
      <c r="I23" s="31" t="s">
        <v>38</v>
      </c>
      <c r="J23" s="32" t="s">
        <v>61</v>
      </c>
      <c r="M23" s="32"/>
    </row>
    <row r="24" spans="1:13" ht="12.95" customHeight="1">
      <c r="A24" s="34" t="s">
        <v>62</v>
      </c>
      <c r="B24" s="30" t="s">
        <v>37</v>
      </c>
      <c r="C24" s="30" t="s">
        <v>37</v>
      </c>
      <c r="D24" s="31" t="s">
        <v>38</v>
      </c>
      <c r="E24" s="30" t="s">
        <v>37</v>
      </c>
      <c r="F24" s="31">
        <v>11</v>
      </c>
      <c r="G24" s="31">
        <v>1</v>
      </c>
      <c r="H24" s="31" t="s">
        <v>38</v>
      </c>
      <c r="I24" s="31" t="s">
        <v>38</v>
      </c>
      <c r="J24" s="32" t="s">
        <v>63</v>
      </c>
      <c r="M24" s="32"/>
    </row>
    <row r="25" spans="1:13" ht="12.95" customHeight="1">
      <c r="A25" s="37" t="s">
        <v>64</v>
      </c>
      <c r="B25" s="26" t="s">
        <v>37</v>
      </c>
      <c r="C25" s="26" t="s">
        <v>37</v>
      </c>
      <c r="D25" s="27" t="s">
        <v>38</v>
      </c>
      <c r="E25" s="26" t="s">
        <v>37</v>
      </c>
      <c r="F25" s="26">
        <f>SUM(F26:F34)</f>
        <v>1969</v>
      </c>
      <c r="G25" s="26">
        <f>SUM(G26:G34)</f>
        <v>2</v>
      </c>
      <c r="H25" s="26">
        <f>SUM(H26:H34)</f>
        <v>1</v>
      </c>
      <c r="I25" s="26">
        <f>SUM(I26:I34)</f>
        <v>8</v>
      </c>
      <c r="J25" s="28" t="s">
        <v>65</v>
      </c>
      <c r="M25" s="32"/>
    </row>
    <row r="26" spans="1:13" ht="12.95" customHeight="1">
      <c r="A26" s="29" t="s">
        <v>66</v>
      </c>
      <c r="B26" s="30" t="s">
        <v>37</v>
      </c>
      <c r="C26" s="30" t="s">
        <v>37</v>
      </c>
      <c r="D26" s="31" t="s">
        <v>38</v>
      </c>
      <c r="E26" s="30" t="s">
        <v>37</v>
      </c>
      <c r="F26" s="31">
        <v>520</v>
      </c>
      <c r="G26" s="31" t="s">
        <v>38</v>
      </c>
      <c r="H26" s="31" t="s">
        <v>38</v>
      </c>
      <c r="I26" s="31" t="s">
        <v>38</v>
      </c>
      <c r="J26" s="32" t="s">
        <v>67</v>
      </c>
      <c r="M26" s="32"/>
    </row>
    <row r="27" spans="1:13" ht="12.95" customHeight="1">
      <c r="A27" s="29" t="s">
        <v>68</v>
      </c>
      <c r="B27" s="30" t="s">
        <v>37</v>
      </c>
      <c r="C27" s="30" t="s">
        <v>37</v>
      </c>
      <c r="D27" s="31" t="s">
        <v>38</v>
      </c>
      <c r="E27" s="30" t="s">
        <v>37</v>
      </c>
      <c r="F27" s="31">
        <v>55</v>
      </c>
      <c r="G27" s="31" t="s">
        <v>38</v>
      </c>
      <c r="H27" s="31" t="s">
        <v>38</v>
      </c>
      <c r="I27" s="31" t="s">
        <v>38</v>
      </c>
      <c r="J27" s="32" t="s">
        <v>69</v>
      </c>
      <c r="M27" s="28"/>
    </row>
    <row r="28" spans="1:13" ht="12.95" customHeight="1">
      <c r="A28" s="29" t="s">
        <v>70</v>
      </c>
      <c r="B28" s="30" t="s">
        <v>37</v>
      </c>
      <c r="C28" s="30" t="s">
        <v>37</v>
      </c>
      <c r="D28" s="31" t="s">
        <v>38</v>
      </c>
      <c r="E28" s="30" t="s">
        <v>37</v>
      </c>
      <c r="F28" s="31">
        <v>764</v>
      </c>
      <c r="G28" s="31">
        <v>1</v>
      </c>
      <c r="H28" s="31" t="s">
        <v>38</v>
      </c>
      <c r="I28" s="31">
        <v>3</v>
      </c>
      <c r="J28" s="32" t="s">
        <v>71</v>
      </c>
      <c r="M28" s="32"/>
    </row>
    <row r="29" spans="1:13" ht="12.95" customHeight="1">
      <c r="A29" s="29" t="s">
        <v>72</v>
      </c>
      <c r="B29" s="30" t="s">
        <v>37</v>
      </c>
      <c r="C29" s="30" t="s">
        <v>37</v>
      </c>
      <c r="D29" s="31" t="s">
        <v>38</v>
      </c>
      <c r="E29" s="30" t="s">
        <v>37</v>
      </c>
      <c r="F29" s="31">
        <v>153</v>
      </c>
      <c r="G29" s="31" t="s">
        <v>38</v>
      </c>
      <c r="H29" s="31" t="s">
        <v>38</v>
      </c>
      <c r="I29" s="31">
        <v>1</v>
      </c>
      <c r="J29" s="32" t="s">
        <v>73</v>
      </c>
      <c r="M29" s="32"/>
    </row>
    <row r="30" spans="1:13" ht="12.95" customHeight="1">
      <c r="A30" s="39" t="s">
        <v>74</v>
      </c>
      <c r="B30" s="30" t="s">
        <v>37</v>
      </c>
      <c r="C30" s="30" t="s">
        <v>37</v>
      </c>
      <c r="D30" s="31" t="s">
        <v>38</v>
      </c>
      <c r="E30" s="30" t="s">
        <v>37</v>
      </c>
      <c r="F30" s="31" t="s">
        <v>38</v>
      </c>
      <c r="G30" s="31" t="s">
        <v>38</v>
      </c>
      <c r="H30" s="31" t="s">
        <v>38</v>
      </c>
      <c r="I30" s="31" t="s">
        <v>38</v>
      </c>
      <c r="J30" s="36" t="s">
        <v>75</v>
      </c>
      <c r="M30" s="32"/>
    </row>
    <row r="31" spans="1:13" ht="12.95" customHeight="1">
      <c r="A31" s="34" t="s">
        <v>76</v>
      </c>
      <c r="B31" s="30" t="s">
        <v>37</v>
      </c>
      <c r="C31" s="30" t="s">
        <v>37</v>
      </c>
      <c r="D31" s="31" t="s">
        <v>38</v>
      </c>
      <c r="E31" s="30" t="s">
        <v>37</v>
      </c>
      <c r="F31" s="31">
        <v>290</v>
      </c>
      <c r="G31" s="31">
        <v>1</v>
      </c>
      <c r="H31" s="31">
        <v>1</v>
      </c>
      <c r="I31" s="31" t="s">
        <v>38</v>
      </c>
      <c r="J31" s="32" t="s">
        <v>77</v>
      </c>
      <c r="M31" s="32"/>
    </row>
    <row r="32" spans="1:13" ht="12.95" customHeight="1">
      <c r="A32" s="39" t="s">
        <v>78</v>
      </c>
      <c r="B32" s="30" t="s">
        <v>37</v>
      </c>
      <c r="C32" s="30" t="s">
        <v>37</v>
      </c>
      <c r="D32" s="31" t="s">
        <v>38</v>
      </c>
      <c r="E32" s="30" t="s">
        <v>37</v>
      </c>
      <c r="F32" s="31" t="s">
        <v>38</v>
      </c>
      <c r="G32" s="31" t="s">
        <v>38</v>
      </c>
      <c r="H32" s="31" t="s">
        <v>38</v>
      </c>
      <c r="I32" s="31" t="s">
        <v>38</v>
      </c>
      <c r="J32" s="36" t="s">
        <v>79</v>
      </c>
    </row>
    <row r="33" spans="1:22" ht="12.95" customHeight="1">
      <c r="A33" s="34" t="s">
        <v>80</v>
      </c>
      <c r="B33" s="30" t="s">
        <v>37</v>
      </c>
      <c r="C33" s="30" t="s">
        <v>37</v>
      </c>
      <c r="D33" s="31" t="s">
        <v>38</v>
      </c>
      <c r="E33" s="30" t="s">
        <v>37</v>
      </c>
      <c r="F33" s="31">
        <v>187</v>
      </c>
      <c r="G33" s="31" t="s">
        <v>38</v>
      </c>
      <c r="H33" s="31" t="s">
        <v>38</v>
      </c>
      <c r="I33" s="31">
        <v>4</v>
      </c>
      <c r="J33" s="32" t="s">
        <v>81</v>
      </c>
      <c r="M33" s="36"/>
    </row>
    <row r="34" spans="1:22" ht="12.95" customHeight="1">
      <c r="A34" s="34" t="s">
        <v>82</v>
      </c>
      <c r="B34" s="30" t="s">
        <v>37</v>
      </c>
      <c r="C34" s="30" t="s">
        <v>37</v>
      </c>
      <c r="D34" s="31" t="s">
        <v>38</v>
      </c>
      <c r="E34" s="30" t="s">
        <v>37</v>
      </c>
      <c r="F34" s="31" t="s">
        <v>38</v>
      </c>
      <c r="G34" s="31" t="s">
        <v>38</v>
      </c>
      <c r="H34" s="31" t="s">
        <v>38</v>
      </c>
      <c r="I34" s="31" t="s">
        <v>38</v>
      </c>
      <c r="J34" s="32" t="s">
        <v>83</v>
      </c>
      <c r="K34" s="40">
        <f>SUM(K35:K36)</f>
        <v>0</v>
      </c>
      <c r="L34" s="40">
        <f>SUM(L35:L36)</f>
        <v>0</v>
      </c>
      <c r="M34" s="32"/>
    </row>
    <row r="35" spans="1:22" ht="12.95" customHeight="1">
      <c r="A35" s="25" t="s">
        <v>84</v>
      </c>
      <c r="B35" s="26" t="s">
        <v>37</v>
      </c>
      <c r="C35" s="26" t="s">
        <v>37</v>
      </c>
      <c r="D35" s="26">
        <f t="shared" ref="D35:I35" si="0">SUM(D36:D38)</f>
        <v>36</v>
      </c>
      <c r="E35" s="26" t="s">
        <v>37</v>
      </c>
      <c r="F35" s="26">
        <f t="shared" si="0"/>
        <v>1747</v>
      </c>
      <c r="G35" s="26">
        <f t="shared" si="0"/>
        <v>1</v>
      </c>
      <c r="H35" s="27" t="s">
        <v>38</v>
      </c>
      <c r="I35" s="26">
        <f t="shared" si="0"/>
        <v>15</v>
      </c>
      <c r="J35" s="28" t="s">
        <v>85</v>
      </c>
    </row>
    <row r="36" spans="1:22" ht="12.95" customHeight="1">
      <c r="A36" s="34" t="s">
        <v>86</v>
      </c>
      <c r="B36" s="30" t="s">
        <v>37</v>
      </c>
      <c r="C36" s="30" t="s">
        <v>37</v>
      </c>
      <c r="D36" s="31" t="s">
        <v>38</v>
      </c>
      <c r="E36" s="30" t="s">
        <v>37</v>
      </c>
      <c r="F36" s="31">
        <v>1344</v>
      </c>
      <c r="G36" s="31">
        <v>1</v>
      </c>
      <c r="H36" s="31" t="s">
        <v>38</v>
      </c>
      <c r="I36" s="31" t="s">
        <v>38</v>
      </c>
      <c r="J36" s="32" t="s">
        <v>87</v>
      </c>
      <c r="M36" s="32"/>
    </row>
    <row r="37" spans="1:22" ht="12.95" customHeight="1">
      <c r="A37" s="29" t="s">
        <v>88</v>
      </c>
      <c r="B37" s="30" t="s">
        <v>37</v>
      </c>
      <c r="C37" s="30" t="s">
        <v>37</v>
      </c>
      <c r="D37" s="31" t="s">
        <v>38</v>
      </c>
      <c r="E37" s="30" t="s">
        <v>37</v>
      </c>
      <c r="F37" s="31">
        <v>403</v>
      </c>
      <c r="G37" s="31" t="s">
        <v>38</v>
      </c>
      <c r="H37" s="31" t="s">
        <v>38</v>
      </c>
      <c r="I37" s="31">
        <v>15</v>
      </c>
      <c r="J37" s="32" t="s">
        <v>89</v>
      </c>
      <c r="K37" s="12"/>
      <c r="L37" s="11"/>
      <c r="M37" s="28"/>
    </row>
    <row r="38" spans="1:22" ht="12.95" customHeight="1">
      <c r="A38" s="39" t="s">
        <v>90</v>
      </c>
      <c r="B38" s="30" t="s">
        <v>37</v>
      </c>
      <c r="C38" s="30" t="s">
        <v>37</v>
      </c>
      <c r="D38" s="31">
        <v>36</v>
      </c>
      <c r="E38" s="30" t="s">
        <v>37</v>
      </c>
      <c r="F38" s="31" t="s">
        <v>38</v>
      </c>
      <c r="G38" s="31" t="s">
        <v>38</v>
      </c>
      <c r="H38" s="31" t="s">
        <v>38</v>
      </c>
      <c r="I38" s="31" t="s">
        <v>38</v>
      </c>
      <c r="J38" s="36" t="s">
        <v>91</v>
      </c>
      <c r="K38" s="12"/>
      <c r="L38" s="11"/>
      <c r="M38" s="32"/>
    </row>
    <row r="39" spans="1:22" ht="12.95" customHeight="1">
      <c r="A39" s="37" t="s">
        <v>92</v>
      </c>
      <c r="B39" s="26" t="s">
        <v>37</v>
      </c>
      <c r="C39" s="26" t="s">
        <v>37</v>
      </c>
      <c r="D39" s="26">
        <f>SUM(D40:D43)</f>
        <v>1</v>
      </c>
      <c r="E39" s="26" t="s">
        <v>37</v>
      </c>
      <c r="F39" s="26">
        <f>SUM(F40:F43)</f>
        <v>1346</v>
      </c>
      <c r="G39" s="26">
        <f>SUM(G40:G43)</f>
        <v>1</v>
      </c>
      <c r="H39" s="27" t="s">
        <v>38</v>
      </c>
      <c r="I39" s="26">
        <f>SUM(I40:I43)</f>
        <v>71</v>
      </c>
      <c r="J39" s="28" t="s">
        <v>93</v>
      </c>
      <c r="M39" s="32"/>
    </row>
    <row r="40" spans="1:22" ht="12.95" customHeight="1">
      <c r="A40" s="34" t="s">
        <v>94</v>
      </c>
      <c r="B40" s="30" t="s">
        <v>37</v>
      </c>
      <c r="C40" s="30" t="s">
        <v>37</v>
      </c>
      <c r="D40" s="31" t="s">
        <v>38</v>
      </c>
      <c r="E40" s="30" t="s">
        <v>37</v>
      </c>
      <c r="F40" s="31">
        <v>216</v>
      </c>
      <c r="G40" s="31" t="s">
        <v>38</v>
      </c>
      <c r="H40" s="31" t="s">
        <v>38</v>
      </c>
      <c r="I40" s="31" t="s">
        <v>38</v>
      </c>
      <c r="J40" s="32" t="s">
        <v>95</v>
      </c>
    </row>
    <row r="41" spans="1:22" ht="12.95" customHeight="1">
      <c r="A41" s="39" t="s">
        <v>96</v>
      </c>
      <c r="B41" s="30" t="s">
        <v>37</v>
      </c>
      <c r="C41" s="30" t="s">
        <v>37</v>
      </c>
      <c r="D41" s="31" t="s">
        <v>38</v>
      </c>
      <c r="E41" s="30" t="s">
        <v>37</v>
      </c>
      <c r="F41" s="31">
        <v>398</v>
      </c>
      <c r="G41" s="31">
        <v>1</v>
      </c>
      <c r="H41" s="31" t="s">
        <v>38</v>
      </c>
      <c r="I41" s="31" t="s">
        <v>38</v>
      </c>
      <c r="J41" s="36" t="s">
        <v>97</v>
      </c>
      <c r="M41" s="28"/>
    </row>
    <row r="42" spans="1:22" s="11" customFormat="1" ht="12.95" customHeight="1">
      <c r="A42" s="34" t="s">
        <v>98</v>
      </c>
      <c r="B42" s="30" t="s">
        <v>37</v>
      </c>
      <c r="C42" s="30" t="s">
        <v>37</v>
      </c>
      <c r="D42" s="31">
        <v>1</v>
      </c>
      <c r="E42" s="30" t="s">
        <v>37</v>
      </c>
      <c r="F42" s="31">
        <v>313</v>
      </c>
      <c r="G42" s="31" t="s">
        <v>38</v>
      </c>
      <c r="H42" s="31" t="s">
        <v>38</v>
      </c>
      <c r="I42" s="31">
        <v>1</v>
      </c>
      <c r="J42" s="32" t="s">
        <v>99</v>
      </c>
      <c r="K42" s="2"/>
      <c r="L42" s="4"/>
      <c r="M42" s="32"/>
      <c r="N42" s="12"/>
      <c r="O42" s="12"/>
      <c r="P42" s="12"/>
      <c r="Q42" s="12"/>
      <c r="R42" s="12"/>
      <c r="S42" s="12"/>
      <c r="T42" s="12"/>
      <c r="U42" s="12"/>
      <c r="V42" s="12"/>
    </row>
    <row r="43" spans="1:22" ht="12.95" customHeight="1">
      <c r="A43" s="34" t="s">
        <v>100</v>
      </c>
      <c r="B43" s="30" t="s">
        <v>37</v>
      </c>
      <c r="C43" s="30" t="s">
        <v>37</v>
      </c>
      <c r="D43" s="31" t="s">
        <v>38</v>
      </c>
      <c r="E43" s="30" t="s">
        <v>37</v>
      </c>
      <c r="F43" s="31">
        <v>419</v>
      </c>
      <c r="G43" s="31" t="s">
        <v>38</v>
      </c>
      <c r="H43" s="31" t="s">
        <v>38</v>
      </c>
      <c r="I43" s="31">
        <v>70</v>
      </c>
      <c r="J43" s="32" t="s">
        <v>101</v>
      </c>
    </row>
    <row r="44" spans="1:22" ht="12.95" customHeight="1">
      <c r="A44" s="37" t="s">
        <v>102</v>
      </c>
      <c r="B44" s="26" t="s">
        <v>37</v>
      </c>
      <c r="C44" s="26" t="s">
        <v>37</v>
      </c>
      <c r="D44" s="27" t="s">
        <v>38</v>
      </c>
      <c r="E44" s="26" t="s">
        <v>37</v>
      </c>
      <c r="F44" s="26">
        <f>SUM(F45:F50)</f>
        <v>1766</v>
      </c>
      <c r="G44" s="27" t="s">
        <v>38</v>
      </c>
      <c r="H44" s="26">
        <f>SUM(H45:H50)</f>
        <v>1</v>
      </c>
      <c r="I44" s="26">
        <f>SUM(I45:I50)</f>
        <v>9</v>
      </c>
      <c r="J44" s="28" t="s">
        <v>103</v>
      </c>
      <c r="M44" s="32"/>
    </row>
    <row r="45" spans="1:22" ht="12.95" customHeight="1">
      <c r="A45" s="34" t="s">
        <v>104</v>
      </c>
      <c r="B45" s="30" t="s">
        <v>37</v>
      </c>
      <c r="C45" s="30" t="s">
        <v>37</v>
      </c>
      <c r="D45" s="31" t="s">
        <v>38</v>
      </c>
      <c r="E45" s="30" t="s">
        <v>37</v>
      </c>
      <c r="F45" s="31">
        <v>122</v>
      </c>
      <c r="G45" s="31" t="s">
        <v>38</v>
      </c>
      <c r="H45" s="31" t="s">
        <v>38</v>
      </c>
      <c r="I45" s="31">
        <v>6</v>
      </c>
      <c r="J45" s="32" t="s">
        <v>105</v>
      </c>
      <c r="K45" s="12"/>
      <c r="L45" s="11"/>
      <c r="M45" s="32"/>
    </row>
    <row r="46" spans="1:22" ht="12.95" customHeight="1">
      <c r="A46" s="34" t="s">
        <v>106</v>
      </c>
      <c r="B46" s="30" t="s">
        <v>37</v>
      </c>
      <c r="C46" s="30" t="s">
        <v>37</v>
      </c>
      <c r="D46" s="31" t="s">
        <v>38</v>
      </c>
      <c r="E46" s="30" t="s">
        <v>37</v>
      </c>
      <c r="F46" s="31">
        <v>151</v>
      </c>
      <c r="G46" s="31" t="s">
        <v>38</v>
      </c>
      <c r="H46" s="31" t="s">
        <v>38</v>
      </c>
      <c r="I46" s="31" t="s">
        <v>38</v>
      </c>
      <c r="J46" s="32" t="s">
        <v>107</v>
      </c>
      <c r="M46" s="28"/>
    </row>
    <row r="47" spans="1:22" ht="12.95" customHeight="1">
      <c r="A47" s="34" t="s">
        <v>108</v>
      </c>
      <c r="B47" s="30" t="s">
        <v>37</v>
      </c>
      <c r="C47" s="30" t="s">
        <v>37</v>
      </c>
      <c r="D47" s="31" t="s">
        <v>38</v>
      </c>
      <c r="E47" s="30" t="s">
        <v>37</v>
      </c>
      <c r="F47" s="31">
        <v>287</v>
      </c>
      <c r="G47" s="31" t="s">
        <v>38</v>
      </c>
      <c r="H47" s="31" t="s">
        <v>38</v>
      </c>
      <c r="I47" s="31">
        <v>2</v>
      </c>
      <c r="J47" s="32" t="s">
        <v>109</v>
      </c>
      <c r="M47" s="32"/>
    </row>
    <row r="48" spans="1:22" ht="12.95" customHeight="1">
      <c r="A48" s="34" t="s">
        <v>110</v>
      </c>
      <c r="B48" s="30" t="s">
        <v>37</v>
      </c>
      <c r="C48" s="30" t="s">
        <v>37</v>
      </c>
      <c r="D48" s="31" t="s">
        <v>38</v>
      </c>
      <c r="E48" s="30" t="s">
        <v>37</v>
      </c>
      <c r="F48" s="31">
        <v>252</v>
      </c>
      <c r="G48" s="31" t="s">
        <v>38</v>
      </c>
      <c r="H48" s="31">
        <v>1</v>
      </c>
      <c r="I48" s="31" t="s">
        <v>38</v>
      </c>
      <c r="J48" s="32" t="s">
        <v>111</v>
      </c>
      <c r="M48" s="32"/>
    </row>
    <row r="49" spans="1:22" ht="12.95" customHeight="1">
      <c r="A49" s="29" t="s">
        <v>112</v>
      </c>
      <c r="B49" s="30" t="s">
        <v>37</v>
      </c>
      <c r="C49" s="30" t="s">
        <v>37</v>
      </c>
      <c r="D49" s="31" t="s">
        <v>38</v>
      </c>
      <c r="E49" s="30" t="s">
        <v>37</v>
      </c>
      <c r="F49" s="31">
        <v>800</v>
      </c>
      <c r="G49" s="31" t="s">
        <v>38</v>
      </c>
      <c r="H49" s="31" t="s">
        <v>38</v>
      </c>
      <c r="I49" s="31">
        <v>1</v>
      </c>
      <c r="J49" s="32" t="s">
        <v>113</v>
      </c>
      <c r="M49" s="32"/>
    </row>
    <row r="50" spans="1:22" ht="12.95" customHeight="1">
      <c r="A50" s="41" t="s">
        <v>114</v>
      </c>
      <c r="B50" s="30" t="s">
        <v>37</v>
      </c>
      <c r="C50" s="30" t="s">
        <v>37</v>
      </c>
      <c r="D50" s="31" t="s">
        <v>38</v>
      </c>
      <c r="E50" s="30" t="s">
        <v>37</v>
      </c>
      <c r="F50" s="31">
        <v>154</v>
      </c>
      <c r="G50" s="31" t="s">
        <v>38</v>
      </c>
      <c r="H50" s="31" t="s">
        <v>38</v>
      </c>
      <c r="I50" s="31" t="s">
        <v>38</v>
      </c>
      <c r="J50" s="36" t="s">
        <v>115</v>
      </c>
      <c r="M50" s="32"/>
    </row>
    <row r="51" spans="1:22" ht="12.95" customHeight="1">
      <c r="A51" s="37" t="s">
        <v>116</v>
      </c>
      <c r="B51" s="26" t="s">
        <v>37</v>
      </c>
      <c r="C51" s="26" t="s">
        <v>37</v>
      </c>
      <c r="D51" s="26">
        <f>SUM(D52:D58)</f>
        <v>17</v>
      </c>
      <c r="E51" s="26" t="s">
        <v>37</v>
      </c>
      <c r="F51" s="26">
        <f>SUM(F52:F58)</f>
        <v>1336</v>
      </c>
      <c r="G51" s="26">
        <f>SUM(G52:G58)</f>
        <v>2</v>
      </c>
      <c r="H51" s="26">
        <f>SUM(H52:H58)</f>
        <v>2</v>
      </c>
      <c r="I51" s="26">
        <f>SUM(I52:I58)</f>
        <v>5</v>
      </c>
      <c r="J51" s="42" t="s">
        <v>117</v>
      </c>
      <c r="M51" s="32"/>
    </row>
    <row r="52" spans="1:22" s="11" customFormat="1" ht="12.95" customHeight="1">
      <c r="A52" s="29" t="s">
        <v>118</v>
      </c>
      <c r="B52" s="30" t="s">
        <v>37</v>
      </c>
      <c r="C52" s="30" t="s">
        <v>37</v>
      </c>
      <c r="D52" s="31">
        <v>4</v>
      </c>
      <c r="E52" s="30" t="s">
        <v>37</v>
      </c>
      <c r="F52" s="31">
        <v>185</v>
      </c>
      <c r="G52" s="31" t="s">
        <v>38</v>
      </c>
      <c r="H52" s="31">
        <v>1</v>
      </c>
      <c r="I52" s="31" t="s">
        <v>38</v>
      </c>
      <c r="J52" s="32" t="s">
        <v>119</v>
      </c>
      <c r="K52" s="2"/>
      <c r="L52" s="4"/>
      <c r="N52" s="12"/>
      <c r="O52" s="12"/>
      <c r="P52" s="12"/>
      <c r="Q52" s="12"/>
      <c r="R52" s="12"/>
      <c r="S52" s="12"/>
      <c r="T52" s="12"/>
      <c r="U52" s="12"/>
      <c r="V52" s="12"/>
    </row>
    <row r="53" spans="1:22" s="11" customFormat="1" ht="12.95" customHeight="1">
      <c r="A53" s="35" t="s">
        <v>120</v>
      </c>
      <c r="B53" s="30" t="s">
        <v>37</v>
      </c>
      <c r="C53" s="30" t="s">
        <v>37</v>
      </c>
      <c r="D53" s="31" t="s">
        <v>38</v>
      </c>
      <c r="E53" s="30" t="s">
        <v>37</v>
      </c>
      <c r="F53" s="31" t="s">
        <v>38</v>
      </c>
      <c r="G53" s="31" t="s">
        <v>38</v>
      </c>
      <c r="H53" s="31" t="s">
        <v>38</v>
      </c>
      <c r="I53" s="31" t="s">
        <v>38</v>
      </c>
      <c r="J53" s="36" t="s">
        <v>121</v>
      </c>
      <c r="K53" s="2"/>
      <c r="L53" s="4"/>
      <c r="M53" s="42"/>
      <c r="N53" s="12"/>
      <c r="O53" s="12"/>
      <c r="P53" s="12"/>
      <c r="Q53" s="12"/>
      <c r="R53" s="12"/>
      <c r="S53" s="12"/>
      <c r="T53" s="12"/>
      <c r="U53" s="12"/>
      <c r="V53" s="12"/>
    </row>
    <row r="54" spans="1:22" ht="12.95" customHeight="1">
      <c r="A54" s="34" t="s">
        <v>122</v>
      </c>
      <c r="B54" s="30" t="s">
        <v>37</v>
      </c>
      <c r="C54" s="30" t="s">
        <v>37</v>
      </c>
      <c r="D54" s="31" t="s">
        <v>38</v>
      </c>
      <c r="E54" s="30" t="s">
        <v>37</v>
      </c>
      <c r="F54" s="31">
        <v>14</v>
      </c>
      <c r="G54" s="31" t="s">
        <v>38</v>
      </c>
      <c r="H54" s="31" t="s">
        <v>38</v>
      </c>
      <c r="I54" s="31" t="s">
        <v>38</v>
      </c>
      <c r="J54" s="32" t="s">
        <v>123</v>
      </c>
      <c r="M54" s="32"/>
    </row>
    <row r="55" spans="1:22" ht="12.95" customHeight="1">
      <c r="A55" s="20" t="s">
        <v>124</v>
      </c>
      <c r="B55" s="30" t="s">
        <v>37</v>
      </c>
      <c r="C55" s="30" t="s">
        <v>37</v>
      </c>
      <c r="D55" s="31">
        <v>1</v>
      </c>
      <c r="E55" s="30" t="s">
        <v>37</v>
      </c>
      <c r="F55" s="31">
        <v>39</v>
      </c>
      <c r="G55" s="31" t="s">
        <v>38</v>
      </c>
      <c r="H55" s="31" t="s">
        <v>38</v>
      </c>
      <c r="I55" s="31" t="s">
        <v>38</v>
      </c>
      <c r="J55" s="32" t="s">
        <v>125</v>
      </c>
      <c r="M55" s="32"/>
    </row>
    <row r="56" spans="1:22" ht="12.95" customHeight="1">
      <c r="A56" s="34" t="s">
        <v>126</v>
      </c>
      <c r="B56" s="30" t="s">
        <v>37</v>
      </c>
      <c r="C56" s="30" t="s">
        <v>37</v>
      </c>
      <c r="D56" s="31" t="s">
        <v>38</v>
      </c>
      <c r="E56" s="30" t="s">
        <v>37</v>
      </c>
      <c r="F56" s="31">
        <v>641</v>
      </c>
      <c r="G56" s="31">
        <v>1</v>
      </c>
      <c r="H56" s="31" t="s">
        <v>38</v>
      </c>
      <c r="I56" s="31">
        <v>3</v>
      </c>
      <c r="J56" s="32" t="s">
        <v>127</v>
      </c>
    </row>
    <row r="57" spans="1:22" ht="12.95" customHeight="1">
      <c r="A57" s="29" t="s">
        <v>128</v>
      </c>
      <c r="B57" s="30" t="s">
        <v>37</v>
      </c>
      <c r="C57" s="30" t="s">
        <v>37</v>
      </c>
      <c r="D57" s="31">
        <v>12</v>
      </c>
      <c r="E57" s="30" t="s">
        <v>37</v>
      </c>
      <c r="F57" s="31">
        <v>378</v>
      </c>
      <c r="G57" s="31" t="s">
        <v>38</v>
      </c>
      <c r="H57" s="31">
        <v>1</v>
      </c>
      <c r="I57" s="31">
        <v>2</v>
      </c>
      <c r="J57" s="32" t="s">
        <v>129</v>
      </c>
      <c r="M57" s="32"/>
    </row>
    <row r="58" spans="1:22" ht="12.95" customHeight="1">
      <c r="A58" s="29" t="s">
        <v>130</v>
      </c>
      <c r="B58" s="30" t="s">
        <v>37</v>
      </c>
      <c r="C58" s="30" t="s">
        <v>37</v>
      </c>
      <c r="D58" s="31" t="s">
        <v>38</v>
      </c>
      <c r="E58" s="30" t="s">
        <v>37</v>
      </c>
      <c r="F58" s="31">
        <v>79</v>
      </c>
      <c r="G58" s="31">
        <v>1</v>
      </c>
      <c r="H58" s="31" t="s">
        <v>38</v>
      </c>
      <c r="I58" s="31" t="s">
        <v>38</v>
      </c>
      <c r="J58" s="32" t="s">
        <v>131</v>
      </c>
      <c r="M58" s="32"/>
    </row>
    <row r="59" spans="1:22" ht="12.95" customHeight="1">
      <c r="A59" s="29"/>
      <c r="B59" s="30"/>
      <c r="C59" s="30"/>
      <c r="D59" s="43"/>
      <c r="E59" s="30"/>
      <c r="G59" s="43"/>
      <c r="H59" s="43"/>
      <c r="I59" s="43"/>
      <c r="J59" s="44"/>
      <c r="M59" s="32"/>
    </row>
    <row r="60" spans="1:22" ht="12.75" customHeight="1">
      <c r="A60" s="45"/>
      <c r="B60" s="30"/>
      <c r="C60" s="30"/>
      <c r="D60" s="46"/>
      <c r="E60" s="30"/>
      <c r="G60" s="46"/>
      <c r="H60" s="47"/>
      <c r="I60" s="46"/>
      <c r="M60" s="32"/>
    </row>
    <row r="61" spans="1:22" ht="12.95" customHeight="1">
      <c r="A61" s="45"/>
      <c r="B61" s="30"/>
      <c r="C61" s="30"/>
      <c r="E61" s="30"/>
      <c r="M61" s="48"/>
    </row>
    <row r="62" spans="1:22" ht="12.75" customHeight="1">
      <c r="A62" s="45"/>
      <c r="B62" s="30"/>
      <c r="C62" s="30"/>
      <c r="E62" s="30"/>
      <c r="M62" s="34"/>
    </row>
    <row r="63" spans="1:22" ht="12.75" customHeight="1">
      <c r="A63" s="45"/>
      <c r="B63" s="30"/>
      <c r="C63" s="30"/>
      <c r="E63" s="30"/>
      <c r="H63" s="12"/>
      <c r="I63" s="12"/>
      <c r="M63" s="34"/>
    </row>
    <row r="64" spans="1:22" ht="12.75" customHeight="1">
      <c r="A64" s="45"/>
      <c r="B64" s="30"/>
      <c r="C64" s="30"/>
      <c r="E64" s="30"/>
      <c r="M64" s="34"/>
    </row>
    <row r="65" spans="1:22" s="11" customFormat="1" ht="12.75" customHeight="1">
      <c r="A65" s="49"/>
      <c r="B65" s="50"/>
      <c r="C65" s="12"/>
      <c r="D65" s="50"/>
      <c r="E65" s="50"/>
      <c r="F65" s="50"/>
      <c r="G65" s="50"/>
      <c r="H65" s="50"/>
      <c r="I65" s="50"/>
      <c r="J65" s="49"/>
      <c r="K65" s="2"/>
      <c r="L65" s="4"/>
      <c r="M65" s="29"/>
      <c r="N65" s="12"/>
      <c r="O65" s="12"/>
      <c r="P65" s="12"/>
      <c r="Q65" s="12"/>
      <c r="R65" s="12"/>
      <c r="S65" s="12"/>
      <c r="T65" s="12"/>
      <c r="U65" s="12"/>
      <c r="V65" s="12"/>
    </row>
    <row r="66" spans="1:22" ht="12.75" customHeight="1">
      <c r="A66" s="45"/>
      <c r="B66" s="12"/>
      <c r="D66" s="12"/>
      <c r="G66" s="12"/>
      <c r="M66" s="39"/>
    </row>
    <row r="67" spans="1:22" ht="12.75" customHeight="1">
      <c r="A67" s="45"/>
      <c r="M67" s="37"/>
    </row>
    <row r="68" spans="1:22" ht="12.75" customHeight="1">
      <c r="A68" s="45"/>
      <c r="M68" s="29"/>
    </row>
    <row r="69" spans="1:22" ht="12.75" customHeight="1">
      <c r="A69" s="45"/>
      <c r="M69" s="35"/>
    </row>
    <row r="70" spans="1:22">
      <c r="A70" s="45"/>
      <c r="M70" s="34"/>
    </row>
    <row r="71" spans="1:22">
      <c r="A71" s="45"/>
      <c r="M71" s="20"/>
    </row>
    <row r="72" spans="1:22">
      <c r="A72" s="45"/>
      <c r="M72" s="34"/>
    </row>
    <row r="73" spans="1:22">
      <c r="A73" s="45"/>
      <c r="J73" s="12"/>
      <c r="K73" s="12"/>
      <c r="L73" s="11"/>
      <c r="M73" s="29"/>
    </row>
    <row r="74" spans="1:22">
      <c r="A74" s="45"/>
      <c r="H74" s="12"/>
      <c r="I74" s="12"/>
      <c r="M74" s="29"/>
    </row>
    <row r="75" spans="1:22">
      <c r="A75" s="45"/>
    </row>
    <row r="76" spans="1:22" s="11" customFormat="1">
      <c r="A76" s="51"/>
      <c r="B76" s="2"/>
      <c r="C76" s="12"/>
      <c r="D76" s="2"/>
      <c r="E76" s="2"/>
      <c r="F76" s="2"/>
      <c r="G76" s="2"/>
      <c r="H76" s="2"/>
      <c r="I76" s="2"/>
      <c r="J76" s="2"/>
      <c r="K76" s="2"/>
      <c r="L76" s="4"/>
      <c r="M76" s="4"/>
      <c r="N76" s="12"/>
      <c r="O76" s="12"/>
      <c r="P76" s="12"/>
      <c r="Q76" s="12"/>
      <c r="R76" s="12"/>
      <c r="S76" s="12"/>
      <c r="T76" s="12"/>
      <c r="U76" s="12"/>
      <c r="V76" s="12"/>
    </row>
    <row r="77" spans="1:22">
      <c r="A77" s="45"/>
      <c r="B77" s="12"/>
      <c r="D77" s="12"/>
      <c r="E77" s="12"/>
      <c r="F77" s="12"/>
      <c r="G77" s="12"/>
    </row>
    <row r="78" spans="1:22">
      <c r="A78" s="45"/>
    </row>
    <row r="79" spans="1:22">
      <c r="A79" s="45"/>
    </row>
    <row r="80" spans="1:22">
      <c r="A80" s="45"/>
    </row>
    <row r="81" spans="1:22">
      <c r="A81" s="45"/>
      <c r="M81" s="11"/>
    </row>
    <row r="82" spans="1:22">
      <c r="A82" s="45"/>
      <c r="J82" s="12"/>
      <c r="K82" s="12"/>
      <c r="L82" s="11"/>
    </row>
    <row r="83" spans="1:22">
      <c r="A83" s="45"/>
      <c r="H83" s="12"/>
      <c r="I83" s="12"/>
    </row>
    <row r="84" spans="1:22">
      <c r="A84" s="45"/>
    </row>
    <row r="85" spans="1:22" s="11" customFormat="1">
      <c r="A85" s="51"/>
      <c r="B85" s="2"/>
      <c r="C85" s="12"/>
      <c r="D85" s="2"/>
      <c r="E85" s="2"/>
      <c r="F85" s="2"/>
      <c r="G85" s="2"/>
      <c r="H85" s="2"/>
      <c r="I85" s="2"/>
      <c r="J85" s="2"/>
      <c r="K85" s="2"/>
      <c r="L85" s="4"/>
      <c r="M85" s="4"/>
      <c r="N85" s="12"/>
      <c r="O85" s="12"/>
      <c r="P85" s="12"/>
      <c r="Q85" s="12"/>
      <c r="R85" s="12"/>
      <c r="S85" s="12"/>
      <c r="T85" s="12"/>
      <c r="U85" s="12"/>
      <c r="V85" s="12"/>
    </row>
    <row r="86" spans="1:22">
      <c r="A86" s="45"/>
      <c r="B86" s="12"/>
      <c r="D86" s="12"/>
      <c r="E86" s="12"/>
      <c r="F86" s="12"/>
      <c r="G86" s="12"/>
    </row>
    <row r="87" spans="1:22">
      <c r="A87" s="45"/>
      <c r="M87" s="11"/>
    </row>
    <row r="88" spans="1:22">
      <c r="A88" s="45"/>
      <c r="J88" s="12"/>
      <c r="K88" s="12"/>
      <c r="L88" s="11"/>
    </row>
    <row r="89" spans="1:22">
      <c r="A89" s="45"/>
      <c r="H89" s="12"/>
      <c r="I89" s="12"/>
    </row>
    <row r="90" spans="1:22">
      <c r="A90" s="45"/>
    </row>
    <row r="91" spans="1:22" s="11" customFormat="1">
      <c r="A91" s="51"/>
      <c r="B91" s="2"/>
      <c r="C91" s="12"/>
      <c r="D91" s="2"/>
      <c r="E91" s="2"/>
      <c r="F91" s="2"/>
      <c r="G91" s="2"/>
      <c r="H91" s="2"/>
      <c r="I91" s="2"/>
      <c r="J91" s="2"/>
      <c r="K91" s="2"/>
      <c r="L91" s="4"/>
      <c r="M91" s="4"/>
      <c r="N91" s="12"/>
      <c r="O91" s="12"/>
      <c r="P91" s="12"/>
      <c r="Q91" s="12"/>
      <c r="R91" s="12"/>
      <c r="S91" s="12"/>
      <c r="T91" s="12"/>
      <c r="U91" s="12"/>
      <c r="V91" s="12"/>
    </row>
    <row r="92" spans="1:22">
      <c r="A92" s="45"/>
      <c r="B92" s="12"/>
      <c r="D92" s="12"/>
      <c r="E92" s="12"/>
      <c r="F92" s="12"/>
      <c r="G92" s="12"/>
    </row>
    <row r="93" spans="1:22">
      <c r="A93" s="45"/>
    </row>
    <row r="94" spans="1:22">
      <c r="A94" s="45"/>
    </row>
    <row r="95" spans="1:22">
      <c r="A95" s="45"/>
    </row>
    <row r="96" spans="1:22">
      <c r="A96" s="45"/>
    </row>
    <row r="97" spans="1:1">
      <c r="A97" s="45"/>
    </row>
    <row r="102" spans="1:1">
      <c r="A102" s="45"/>
    </row>
    <row r="103" spans="1:1">
      <c r="A103" s="45"/>
    </row>
    <row r="104" spans="1:1">
      <c r="A104" s="45"/>
    </row>
    <row r="105" spans="1:1">
      <c r="A105" s="45"/>
    </row>
    <row r="106" spans="1:1">
      <c r="A106" s="45"/>
    </row>
    <row r="107" spans="1:1">
      <c r="A107" s="45"/>
    </row>
    <row r="108" spans="1:1">
      <c r="A108" s="45"/>
    </row>
    <row r="109" spans="1:1">
      <c r="A109" s="45"/>
    </row>
    <row r="110" spans="1:1">
      <c r="A110" s="45"/>
    </row>
    <row r="111" spans="1:1">
      <c r="A111" s="45"/>
    </row>
    <row r="112" spans="1:1">
      <c r="A112" s="45"/>
    </row>
    <row r="113" spans="1:1">
      <c r="A113" s="45"/>
    </row>
    <row r="114" spans="1:1">
      <c r="A114" s="45"/>
    </row>
    <row r="115" spans="1:1">
      <c r="A115" s="45"/>
    </row>
    <row r="116" spans="1:1">
      <c r="A116" s="45"/>
    </row>
    <row r="117" spans="1:1">
      <c r="A117" s="45"/>
    </row>
    <row r="118" spans="1:1">
      <c r="A118" s="45"/>
    </row>
    <row r="119" spans="1:1">
      <c r="A119" s="45"/>
    </row>
    <row r="120" spans="1:1">
      <c r="A120" s="45"/>
    </row>
    <row r="121" spans="1:1">
      <c r="A121" s="45"/>
    </row>
    <row r="122" spans="1:1">
      <c r="A122" s="45"/>
    </row>
    <row r="123" spans="1:1">
      <c r="A123" s="45"/>
    </row>
    <row r="124" spans="1:1">
      <c r="A124" s="45"/>
    </row>
    <row r="125" spans="1:1">
      <c r="A125" s="45"/>
    </row>
    <row r="126" spans="1:1">
      <c r="A126" s="45"/>
    </row>
    <row r="127" spans="1:1">
      <c r="A127" s="45"/>
    </row>
    <row r="128" spans="1:1">
      <c r="A128" s="45"/>
    </row>
    <row r="129" spans="1:1">
      <c r="A129" s="45"/>
    </row>
    <row r="130" spans="1:1">
      <c r="A130" s="45"/>
    </row>
    <row r="131" spans="1:1">
      <c r="A131" s="45"/>
    </row>
    <row r="132" spans="1:1">
      <c r="A132" s="45"/>
    </row>
    <row r="133" spans="1:1">
      <c r="A133" s="45"/>
    </row>
    <row r="134" spans="1:1">
      <c r="A134" s="45"/>
    </row>
    <row r="135" spans="1:1">
      <c r="A135" s="45"/>
    </row>
    <row r="136" spans="1:1">
      <c r="A136" s="45"/>
    </row>
    <row r="137" spans="1:1">
      <c r="A137" s="45"/>
    </row>
    <row r="138" spans="1:1">
      <c r="A138" s="45"/>
    </row>
    <row r="139" spans="1:1">
      <c r="A139" s="45"/>
    </row>
    <row r="140" spans="1:1">
      <c r="A140" s="45"/>
    </row>
    <row r="141" spans="1:1">
      <c r="A141" s="45"/>
    </row>
    <row r="142" spans="1:1">
      <c r="A142" s="45"/>
    </row>
    <row r="143" spans="1:1">
      <c r="A143" s="45"/>
    </row>
    <row r="144" spans="1:1">
      <c r="A144" s="45"/>
    </row>
    <row r="145" spans="1:1">
      <c r="A145" s="45"/>
    </row>
    <row r="146" spans="1:1">
      <c r="A146" s="45"/>
    </row>
    <row r="147" spans="1:1">
      <c r="A147" s="45"/>
    </row>
    <row r="148" spans="1:1">
      <c r="A148" s="45"/>
    </row>
    <row r="149" spans="1:1">
      <c r="A149" s="45"/>
    </row>
    <row r="150" spans="1:1">
      <c r="A150" s="45"/>
    </row>
    <row r="151" spans="1:1">
      <c r="A151" s="45"/>
    </row>
    <row r="152" spans="1:1">
      <c r="A152" s="45"/>
    </row>
    <row r="153" spans="1:1">
      <c r="A153" s="45"/>
    </row>
    <row r="154" spans="1:1">
      <c r="A154" s="45"/>
    </row>
    <row r="155" spans="1:1">
      <c r="A155" s="45"/>
    </row>
    <row r="156" spans="1:1">
      <c r="A156" s="45"/>
    </row>
    <row r="157" spans="1:1">
      <c r="A157" s="45"/>
    </row>
    <row r="158" spans="1:1">
      <c r="A158" s="45"/>
    </row>
    <row r="159" spans="1:1">
      <c r="A159" s="45"/>
    </row>
    <row r="160" spans="1:1">
      <c r="A160" s="45"/>
    </row>
    <row r="161" spans="1:1">
      <c r="A161" s="45"/>
    </row>
    <row r="162" spans="1:1">
      <c r="A162" s="45"/>
    </row>
    <row r="163" spans="1:1">
      <c r="A163" s="45"/>
    </row>
    <row r="164" spans="1:1">
      <c r="A164" s="45"/>
    </row>
    <row r="165" spans="1:1">
      <c r="A165" s="45"/>
    </row>
    <row r="167" spans="1:1">
      <c r="A167" s="45"/>
    </row>
  </sheetData>
  <mergeCells count="3">
    <mergeCell ref="H3:J3"/>
    <mergeCell ref="H4:J4"/>
    <mergeCell ref="I5:J5"/>
  </mergeCells>
  <printOptions gridLinesSet="0"/>
  <pageMargins left="0.51181102362204722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syncVertical="1" syncRef="A1" transitionEvaluation="1"/>
  <dimension ref="A1:X218"/>
  <sheetViews>
    <sheetView showGridLines="0" workbookViewId="0"/>
  </sheetViews>
  <sheetFormatPr baseColWidth="10" defaultColWidth="11" defaultRowHeight="12.75"/>
  <cols>
    <col min="1" max="1" width="28.140625" style="4" customWidth="1"/>
    <col min="2" max="2" width="6.42578125" style="2" customWidth="1"/>
    <col min="3" max="4" width="7.5703125" style="2" customWidth="1"/>
    <col min="5" max="5" width="9.85546875" style="2" customWidth="1"/>
    <col min="6" max="6" width="7.7109375" style="2" customWidth="1"/>
    <col min="7" max="7" width="7.85546875" style="2" customWidth="1"/>
    <col min="8" max="8" width="6.42578125" style="2" customWidth="1"/>
    <col min="9" max="9" width="9.28515625" style="2" customWidth="1"/>
    <col min="10" max="10" width="27" style="2" customWidth="1"/>
    <col min="11" max="11" width="7.5703125" style="2" customWidth="1"/>
    <col min="12" max="12" width="8.7109375" style="4" customWidth="1"/>
    <col min="13" max="13" width="11" style="4" customWidth="1"/>
    <col min="14" max="14" width="7.85546875" style="2" customWidth="1"/>
    <col min="15" max="15" width="9.28515625" style="2" customWidth="1"/>
    <col min="16" max="16" width="10.42578125" style="2" customWidth="1"/>
    <col min="17" max="17" width="7" style="2" customWidth="1"/>
    <col min="18" max="18" width="9.85546875" style="2" customWidth="1"/>
    <col min="19" max="19" width="7.85546875" style="2" customWidth="1"/>
    <col min="20" max="20" width="23.5703125" style="2" customWidth="1"/>
    <col min="21" max="21" width="33.85546875" style="2" customWidth="1"/>
    <col min="22" max="22" width="11.5703125" style="2" customWidth="1"/>
    <col min="23" max="23" width="11.5703125" style="4" customWidth="1"/>
    <col min="24" max="24" width="23.5703125" style="4" customWidth="1"/>
    <col min="25" max="255" width="11" style="4" customWidth="1"/>
    <col min="256" max="256" width="11" style="4"/>
    <col min="257" max="257" width="28.140625" style="4" customWidth="1"/>
    <col min="258" max="258" width="6.42578125" style="4" customWidth="1"/>
    <col min="259" max="260" width="7.5703125" style="4" customWidth="1"/>
    <col min="261" max="261" width="9.85546875" style="4" customWidth="1"/>
    <col min="262" max="262" width="7.7109375" style="4" customWidth="1"/>
    <col min="263" max="263" width="7.85546875" style="4" customWidth="1"/>
    <col min="264" max="264" width="6.42578125" style="4" customWidth="1"/>
    <col min="265" max="265" width="9.28515625" style="4" customWidth="1"/>
    <col min="266" max="266" width="27" style="4" customWidth="1"/>
    <col min="267" max="267" width="7.5703125" style="4" customWidth="1"/>
    <col min="268" max="268" width="8.7109375" style="4" customWidth="1"/>
    <col min="269" max="269" width="11" style="4" customWidth="1"/>
    <col min="270" max="270" width="7.85546875" style="4" customWidth="1"/>
    <col min="271" max="271" width="9.28515625" style="4" customWidth="1"/>
    <col min="272" max="272" width="10.42578125" style="4" customWidth="1"/>
    <col min="273" max="273" width="7" style="4" customWidth="1"/>
    <col min="274" max="274" width="9.85546875" style="4" customWidth="1"/>
    <col min="275" max="275" width="7.85546875" style="4" customWidth="1"/>
    <col min="276" max="276" width="23.5703125" style="4" customWidth="1"/>
    <col min="277" max="277" width="33.85546875" style="4" customWidth="1"/>
    <col min="278" max="279" width="11.5703125" style="4" customWidth="1"/>
    <col min="280" max="280" width="23.5703125" style="4" customWidth="1"/>
    <col min="281" max="511" width="11" style="4" customWidth="1"/>
    <col min="512" max="512" width="11" style="4"/>
    <col min="513" max="513" width="28.140625" style="4" customWidth="1"/>
    <col min="514" max="514" width="6.42578125" style="4" customWidth="1"/>
    <col min="515" max="516" width="7.5703125" style="4" customWidth="1"/>
    <col min="517" max="517" width="9.85546875" style="4" customWidth="1"/>
    <col min="518" max="518" width="7.7109375" style="4" customWidth="1"/>
    <col min="519" max="519" width="7.85546875" style="4" customWidth="1"/>
    <col min="520" max="520" width="6.42578125" style="4" customWidth="1"/>
    <col min="521" max="521" width="9.28515625" style="4" customWidth="1"/>
    <col min="522" max="522" width="27" style="4" customWidth="1"/>
    <col min="523" max="523" width="7.5703125" style="4" customWidth="1"/>
    <col min="524" max="524" width="8.7109375" style="4" customWidth="1"/>
    <col min="525" max="525" width="11" style="4" customWidth="1"/>
    <col min="526" max="526" width="7.85546875" style="4" customWidth="1"/>
    <col min="527" max="527" width="9.28515625" style="4" customWidth="1"/>
    <col min="528" max="528" width="10.42578125" style="4" customWidth="1"/>
    <col min="529" max="529" width="7" style="4" customWidth="1"/>
    <col min="530" max="530" width="9.85546875" style="4" customWidth="1"/>
    <col min="531" max="531" width="7.85546875" style="4" customWidth="1"/>
    <col min="532" max="532" width="23.5703125" style="4" customWidth="1"/>
    <col min="533" max="533" width="33.85546875" style="4" customWidth="1"/>
    <col min="534" max="535" width="11.5703125" style="4" customWidth="1"/>
    <col min="536" max="536" width="23.5703125" style="4" customWidth="1"/>
    <col min="537" max="767" width="11" style="4" customWidth="1"/>
    <col min="768" max="768" width="11" style="4"/>
    <col min="769" max="769" width="28.140625" style="4" customWidth="1"/>
    <col min="770" max="770" width="6.42578125" style="4" customWidth="1"/>
    <col min="771" max="772" width="7.5703125" style="4" customWidth="1"/>
    <col min="773" max="773" width="9.85546875" style="4" customWidth="1"/>
    <col min="774" max="774" width="7.7109375" style="4" customWidth="1"/>
    <col min="775" max="775" width="7.85546875" style="4" customWidth="1"/>
    <col min="776" max="776" width="6.42578125" style="4" customWidth="1"/>
    <col min="777" max="777" width="9.28515625" style="4" customWidth="1"/>
    <col min="778" max="778" width="27" style="4" customWidth="1"/>
    <col min="779" max="779" width="7.5703125" style="4" customWidth="1"/>
    <col min="780" max="780" width="8.7109375" style="4" customWidth="1"/>
    <col min="781" max="781" width="11" style="4" customWidth="1"/>
    <col min="782" max="782" width="7.85546875" style="4" customWidth="1"/>
    <col min="783" max="783" width="9.28515625" style="4" customWidth="1"/>
    <col min="784" max="784" width="10.42578125" style="4" customWidth="1"/>
    <col min="785" max="785" width="7" style="4" customWidth="1"/>
    <col min="786" max="786" width="9.85546875" style="4" customWidth="1"/>
    <col min="787" max="787" width="7.85546875" style="4" customWidth="1"/>
    <col min="788" max="788" width="23.5703125" style="4" customWidth="1"/>
    <col min="789" max="789" width="33.85546875" style="4" customWidth="1"/>
    <col min="790" max="791" width="11.5703125" style="4" customWidth="1"/>
    <col min="792" max="792" width="23.5703125" style="4" customWidth="1"/>
    <col min="793" max="1023" width="11" style="4" customWidth="1"/>
    <col min="1024" max="1024" width="11" style="4"/>
    <col min="1025" max="1025" width="28.140625" style="4" customWidth="1"/>
    <col min="1026" max="1026" width="6.42578125" style="4" customWidth="1"/>
    <col min="1027" max="1028" width="7.5703125" style="4" customWidth="1"/>
    <col min="1029" max="1029" width="9.85546875" style="4" customWidth="1"/>
    <col min="1030" max="1030" width="7.7109375" style="4" customWidth="1"/>
    <col min="1031" max="1031" width="7.85546875" style="4" customWidth="1"/>
    <col min="1032" max="1032" width="6.42578125" style="4" customWidth="1"/>
    <col min="1033" max="1033" width="9.28515625" style="4" customWidth="1"/>
    <col min="1034" max="1034" width="27" style="4" customWidth="1"/>
    <col min="1035" max="1035" width="7.5703125" style="4" customWidth="1"/>
    <col min="1036" max="1036" width="8.7109375" style="4" customWidth="1"/>
    <col min="1037" max="1037" width="11" style="4" customWidth="1"/>
    <col min="1038" max="1038" width="7.85546875" style="4" customWidth="1"/>
    <col min="1039" max="1039" width="9.28515625" style="4" customWidth="1"/>
    <col min="1040" max="1040" width="10.42578125" style="4" customWidth="1"/>
    <col min="1041" max="1041" width="7" style="4" customWidth="1"/>
    <col min="1042" max="1042" width="9.85546875" style="4" customWidth="1"/>
    <col min="1043" max="1043" width="7.85546875" style="4" customWidth="1"/>
    <col min="1044" max="1044" width="23.5703125" style="4" customWidth="1"/>
    <col min="1045" max="1045" width="33.85546875" style="4" customWidth="1"/>
    <col min="1046" max="1047" width="11.5703125" style="4" customWidth="1"/>
    <col min="1048" max="1048" width="23.5703125" style="4" customWidth="1"/>
    <col min="1049" max="1279" width="11" style="4" customWidth="1"/>
    <col min="1280" max="1280" width="11" style="4"/>
    <col min="1281" max="1281" width="28.140625" style="4" customWidth="1"/>
    <col min="1282" max="1282" width="6.42578125" style="4" customWidth="1"/>
    <col min="1283" max="1284" width="7.5703125" style="4" customWidth="1"/>
    <col min="1285" max="1285" width="9.85546875" style="4" customWidth="1"/>
    <col min="1286" max="1286" width="7.7109375" style="4" customWidth="1"/>
    <col min="1287" max="1287" width="7.85546875" style="4" customWidth="1"/>
    <col min="1288" max="1288" width="6.42578125" style="4" customWidth="1"/>
    <col min="1289" max="1289" width="9.28515625" style="4" customWidth="1"/>
    <col min="1290" max="1290" width="27" style="4" customWidth="1"/>
    <col min="1291" max="1291" width="7.5703125" style="4" customWidth="1"/>
    <col min="1292" max="1292" width="8.7109375" style="4" customWidth="1"/>
    <col min="1293" max="1293" width="11" style="4" customWidth="1"/>
    <col min="1294" max="1294" width="7.85546875" style="4" customWidth="1"/>
    <col min="1295" max="1295" width="9.28515625" style="4" customWidth="1"/>
    <col min="1296" max="1296" width="10.42578125" style="4" customWidth="1"/>
    <col min="1297" max="1297" width="7" style="4" customWidth="1"/>
    <col min="1298" max="1298" width="9.85546875" style="4" customWidth="1"/>
    <col min="1299" max="1299" width="7.85546875" style="4" customWidth="1"/>
    <col min="1300" max="1300" width="23.5703125" style="4" customWidth="1"/>
    <col min="1301" max="1301" width="33.85546875" style="4" customWidth="1"/>
    <col min="1302" max="1303" width="11.5703125" style="4" customWidth="1"/>
    <col min="1304" max="1304" width="23.5703125" style="4" customWidth="1"/>
    <col min="1305" max="1535" width="11" style="4" customWidth="1"/>
    <col min="1536" max="1536" width="11" style="4"/>
    <col min="1537" max="1537" width="28.140625" style="4" customWidth="1"/>
    <col min="1538" max="1538" width="6.42578125" style="4" customWidth="1"/>
    <col min="1539" max="1540" width="7.5703125" style="4" customWidth="1"/>
    <col min="1541" max="1541" width="9.85546875" style="4" customWidth="1"/>
    <col min="1542" max="1542" width="7.7109375" style="4" customWidth="1"/>
    <col min="1543" max="1543" width="7.85546875" style="4" customWidth="1"/>
    <col min="1544" max="1544" width="6.42578125" style="4" customWidth="1"/>
    <col min="1545" max="1545" width="9.28515625" style="4" customWidth="1"/>
    <col min="1546" max="1546" width="27" style="4" customWidth="1"/>
    <col min="1547" max="1547" width="7.5703125" style="4" customWidth="1"/>
    <col min="1548" max="1548" width="8.7109375" style="4" customWidth="1"/>
    <col min="1549" max="1549" width="11" style="4" customWidth="1"/>
    <col min="1550" max="1550" width="7.85546875" style="4" customWidth="1"/>
    <col min="1551" max="1551" width="9.28515625" style="4" customWidth="1"/>
    <col min="1552" max="1552" width="10.42578125" style="4" customWidth="1"/>
    <col min="1553" max="1553" width="7" style="4" customWidth="1"/>
    <col min="1554" max="1554" width="9.85546875" style="4" customWidth="1"/>
    <col min="1555" max="1555" width="7.85546875" style="4" customWidth="1"/>
    <col min="1556" max="1556" width="23.5703125" style="4" customWidth="1"/>
    <col min="1557" max="1557" width="33.85546875" style="4" customWidth="1"/>
    <col min="1558" max="1559" width="11.5703125" style="4" customWidth="1"/>
    <col min="1560" max="1560" width="23.5703125" style="4" customWidth="1"/>
    <col min="1561" max="1791" width="11" style="4" customWidth="1"/>
    <col min="1792" max="1792" width="11" style="4"/>
    <col min="1793" max="1793" width="28.140625" style="4" customWidth="1"/>
    <col min="1794" max="1794" width="6.42578125" style="4" customWidth="1"/>
    <col min="1795" max="1796" width="7.5703125" style="4" customWidth="1"/>
    <col min="1797" max="1797" width="9.85546875" style="4" customWidth="1"/>
    <col min="1798" max="1798" width="7.7109375" style="4" customWidth="1"/>
    <col min="1799" max="1799" width="7.85546875" style="4" customWidth="1"/>
    <col min="1800" max="1800" width="6.42578125" style="4" customWidth="1"/>
    <col min="1801" max="1801" width="9.28515625" style="4" customWidth="1"/>
    <col min="1802" max="1802" width="27" style="4" customWidth="1"/>
    <col min="1803" max="1803" width="7.5703125" style="4" customWidth="1"/>
    <col min="1804" max="1804" width="8.7109375" style="4" customWidth="1"/>
    <col min="1805" max="1805" width="11" style="4" customWidth="1"/>
    <col min="1806" max="1806" width="7.85546875" style="4" customWidth="1"/>
    <col min="1807" max="1807" width="9.28515625" style="4" customWidth="1"/>
    <col min="1808" max="1808" width="10.42578125" style="4" customWidth="1"/>
    <col min="1809" max="1809" width="7" style="4" customWidth="1"/>
    <col min="1810" max="1810" width="9.85546875" style="4" customWidth="1"/>
    <col min="1811" max="1811" width="7.85546875" style="4" customWidth="1"/>
    <col min="1812" max="1812" width="23.5703125" style="4" customWidth="1"/>
    <col min="1813" max="1813" width="33.85546875" style="4" customWidth="1"/>
    <col min="1814" max="1815" width="11.5703125" style="4" customWidth="1"/>
    <col min="1816" max="1816" width="23.5703125" style="4" customWidth="1"/>
    <col min="1817" max="2047" width="11" style="4" customWidth="1"/>
    <col min="2048" max="2048" width="11" style="4"/>
    <col min="2049" max="2049" width="28.140625" style="4" customWidth="1"/>
    <col min="2050" max="2050" width="6.42578125" style="4" customWidth="1"/>
    <col min="2051" max="2052" width="7.5703125" style="4" customWidth="1"/>
    <col min="2053" max="2053" width="9.85546875" style="4" customWidth="1"/>
    <col min="2054" max="2054" width="7.7109375" style="4" customWidth="1"/>
    <col min="2055" max="2055" width="7.85546875" style="4" customWidth="1"/>
    <col min="2056" max="2056" width="6.42578125" style="4" customWidth="1"/>
    <col min="2057" max="2057" width="9.28515625" style="4" customWidth="1"/>
    <col min="2058" max="2058" width="27" style="4" customWidth="1"/>
    <col min="2059" max="2059" width="7.5703125" style="4" customWidth="1"/>
    <col min="2060" max="2060" width="8.7109375" style="4" customWidth="1"/>
    <col min="2061" max="2061" width="11" style="4" customWidth="1"/>
    <col min="2062" max="2062" width="7.85546875" style="4" customWidth="1"/>
    <col min="2063" max="2063" width="9.28515625" style="4" customWidth="1"/>
    <col min="2064" max="2064" width="10.42578125" style="4" customWidth="1"/>
    <col min="2065" max="2065" width="7" style="4" customWidth="1"/>
    <col min="2066" max="2066" width="9.85546875" style="4" customWidth="1"/>
    <col min="2067" max="2067" width="7.85546875" style="4" customWidth="1"/>
    <col min="2068" max="2068" width="23.5703125" style="4" customWidth="1"/>
    <col min="2069" max="2069" width="33.85546875" style="4" customWidth="1"/>
    <col min="2070" max="2071" width="11.5703125" style="4" customWidth="1"/>
    <col min="2072" max="2072" width="23.5703125" style="4" customWidth="1"/>
    <col min="2073" max="2303" width="11" style="4" customWidth="1"/>
    <col min="2304" max="2304" width="11" style="4"/>
    <col min="2305" max="2305" width="28.140625" style="4" customWidth="1"/>
    <col min="2306" max="2306" width="6.42578125" style="4" customWidth="1"/>
    <col min="2307" max="2308" width="7.5703125" style="4" customWidth="1"/>
    <col min="2309" max="2309" width="9.85546875" style="4" customWidth="1"/>
    <col min="2310" max="2310" width="7.7109375" style="4" customWidth="1"/>
    <col min="2311" max="2311" width="7.85546875" style="4" customWidth="1"/>
    <col min="2312" max="2312" width="6.42578125" style="4" customWidth="1"/>
    <col min="2313" max="2313" width="9.28515625" style="4" customWidth="1"/>
    <col min="2314" max="2314" width="27" style="4" customWidth="1"/>
    <col min="2315" max="2315" width="7.5703125" style="4" customWidth="1"/>
    <col min="2316" max="2316" width="8.7109375" style="4" customWidth="1"/>
    <col min="2317" max="2317" width="11" style="4" customWidth="1"/>
    <col min="2318" max="2318" width="7.85546875" style="4" customWidth="1"/>
    <col min="2319" max="2319" width="9.28515625" style="4" customWidth="1"/>
    <col min="2320" max="2320" width="10.42578125" style="4" customWidth="1"/>
    <col min="2321" max="2321" width="7" style="4" customWidth="1"/>
    <col min="2322" max="2322" width="9.85546875" style="4" customWidth="1"/>
    <col min="2323" max="2323" width="7.85546875" style="4" customWidth="1"/>
    <col min="2324" max="2324" width="23.5703125" style="4" customWidth="1"/>
    <col min="2325" max="2325" width="33.85546875" style="4" customWidth="1"/>
    <col min="2326" max="2327" width="11.5703125" style="4" customWidth="1"/>
    <col min="2328" max="2328" width="23.5703125" style="4" customWidth="1"/>
    <col min="2329" max="2559" width="11" style="4" customWidth="1"/>
    <col min="2560" max="2560" width="11" style="4"/>
    <col min="2561" max="2561" width="28.140625" style="4" customWidth="1"/>
    <col min="2562" max="2562" width="6.42578125" style="4" customWidth="1"/>
    <col min="2563" max="2564" width="7.5703125" style="4" customWidth="1"/>
    <col min="2565" max="2565" width="9.85546875" style="4" customWidth="1"/>
    <col min="2566" max="2566" width="7.7109375" style="4" customWidth="1"/>
    <col min="2567" max="2567" width="7.85546875" style="4" customWidth="1"/>
    <col min="2568" max="2568" width="6.42578125" style="4" customWidth="1"/>
    <col min="2569" max="2569" width="9.28515625" style="4" customWidth="1"/>
    <col min="2570" max="2570" width="27" style="4" customWidth="1"/>
    <col min="2571" max="2571" width="7.5703125" style="4" customWidth="1"/>
    <col min="2572" max="2572" width="8.7109375" style="4" customWidth="1"/>
    <col min="2573" max="2573" width="11" style="4" customWidth="1"/>
    <col min="2574" max="2574" width="7.85546875" style="4" customWidth="1"/>
    <col min="2575" max="2575" width="9.28515625" style="4" customWidth="1"/>
    <col min="2576" max="2576" width="10.42578125" style="4" customWidth="1"/>
    <col min="2577" max="2577" width="7" style="4" customWidth="1"/>
    <col min="2578" max="2578" width="9.85546875" style="4" customWidth="1"/>
    <col min="2579" max="2579" width="7.85546875" style="4" customWidth="1"/>
    <col min="2580" max="2580" width="23.5703125" style="4" customWidth="1"/>
    <col min="2581" max="2581" width="33.85546875" style="4" customWidth="1"/>
    <col min="2582" max="2583" width="11.5703125" style="4" customWidth="1"/>
    <col min="2584" max="2584" width="23.5703125" style="4" customWidth="1"/>
    <col min="2585" max="2815" width="11" style="4" customWidth="1"/>
    <col min="2816" max="2816" width="11" style="4"/>
    <col min="2817" max="2817" width="28.140625" style="4" customWidth="1"/>
    <col min="2818" max="2818" width="6.42578125" style="4" customWidth="1"/>
    <col min="2819" max="2820" width="7.5703125" style="4" customWidth="1"/>
    <col min="2821" max="2821" width="9.85546875" style="4" customWidth="1"/>
    <col min="2822" max="2822" width="7.7109375" style="4" customWidth="1"/>
    <col min="2823" max="2823" width="7.85546875" style="4" customWidth="1"/>
    <col min="2824" max="2824" width="6.42578125" style="4" customWidth="1"/>
    <col min="2825" max="2825" width="9.28515625" style="4" customWidth="1"/>
    <col min="2826" max="2826" width="27" style="4" customWidth="1"/>
    <col min="2827" max="2827" width="7.5703125" style="4" customWidth="1"/>
    <col min="2828" max="2828" width="8.7109375" style="4" customWidth="1"/>
    <col min="2829" max="2829" width="11" style="4" customWidth="1"/>
    <col min="2830" max="2830" width="7.85546875" style="4" customWidth="1"/>
    <col min="2831" max="2831" width="9.28515625" style="4" customWidth="1"/>
    <col min="2832" max="2832" width="10.42578125" style="4" customWidth="1"/>
    <col min="2833" max="2833" width="7" style="4" customWidth="1"/>
    <col min="2834" max="2834" width="9.85546875" style="4" customWidth="1"/>
    <col min="2835" max="2835" width="7.85546875" style="4" customWidth="1"/>
    <col min="2836" max="2836" width="23.5703125" style="4" customWidth="1"/>
    <col min="2837" max="2837" width="33.85546875" style="4" customWidth="1"/>
    <col min="2838" max="2839" width="11.5703125" style="4" customWidth="1"/>
    <col min="2840" max="2840" width="23.5703125" style="4" customWidth="1"/>
    <col min="2841" max="3071" width="11" style="4" customWidth="1"/>
    <col min="3072" max="3072" width="11" style="4"/>
    <col min="3073" max="3073" width="28.140625" style="4" customWidth="1"/>
    <col min="3074" max="3074" width="6.42578125" style="4" customWidth="1"/>
    <col min="3075" max="3076" width="7.5703125" style="4" customWidth="1"/>
    <col min="3077" max="3077" width="9.85546875" style="4" customWidth="1"/>
    <col min="3078" max="3078" width="7.7109375" style="4" customWidth="1"/>
    <col min="3079" max="3079" width="7.85546875" style="4" customWidth="1"/>
    <col min="3080" max="3080" width="6.42578125" style="4" customWidth="1"/>
    <col min="3081" max="3081" width="9.28515625" style="4" customWidth="1"/>
    <col min="3082" max="3082" width="27" style="4" customWidth="1"/>
    <col min="3083" max="3083" width="7.5703125" style="4" customWidth="1"/>
    <col min="3084" max="3084" width="8.7109375" style="4" customWidth="1"/>
    <col min="3085" max="3085" width="11" style="4" customWidth="1"/>
    <col min="3086" max="3086" width="7.85546875" style="4" customWidth="1"/>
    <col min="3087" max="3087" width="9.28515625" style="4" customWidth="1"/>
    <col min="3088" max="3088" width="10.42578125" style="4" customWidth="1"/>
    <col min="3089" max="3089" width="7" style="4" customWidth="1"/>
    <col min="3090" max="3090" width="9.85546875" style="4" customWidth="1"/>
    <col min="3091" max="3091" width="7.85546875" style="4" customWidth="1"/>
    <col min="3092" max="3092" width="23.5703125" style="4" customWidth="1"/>
    <col min="3093" max="3093" width="33.85546875" style="4" customWidth="1"/>
    <col min="3094" max="3095" width="11.5703125" style="4" customWidth="1"/>
    <col min="3096" max="3096" width="23.5703125" style="4" customWidth="1"/>
    <col min="3097" max="3327" width="11" style="4" customWidth="1"/>
    <col min="3328" max="3328" width="11" style="4"/>
    <col min="3329" max="3329" width="28.140625" style="4" customWidth="1"/>
    <col min="3330" max="3330" width="6.42578125" style="4" customWidth="1"/>
    <col min="3331" max="3332" width="7.5703125" style="4" customWidth="1"/>
    <col min="3333" max="3333" width="9.85546875" style="4" customWidth="1"/>
    <col min="3334" max="3334" width="7.7109375" style="4" customWidth="1"/>
    <col min="3335" max="3335" width="7.85546875" style="4" customWidth="1"/>
    <col min="3336" max="3336" width="6.42578125" style="4" customWidth="1"/>
    <col min="3337" max="3337" width="9.28515625" style="4" customWidth="1"/>
    <col min="3338" max="3338" width="27" style="4" customWidth="1"/>
    <col min="3339" max="3339" width="7.5703125" style="4" customWidth="1"/>
    <col min="3340" max="3340" width="8.7109375" style="4" customWidth="1"/>
    <col min="3341" max="3341" width="11" style="4" customWidth="1"/>
    <col min="3342" max="3342" width="7.85546875" style="4" customWidth="1"/>
    <col min="3343" max="3343" width="9.28515625" style="4" customWidth="1"/>
    <col min="3344" max="3344" width="10.42578125" style="4" customWidth="1"/>
    <col min="3345" max="3345" width="7" style="4" customWidth="1"/>
    <col min="3346" max="3346" width="9.85546875" style="4" customWidth="1"/>
    <col min="3347" max="3347" width="7.85546875" style="4" customWidth="1"/>
    <col min="3348" max="3348" width="23.5703125" style="4" customWidth="1"/>
    <col min="3349" max="3349" width="33.85546875" style="4" customWidth="1"/>
    <col min="3350" max="3351" width="11.5703125" style="4" customWidth="1"/>
    <col min="3352" max="3352" width="23.5703125" style="4" customWidth="1"/>
    <col min="3353" max="3583" width="11" style="4" customWidth="1"/>
    <col min="3584" max="3584" width="11" style="4"/>
    <col min="3585" max="3585" width="28.140625" style="4" customWidth="1"/>
    <col min="3586" max="3586" width="6.42578125" style="4" customWidth="1"/>
    <col min="3587" max="3588" width="7.5703125" style="4" customWidth="1"/>
    <col min="3589" max="3589" width="9.85546875" style="4" customWidth="1"/>
    <col min="3590" max="3590" width="7.7109375" style="4" customWidth="1"/>
    <col min="3591" max="3591" width="7.85546875" style="4" customWidth="1"/>
    <col min="3592" max="3592" width="6.42578125" style="4" customWidth="1"/>
    <col min="3593" max="3593" width="9.28515625" style="4" customWidth="1"/>
    <col min="3594" max="3594" width="27" style="4" customWidth="1"/>
    <col min="3595" max="3595" width="7.5703125" style="4" customWidth="1"/>
    <col min="3596" max="3596" width="8.7109375" style="4" customWidth="1"/>
    <col min="3597" max="3597" width="11" style="4" customWidth="1"/>
    <col min="3598" max="3598" width="7.85546875" style="4" customWidth="1"/>
    <col min="3599" max="3599" width="9.28515625" style="4" customWidth="1"/>
    <col min="3600" max="3600" width="10.42578125" style="4" customWidth="1"/>
    <col min="3601" max="3601" width="7" style="4" customWidth="1"/>
    <col min="3602" max="3602" width="9.85546875" style="4" customWidth="1"/>
    <col min="3603" max="3603" width="7.85546875" style="4" customWidth="1"/>
    <col min="3604" max="3604" width="23.5703125" style="4" customWidth="1"/>
    <col min="3605" max="3605" width="33.85546875" style="4" customWidth="1"/>
    <col min="3606" max="3607" width="11.5703125" style="4" customWidth="1"/>
    <col min="3608" max="3608" width="23.5703125" style="4" customWidth="1"/>
    <col min="3609" max="3839" width="11" style="4" customWidth="1"/>
    <col min="3840" max="3840" width="11" style="4"/>
    <col min="3841" max="3841" width="28.140625" style="4" customWidth="1"/>
    <col min="3842" max="3842" width="6.42578125" style="4" customWidth="1"/>
    <col min="3843" max="3844" width="7.5703125" style="4" customWidth="1"/>
    <col min="3845" max="3845" width="9.85546875" style="4" customWidth="1"/>
    <col min="3846" max="3846" width="7.7109375" style="4" customWidth="1"/>
    <col min="3847" max="3847" width="7.85546875" style="4" customWidth="1"/>
    <col min="3848" max="3848" width="6.42578125" style="4" customWidth="1"/>
    <col min="3849" max="3849" width="9.28515625" style="4" customWidth="1"/>
    <col min="3850" max="3850" width="27" style="4" customWidth="1"/>
    <col min="3851" max="3851" width="7.5703125" style="4" customWidth="1"/>
    <col min="3852" max="3852" width="8.7109375" style="4" customWidth="1"/>
    <col min="3853" max="3853" width="11" style="4" customWidth="1"/>
    <col min="3854" max="3854" width="7.85546875" style="4" customWidth="1"/>
    <col min="3855" max="3855" width="9.28515625" style="4" customWidth="1"/>
    <col min="3856" max="3856" width="10.42578125" style="4" customWidth="1"/>
    <col min="3857" max="3857" width="7" style="4" customWidth="1"/>
    <col min="3858" max="3858" width="9.85546875" style="4" customWidth="1"/>
    <col min="3859" max="3859" width="7.85546875" style="4" customWidth="1"/>
    <col min="3860" max="3860" width="23.5703125" style="4" customWidth="1"/>
    <col min="3861" max="3861" width="33.85546875" style="4" customWidth="1"/>
    <col min="3862" max="3863" width="11.5703125" style="4" customWidth="1"/>
    <col min="3864" max="3864" width="23.5703125" style="4" customWidth="1"/>
    <col min="3865" max="4095" width="11" style="4" customWidth="1"/>
    <col min="4096" max="4096" width="11" style="4"/>
    <col min="4097" max="4097" width="28.140625" style="4" customWidth="1"/>
    <col min="4098" max="4098" width="6.42578125" style="4" customWidth="1"/>
    <col min="4099" max="4100" width="7.5703125" style="4" customWidth="1"/>
    <col min="4101" max="4101" width="9.85546875" style="4" customWidth="1"/>
    <col min="4102" max="4102" width="7.7109375" style="4" customWidth="1"/>
    <col min="4103" max="4103" width="7.85546875" style="4" customWidth="1"/>
    <col min="4104" max="4104" width="6.42578125" style="4" customWidth="1"/>
    <col min="4105" max="4105" width="9.28515625" style="4" customWidth="1"/>
    <col min="4106" max="4106" width="27" style="4" customWidth="1"/>
    <col min="4107" max="4107" width="7.5703125" style="4" customWidth="1"/>
    <col min="4108" max="4108" width="8.7109375" style="4" customWidth="1"/>
    <col min="4109" max="4109" width="11" style="4" customWidth="1"/>
    <col min="4110" max="4110" width="7.85546875" style="4" customWidth="1"/>
    <col min="4111" max="4111" width="9.28515625" style="4" customWidth="1"/>
    <col min="4112" max="4112" width="10.42578125" style="4" customWidth="1"/>
    <col min="4113" max="4113" width="7" style="4" customWidth="1"/>
    <col min="4114" max="4114" width="9.85546875" style="4" customWidth="1"/>
    <col min="4115" max="4115" width="7.85546875" style="4" customWidth="1"/>
    <col min="4116" max="4116" width="23.5703125" style="4" customWidth="1"/>
    <col min="4117" max="4117" width="33.85546875" style="4" customWidth="1"/>
    <col min="4118" max="4119" width="11.5703125" style="4" customWidth="1"/>
    <col min="4120" max="4120" width="23.5703125" style="4" customWidth="1"/>
    <col min="4121" max="4351" width="11" style="4" customWidth="1"/>
    <col min="4352" max="4352" width="11" style="4"/>
    <col min="4353" max="4353" width="28.140625" style="4" customWidth="1"/>
    <col min="4354" max="4354" width="6.42578125" style="4" customWidth="1"/>
    <col min="4355" max="4356" width="7.5703125" style="4" customWidth="1"/>
    <col min="4357" max="4357" width="9.85546875" style="4" customWidth="1"/>
    <col min="4358" max="4358" width="7.7109375" style="4" customWidth="1"/>
    <col min="4359" max="4359" width="7.85546875" style="4" customWidth="1"/>
    <col min="4360" max="4360" width="6.42578125" style="4" customWidth="1"/>
    <col min="4361" max="4361" width="9.28515625" style="4" customWidth="1"/>
    <col min="4362" max="4362" width="27" style="4" customWidth="1"/>
    <col min="4363" max="4363" width="7.5703125" style="4" customWidth="1"/>
    <col min="4364" max="4364" width="8.7109375" style="4" customWidth="1"/>
    <col min="4365" max="4365" width="11" style="4" customWidth="1"/>
    <col min="4366" max="4366" width="7.85546875" style="4" customWidth="1"/>
    <col min="4367" max="4367" width="9.28515625" style="4" customWidth="1"/>
    <col min="4368" max="4368" width="10.42578125" style="4" customWidth="1"/>
    <col min="4369" max="4369" width="7" style="4" customWidth="1"/>
    <col min="4370" max="4370" width="9.85546875" style="4" customWidth="1"/>
    <col min="4371" max="4371" width="7.85546875" style="4" customWidth="1"/>
    <col min="4372" max="4372" width="23.5703125" style="4" customWidth="1"/>
    <col min="4373" max="4373" width="33.85546875" style="4" customWidth="1"/>
    <col min="4374" max="4375" width="11.5703125" style="4" customWidth="1"/>
    <col min="4376" max="4376" width="23.5703125" style="4" customWidth="1"/>
    <col min="4377" max="4607" width="11" style="4" customWidth="1"/>
    <col min="4608" max="4608" width="11" style="4"/>
    <col min="4609" max="4609" width="28.140625" style="4" customWidth="1"/>
    <col min="4610" max="4610" width="6.42578125" style="4" customWidth="1"/>
    <col min="4611" max="4612" width="7.5703125" style="4" customWidth="1"/>
    <col min="4613" max="4613" width="9.85546875" style="4" customWidth="1"/>
    <col min="4614" max="4614" width="7.7109375" style="4" customWidth="1"/>
    <col min="4615" max="4615" width="7.85546875" style="4" customWidth="1"/>
    <col min="4616" max="4616" width="6.42578125" style="4" customWidth="1"/>
    <col min="4617" max="4617" width="9.28515625" style="4" customWidth="1"/>
    <col min="4618" max="4618" width="27" style="4" customWidth="1"/>
    <col min="4619" max="4619" width="7.5703125" style="4" customWidth="1"/>
    <col min="4620" max="4620" width="8.7109375" style="4" customWidth="1"/>
    <col min="4621" max="4621" width="11" style="4" customWidth="1"/>
    <col min="4622" max="4622" width="7.85546875" style="4" customWidth="1"/>
    <col min="4623" max="4623" width="9.28515625" style="4" customWidth="1"/>
    <col min="4624" max="4624" width="10.42578125" style="4" customWidth="1"/>
    <col min="4625" max="4625" width="7" style="4" customWidth="1"/>
    <col min="4626" max="4626" width="9.85546875" style="4" customWidth="1"/>
    <col min="4627" max="4627" width="7.85546875" style="4" customWidth="1"/>
    <col min="4628" max="4628" width="23.5703125" style="4" customWidth="1"/>
    <col min="4629" max="4629" width="33.85546875" style="4" customWidth="1"/>
    <col min="4630" max="4631" width="11.5703125" style="4" customWidth="1"/>
    <col min="4632" max="4632" width="23.5703125" style="4" customWidth="1"/>
    <col min="4633" max="4863" width="11" style="4" customWidth="1"/>
    <col min="4864" max="4864" width="11" style="4"/>
    <col min="4865" max="4865" width="28.140625" style="4" customWidth="1"/>
    <col min="4866" max="4866" width="6.42578125" style="4" customWidth="1"/>
    <col min="4867" max="4868" width="7.5703125" style="4" customWidth="1"/>
    <col min="4869" max="4869" width="9.85546875" style="4" customWidth="1"/>
    <col min="4870" max="4870" width="7.7109375" style="4" customWidth="1"/>
    <col min="4871" max="4871" width="7.85546875" style="4" customWidth="1"/>
    <col min="4872" max="4872" width="6.42578125" style="4" customWidth="1"/>
    <col min="4873" max="4873" width="9.28515625" style="4" customWidth="1"/>
    <col min="4874" max="4874" width="27" style="4" customWidth="1"/>
    <col min="4875" max="4875" width="7.5703125" style="4" customWidth="1"/>
    <col min="4876" max="4876" width="8.7109375" style="4" customWidth="1"/>
    <col min="4877" max="4877" width="11" style="4" customWidth="1"/>
    <col min="4878" max="4878" width="7.85546875" style="4" customWidth="1"/>
    <col min="4879" max="4879" width="9.28515625" style="4" customWidth="1"/>
    <col min="4880" max="4880" width="10.42578125" style="4" customWidth="1"/>
    <col min="4881" max="4881" width="7" style="4" customWidth="1"/>
    <col min="4882" max="4882" width="9.85546875" style="4" customWidth="1"/>
    <col min="4883" max="4883" width="7.85546875" style="4" customWidth="1"/>
    <col min="4884" max="4884" width="23.5703125" style="4" customWidth="1"/>
    <col min="4885" max="4885" width="33.85546875" style="4" customWidth="1"/>
    <col min="4886" max="4887" width="11.5703125" style="4" customWidth="1"/>
    <col min="4888" max="4888" width="23.5703125" style="4" customWidth="1"/>
    <col min="4889" max="5119" width="11" style="4" customWidth="1"/>
    <col min="5120" max="5120" width="11" style="4"/>
    <col min="5121" max="5121" width="28.140625" style="4" customWidth="1"/>
    <col min="5122" max="5122" width="6.42578125" style="4" customWidth="1"/>
    <col min="5123" max="5124" width="7.5703125" style="4" customWidth="1"/>
    <col min="5125" max="5125" width="9.85546875" style="4" customWidth="1"/>
    <col min="5126" max="5126" width="7.7109375" style="4" customWidth="1"/>
    <col min="5127" max="5127" width="7.85546875" style="4" customWidth="1"/>
    <col min="5128" max="5128" width="6.42578125" style="4" customWidth="1"/>
    <col min="5129" max="5129" width="9.28515625" style="4" customWidth="1"/>
    <col min="5130" max="5130" width="27" style="4" customWidth="1"/>
    <col min="5131" max="5131" width="7.5703125" style="4" customWidth="1"/>
    <col min="5132" max="5132" width="8.7109375" style="4" customWidth="1"/>
    <col min="5133" max="5133" width="11" style="4" customWidth="1"/>
    <col min="5134" max="5134" width="7.85546875" style="4" customWidth="1"/>
    <col min="5135" max="5135" width="9.28515625" style="4" customWidth="1"/>
    <col min="5136" max="5136" width="10.42578125" style="4" customWidth="1"/>
    <col min="5137" max="5137" width="7" style="4" customWidth="1"/>
    <col min="5138" max="5138" width="9.85546875" style="4" customWidth="1"/>
    <col min="5139" max="5139" width="7.85546875" style="4" customWidth="1"/>
    <col min="5140" max="5140" width="23.5703125" style="4" customWidth="1"/>
    <col min="5141" max="5141" width="33.85546875" style="4" customWidth="1"/>
    <col min="5142" max="5143" width="11.5703125" style="4" customWidth="1"/>
    <col min="5144" max="5144" width="23.5703125" style="4" customWidth="1"/>
    <col min="5145" max="5375" width="11" style="4" customWidth="1"/>
    <col min="5376" max="5376" width="11" style="4"/>
    <col min="5377" max="5377" width="28.140625" style="4" customWidth="1"/>
    <col min="5378" max="5378" width="6.42578125" style="4" customWidth="1"/>
    <col min="5379" max="5380" width="7.5703125" style="4" customWidth="1"/>
    <col min="5381" max="5381" width="9.85546875" style="4" customWidth="1"/>
    <col min="5382" max="5382" width="7.7109375" style="4" customWidth="1"/>
    <col min="5383" max="5383" width="7.85546875" style="4" customWidth="1"/>
    <col min="5384" max="5384" width="6.42578125" style="4" customWidth="1"/>
    <col min="5385" max="5385" width="9.28515625" style="4" customWidth="1"/>
    <col min="5386" max="5386" width="27" style="4" customWidth="1"/>
    <col min="5387" max="5387" width="7.5703125" style="4" customWidth="1"/>
    <col min="5388" max="5388" width="8.7109375" style="4" customWidth="1"/>
    <col min="5389" max="5389" width="11" style="4" customWidth="1"/>
    <col min="5390" max="5390" width="7.85546875" style="4" customWidth="1"/>
    <col min="5391" max="5391" width="9.28515625" style="4" customWidth="1"/>
    <col min="5392" max="5392" width="10.42578125" style="4" customWidth="1"/>
    <col min="5393" max="5393" width="7" style="4" customWidth="1"/>
    <col min="5394" max="5394" width="9.85546875" style="4" customWidth="1"/>
    <col min="5395" max="5395" width="7.85546875" style="4" customWidth="1"/>
    <col min="5396" max="5396" width="23.5703125" style="4" customWidth="1"/>
    <col min="5397" max="5397" width="33.85546875" style="4" customWidth="1"/>
    <col min="5398" max="5399" width="11.5703125" style="4" customWidth="1"/>
    <col min="5400" max="5400" width="23.5703125" style="4" customWidth="1"/>
    <col min="5401" max="5631" width="11" style="4" customWidth="1"/>
    <col min="5632" max="5632" width="11" style="4"/>
    <col min="5633" max="5633" width="28.140625" style="4" customWidth="1"/>
    <col min="5634" max="5634" width="6.42578125" style="4" customWidth="1"/>
    <col min="5635" max="5636" width="7.5703125" style="4" customWidth="1"/>
    <col min="5637" max="5637" width="9.85546875" style="4" customWidth="1"/>
    <col min="5638" max="5638" width="7.7109375" style="4" customWidth="1"/>
    <col min="5639" max="5639" width="7.85546875" style="4" customWidth="1"/>
    <col min="5640" max="5640" width="6.42578125" style="4" customWidth="1"/>
    <col min="5641" max="5641" width="9.28515625" style="4" customWidth="1"/>
    <col min="5642" max="5642" width="27" style="4" customWidth="1"/>
    <col min="5643" max="5643" width="7.5703125" style="4" customWidth="1"/>
    <col min="5644" max="5644" width="8.7109375" style="4" customWidth="1"/>
    <col min="5645" max="5645" width="11" style="4" customWidth="1"/>
    <col min="5646" max="5646" width="7.85546875" style="4" customWidth="1"/>
    <col min="5647" max="5647" width="9.28515625" style="4" customWidth="1"/>
    <col min="5648" max="5648" width="10.42578125" style="4" customWidth="1"/>
    <col min="5649" max="5649" width="7" style="4" customWidth="1"/>
    <col min="5650" max="5650" width="9.85546875" style="4" customWidth="1"/>
    <col min="5651" max="5651" width="7.85546875" style="4" customWidth="1"/>
    <col min="5652" max="5652" width="23.5703125" style="4" customWidth="1"/>
    <col min="5653" max="5653" width="33.85546875" style="4" customWidth="1"/>
    <col min="5654" max="5655" width="11.5703125" style="4" customWidth="1"/>
    <col min="5656" max="5656" width="23.5703125" style="4" customWidth="1"/>
    <col min="5657" max="5887" width="11" style="4" customWidth="1"/>
    <col min="5888" max="5888" width="11" style="4"/>
    <col min="5889" max="5889" width="28.140625" style="4" customWidth="1"/>
    <col min="5890" max="5890" width="6.42578125" style="4" customWidth="1"/>
    <col min="5891" max="5892" width="7.5703125" style="4" customWidth="1"/>
    <col min="5893" max="5893" width="9.85546875" style="4" customWidth="1"/>
    <col min="5894" max="5894" width="7.7109375" style="4" customWidth="1"/>
    <col min="5895" max="5895" width="7.85546875" style="4" customWidth="1"/>
    <col min="5896" max="5896" width="6.42578125" style="4" customWidth="1"/>
    <col min="5897" max="5897" width="9.28515625" style="4" customWidth="1"/>
    <col min="5898" max="5898" width="27" style="4" customWidth="1"/>
    <col min="5899" max="5899" width="7.5703125" style="4" customWidth="1"/>
    <col min="5900" max="5900" width="8.7109375" style="4" customWidth="1"/>
    <col min="5901" max="5901" width="11" style="4" customWidth="1"/>
    <col min="5902" max="5902" width="7.85546875" style="4" customWidth="1"/>
    <col min="5903" max="5903" width="9.28515625" style="4" customWidth="1"/>
    <col min="5904" max="5904" width="10.42578125" style="4" customWidth="1"/>
    <col min="5905" max="5905" width="7" style="4" customWidth="1"/>
    <col min="5906" max="5906" width="9.85546875" style="4" customWidth="1"/>
    <col min="5907" max="5907" width="7.85546875" style="4" customWidth="1"/>
    <col min="5908" max="5908" width="23.5703125" style="4" customWidth="1"/>
    <col min="5909" max="5909" width="33.85546875" style="4" customWidth="1"/>
    <col min="5910" max="5911" width="11.5703125" style="4" customWidth="1"/>
    <col min="5912" max="5912" width="23.5703125" style="4" customWidth="1"/>
    <col min="5913" max="6143" width="11" style="4" customWidth="1"/>
    <col min="6144" max="6144" width="11" style="4"/>
    <col min="6145" max="6145" width="28.140625" style="4" customWidth="1"/>
    <col min="6146" max="6146" width="6.42578125" style="4" customWidth="1"/>
    <col min="6147" max="6148" width="7.5703125" style="4" customWidth="1"/>
    <col min="6149" max="6149" width="9.85546875" style="4" customWidth="1"/>
    <col min="6150" max="6150" width="7.7109375" style="4" customWidth="1"/>
    <col min="6151" max="6151" width="7.85546875" style="4" customWidth="1"/>
    <col min="6152" max="6152" width="6.42578125" style="4" customWidth="1"/>
    <col min="6153" max="6153" width="9.28515625" style="4" customWidth="1"/>
    <col min="6154" max="6154" width="27" style="4" customWidth="1"/>
    <col min="6155" max="6155" width="7.5703125" style="4" customWidth="1"/>
    <col min="6156" max="6156" width="8.7109375" style="4" customWidth="1"/>
    <col min="6157" max="6157" width="11" style="4" customWidth="1"/>
    <col min="6158" max="6158" width="7.85546875" style="4" customWidth="1"/>
    <col min="6159" max="6159" width="9.28515625" style="4" customWidth="1"/>
    <col min="6160" max="6160" width="10.42578125" style="4" customWidth="1"/>
    <col min="6161" max="6161" width="7" style="4" customWidth="1"/>
    <col min="6162" max="6162" width="9.85546875" style="4" customWidth="1"/>
    <col min="6163" max="6163" width="7.85546875" style="4" customWidth="1"/>
    <col min="6164" max="6164" width="23.5703125" style="4" customWidth="1"/>
    <col min="6165" max="6165" width="33.85546875" style="4" customWidth="1"/>
    <col min="6166" max="6167" width="11.5703125" style="4" customWidth="1"/>
    <col min="6168" max="6168" width="23.5703125" style="4" customWidth="1"/>
    <col min="6169" max="6399" width="11" style="4" customWidth="1"/>
    <col min="6400" max="6400" width="11" style="4"/>
    <col min="6401" max="6401" width="28.140625" style="4" customWidth="1"/>
    <col min="6402" max="6402" width="6.42578125" style="4" customWidth="1"/>
    <col min="6403" max="6404" width="7.5703125" style="4" customWidth="1"/>
    <col min="6405" max="6405" width="9.85546875" style="4" customWidth="1"/>
    <col min="6406" max="6406" width="7.7109375" style="4" customWidth="1"/>
    <col min="6407" max="6407" width="7.85546875" style="4" customWidth="1"/>
    <col min="6408" max="6408" width="6.42578125" style="4" customWidth="1"/>
    <col min="6409" max="6409" width="9.28515625" style="4" customWidth="1"/>
    <col min="6410" max="6410" width="27" style="4" customWidth="1"/>
    <col min="6411" max="6411" width="7.5703125" style="4" customWidth="1"/>
    <col min="6412" max="6412" width="8.7109375" style="4" customWidth="1"/>
    <col min="6413" max="6413" width="11" style="4" customWidth="1"/>
    <col min="6414" max="6414" width="7.85546875" style="4" customWidth="1"/>
    <col min="6415" max="6415" width="9.28515625" style="4" customWidth="1"/>
    <col min="6416" max="6416" width="10.42578125" style="4" customWidth="1"/>
    <col min="6417" max="6417" width="7" style="4" customWidth="1"/>
    <col min="6418" max="6418" width="9.85546875" style="4" customWidth="1"/>
    <col min="6419" max="6419" width="7.85546875" style="4" customWidth="1"/>
    <col min="6420" max="6420" width="23.5703125" style="4" customWidth="1"/>
    <col min="6421" max="6421" width="33.85546875" style="4" customWidth="1"/>
    <col min="6422" max="6423" width="11.5703125" style="4" customWidth="1"/>
    <col min="6424" max="6424" width="23.5703125" style="4" customWidth="1"/>
    <col min="6425" max="6655" width="11" style="4" customWidth="1"/>
    <col min="6656" max="6656" width="11" style="4"/>
    <col min="6657" max="6657" width="28.140625" style="4" customWidth="1"/>
    <col min="6658" max="6658" width="6.42578125" style="4" customWidth="1"/>
    <col min="6659" max="6660" width="7.5703125" style="4" customWidth="1"/>
    <col min="6661" max="6661" width="9.85546875" style="4" customWidth="1"/>
    <col min="6662" max="6662" width="7.7109375" style="4" customWidth="1"/>
    <col min="6663" max="6663" width="7.85546875" style="4" customWidth="1"/>
    <col min="6664" max="6664" width="6.42578125" style="4" customWidth="1"/>
    <col min="6665" max="6665" width="9.28515625" style="4" customWidth="1"/>
    <col min="6666" max="6666" width="27" style="4" customWidth="1"/>
    <col min="6667" max="6667" width="7.5703125" style="4" customWidth="1"/>
    <col min="6668" max="6668" width="8.7109375" style="4" customWidth="1"/>
    <col min="6669" max="6669" width="11" style="4" customWidth="1"/>
    <col min="6670" max="6670" width="7.85546875" style="4" customWidth="1"/>
    <col min="6671" max="6671" width="9.28515625" style="4" customWidth="1"/>
    <col min="6672" max="6672" width="10.42578125" style="4" customWidth="1"/>
    <col min="6673" max="6673" width="7" style="4" customWidth="1"/>
    <col min="6674" max="6674" width="9.85546875" style="4" customWidth="1"/>
    <col min="6675" max="6675" width="7.85546875" style="4" customWidth="1"/>
    <col min="6676" max="6676" width="23.5703125" style="4" customWidth="1"/>
    <col min="6677" max="6677" width="33.85546875" style="4" customWidth="1"/>
    <col min="6678" max="6679" width="11.5703125" style="4" customWidth="1"/>
    <col min="6680" max="6680" width="23.5703125" style="4" customWidth="1"/>
    <col min="6681" max="6911" width="11" style="4" customWidth="1"/>
    <col min="6912" max="6912" width="11" style="4"/>
    <col min="6913" max="6913" width="28.140625" style="4" customWidth="1"/>
    <col min="6914" max="6914" width="6.42578125" style="4" customWidth="1"/>
    <col min="6915" max="6916" width="7.5703125" style="4" customWidth="1"/>
    <col min="6917" max="6917" width="9.85546875" style="4" customWidth="1"/>
    <col min="6918" max="6918" width="7.7109375" style="4" customWidth="1"/>
    <col min="6919" max="6919" width="7.85546875" style="4" customWidth="1"/>
    <col min="6920" max="6920" width="6.42578125" style="4" customWidth="1"/>
    <col min="6921" max="6921" width="9.28515625" style="4" customWidth="1"/>
    <col min="6922" max="6922" width="27" style="4" customWidth="1"/>
    <col min="6923" max="6923" width="7.5703125" style="4" customWidth="1"/>
    <col min="6924" max="6924" width="8.7109375" style="4" customWidth="1"/>
    <col min="6925" max="6925" width="11" style="4" customWidth="1"/>
    <col min="6926" max="6926" width="7.85546875" style="4" customWidth="1"/>
    <col min="6927" max="6927" width="9.28515625" style="4" customWidth="1"/>
    <col min="6928" max="6928" width="10.42578125" style="4" customWidth="1"/>
    <col min="6929" max="6929" width="7" style="4" customWidth="1"/>
    <col min="6930" max="6930" width="9.85546875" style="4" customWidth="1"/>
    <col min="6931" max="6931" width="7.85546875" style="4" customWidth="1"/>
    <col min="6932" max="6932" width="23.5703125" style="4" customWidth="1"/>
    <col min="6933" max="6933" width="33.85546875" style="4" customWidth="1"/>
    <col min="6934" max="6935" width="11.5703125" style="4" customWidth="1"/>
    <col min="6936" max="6936" width="23.5703125" style="4" customWidth="1"/>
    <col min="6937" max="7167" width="11" style="4" customWidth="1"/>
    <col min="7168" max="7168" width="11" style="4"/>
    <col min="7169" max="7169" width="28.140625" style="4" customWidth="1"/>
    <col min="7170" max="7170" width="6.42578125" style="4" customWidth="1"/>
    <col min="7171" max="7172" width="7.5703125" style="4" customWidth="1"/>
    <col min="7173" max="7173" width="9.85546875" style="4" customWidth="1"/>
    <col min="7174" max="7174" width="7.7109375" style="4" customWidth="1"/>
    <col min="7175" max="7175" width="7.85546875" style="4" customWidth="1"/>
    <col min="7176" max="7176" width="6.42578125" style="4" customWidth="1"/>
    <col min="7177" max="7177" width="9.28515625" style="4" customWidth="1"/>
    <col min="7178" max="7178" width="27" style="4" customWidth="1"/>
    <col min="7179" max="7179" width="7.5703125" style="4" customWidth="1"/>
    <col min="7180" max="7180" width="8.7109375" style="4" customWidth="1"/>
    <col min="7181" max="7181" width="11" style="4" customWidth="1"/>
    <col min="7182" max="7182" width="7.85546875" style="4" customWidth="1"/>
    <col min="7183" max="7183" width="9.28515625" style="4" customWidth="1"/>
    <col min="7184" max="7184" width="10.42578125" style="4" customWidth="1"/>
    <col min="7185" max="7185" width="7" style="4" customWidth="1"/>
    <col min="7186" max="7186" width="9.85546875" style="4" customWidth="1"/>
    <col min="7187" max="7187" width="7.85546875" style="4" customWidth="1"/>
    <col min="7188" max="7188" width="23.5703125" style="4" customWidth="1"/>
    <col min="7189" max="7189" width="33.85546875" style="4" customWidth="1"/>
    <col min="7190" max="7191" width="11.5703125" style="4" customWidth="1"/>
    <col min="7192" max="7192" width="23.5703125" style="4" customWidth="1"/>
    <col min="7193" max="7423" width="11" style="4" customWidth="1"/>
    <col min="7424" max="7424" width="11" style="4"/>
    <col min="7425" max="7425" width="28.140625" style="4" customWidth="1"/>
    <col min="7426" max="7426" width="6.42578125" style="4" customWidth="1"/>
    <col min="7427" max="7428" width="7.5703125" style="4" customWidth="1"/>
    <col min="7429" max="7429" width="9.85546875" style="4" customWidth="1"/>
    <col min="7430" max="7430" width="7.7109375" style="4" customWidth="1"/>
    <col min="7431" max="7431" width="7.85546875" style="4" customWidth="1"/>
    <col min="7432" max="7432" width="6.42578125" style="4" customWidth="1"/>
    <col min="7433" max="7433" width="9.28515625" style="4" customWidth="1"/>
    <col min="7434" max="7434" width="27" style="4" customWidth="1"/>
    <col min="7435" max="7435" width="7.5703125" style="4" customWidth="1"/>
    <col min="7436" max="7436" width="8.7109375" style="4" customWidth="1"/>
    <col min="7437" max="7437" width="11" style="4" customWidth="1"/>
    <col min="7438" max="7438" width="7.85546875" style="4" customWidth="1"/>
    <col min="7439" max="7439" width="9.28515625" style="4" customWidth="1"/>
    <col min="7440" max="7440" width="10.42578125" style="4" customWidth="1"/>
    <col min="7441" max="7441" width="7" style="4" customWidth="1"/>
    <col min="7442" max="7442" width="9.85546875" style="4" customWidth="1"/>
    <col min="7443" max="7443" width="7.85546875" style="4" customWidth="1"/>
    <col min="7444" max="7444" width="23.5703125" style="4" customWidth="1"/>
    <col min="7445" max="7445" width="33.85546875" style="4" customWidth="1"/>
    <col min="7446" max="7447" width="11.5703125" style="4" customWidth="1"/>
    <col min="7448" max="7448" width="23.5703125" style="4" customWidth="1"/>
    <col min="7449" max="7679" width="11" style="4" customWidth="1"/>
    <col min="7680" max="7680" width="11" style="4"/>
    <col min="7681" max="7681" width="28.140625" style="4" customWidth="1"/>
    <col min="7682" max="7682" width="6.42578125" style="4" customWidth="1"/>
    <col min="7683" max="7684" width="7.5703125" style="4" customWidth="1"/>
    <col min="7685" max="7685" width="9.85546875" style="4" customWidth="1"/>
    <col min="7686" max="7686" width="7.7109375" style="4" customWidth="1"/>
    <col min="7687" max="7687" width="7.85546875" style="4" customWidth="1"/>
    <col min="7688" max="7688" width="6.42578125" style="4" customWidth="1"/>
    <col min="7689" max="7689" width="9.28515625" style="4" customWidth="1"/>
    <col min="7690" max="7690" width="27" style="4" customWidth="1"/>
    <col min="7691" max="7691" width="7.5703125" style="4" customWidth="1"/>
    <col min="7692" max="7692" width="8.7109375" style="4" customWidth="1"/>
    <col min="7693" max="7693" width="11" style="4" customWidth="1"/>
    <col min="7694" max="7694" width="7.85546875" style="4" customWidth="1"/>
    <col min="7695" max="7695" width="9.28515625" style="4" customWidth="1"/>
    <col min="7696" max="7696" width="10.42578125" style="4" customWidth="1"/>
    <col min="7697" max="7697" width="7" style="4" customWidth="1"/>
    <col min="7698" max="7698" width="9.85546875" style="4" customWidth="1"/>
    <col min="7699" max="7699" width="7.85546875" style="4" customWidth="1"/>
    <col min="7700" max="7700" width="23.5703125" style="4" customWidth="1"/>
    <col min="7701" max="7701" width="33.85546875" style="4" customWidth="1"/>
    <col min="7702" max="7703" width="11.5703125" style="4" customWidth="1"/>
    <col min="7704" max="7704" width="23.5703125" style="4" customWidth="1"/>
    <col min="7705" max="7935" width="11" style="4" customWidth="1"/>
    <col min="7936" max="7936" width="11" style="4"/>
    <col min="7937" max="7937" width="28.140625" style="4" customWidth="1"/>
    <col min="7938" max="7938" width="6.42578125" style="4" customWidth="1"/>
    <col min="7939" max="7940" width="7.5703125" style="4" customWidth="1"/>
    <col min="7941" max="7941" width="9.85546875" style="4" customWidth="1"/>
    <col min="7942" max="7942" width="7.7109375" style="4" customWidth="1"/>
    <col min="7943" max="7943" width="7.85546875" style="4" customWidth="1"/>
    <col min="7944" max="7944" width="6.42578125" style="4" customWidth="1"/>
    <col min="7945" max="7945" width="9.28515625" style="4" customWidth="1"/>
    <col min="7946" max="7946" width="27" style="4" customWidth="1"/>
    <col min="7947" max="7947" width="7.5703125" style="4" customWidth="1"/>
    <col min="7948" max="7948" width="8.7109375" style="4" customWidth="1"/>
    <col min="7949" max="7949" width="11" style="4" customWidth="1"/>
    <col min="7950" max="7950" width="7.85546875" style="4" customWidth="1"/>
    <col min="7951" max="7951" width="9.28515625" style="4" customWidth="1"/>
    <col min="7952" max="7952" width="10.42578125" style="4" customWidth="1"/>
    <col min="7953" max="7953" width="7" style="4" customWidth="1"/>
    <col min="7954" max="7954" width="9.85546875" style="4" customWidth="1"/>
    <col min="7955" max="7955" width="7.85546875" style="4" customWidth="1"/>
    <col min="7956" max="7956" width="23.5703125" style="4" customWidth="1"/>
    <col min="7957" max="7957" width="33.85546875" style="4" customWidth="1"/>
    <col min="7958" max="7959" width="11.5703125" style="4" customWidth="1"/>
    <col min="7960" max="7960" width="23.5703125" style="4" customWidth="1"/>
    <col min="7961" max="8191" width="11" style="4" customWidth="1"/>
    <col min="8192" max="8192" width="11" style="4"/>
    <col min="8193" max="8193" width="28.140625" style="4" customWidth="1"/>
    <col min="8194" max="8194" width="6.42578125" style="4" customWidth="1"/>
    <col min="8195" max="8196" width="7.5703125" style="4" customWidth="1"/>
    <col min="8197" max="8197" width="9.85546875" style="4" customWidth="1"/>
    <col min="8198" max="8198" width="7.7109375" style="4" customWidth="1"/>
    <col min="8199" max="8199" width="7.85546875" style="4" customWidth="1"/>
    <col min="8200" max="8200" width="6.42578125" style="4" customWidth="1"/>
    <col min="8201" max="8201" width="9.28515625" style="4" customWidth="1"/>
    <col min="8202" max="8202" width="27" style="4" customWidth="1"/>
    <col min="8203" max="8203" width="7.5703125" style="4" customWidth="1"/>
    <col min="8204" max="8204" width="8.7109375" style="4" customWidth="1"/>
    <col min="8205" max="8205" width="11" style="4" customWidth="1"/>
    <col min="8206" max="8206" width="7.85546875" style="4" customWidth="1"/>
    <col min="8207" max="8207" width="9.28515625" style="4" customWidth="1"/>
    <col min="8208" max="8208" width="10.42578125" style="4" customWidth="1"/>
    <col min="8209" max="8209" width="7" style="4" customWidth="1"/>
    <col min="8210" max="8210" width="9.85546875" style="4" customWidth="1"/>
    <col min="8211" max="8211" width="7.85546875" style="4" customWidth="1"/>
    <col min="8212" max="8212" width="23.5703125" style="4" customWidth="1"/>
    <col min="8213" max="8213" width="33.85546875" style="4" customWidth="1"/>
    <col min="8214" max="8215" width="11.5703125" style="4" customWidth="1"/>
    <col min="8216" max="8216" width="23.5703125" style="4" customWidth="1"/>
    <col min="8217" max="8447" width="11" style="4" customWidth="1"/>
    <col min="8448" max="8448" width="11" style="4"/>
    <col min="8449" max="8449" width="28.140625" style="4" customWidth="1"/>
    <col min="8450" max="8450" width="6.42578125" style="4" customWidth="1"/>
    <col min="8451" max="8452" width="7.5703125" style="4" customWidth="1"/>
    <col min="8453" max="8453" width="9.85546875" style="4" customWidth="1"/>
    <col min="8454" max="8454" width="7.7109375" style="4" customWidth="1"/>
    <col min="8455" max="8455" width="7.85546875" style="4" customWidth="1"/>
    <col min="8456" max="8456" width="6.42578125" style="4" customWidth="1"/>
    <col min="8457" max="8457" width="9.28515625" style="4" customWidth="1"/>
    <col min="8458" max="8458" width="27" style="4" customWidth="1"/>
    <col min="8459" max="8459" width="7.5703125" style="4" customWidth="1"/>
    <col min="8460" max="8460" width="8.7109375" style="4" customWidth="1"/>
    <col min="8461" max="8461" width="11" style="4" customWidth="1"/>
    <col min="8462" max="8462" width="7.85546875" style="4" customWidth="1"/>
    <col min="8463" max="8463" width="9.28515625" style="4" customWidth="1"/>
    <col min="8464" max="8464" width="10.42578125" style="4" customWidth="1"/>
    <col min="8465" max="8465" width="7" style="4" customWidth="1"/>
    <col min="8466" max="8466" width="9.85546875" style="4" customWidth="1"/>
    <col min="8467" max="8467" width="7.85546875" style="4" customWidth="1"/>
    <col min="8468" max="8468" width="23.5703125" style="4" customWidth="1"/>
    <col min="8469" max="8469" width="33.85546875" style="4" customWidth="1"/>
    <col min="8470" max="8471" width="11.5703125" style="4" customWidth="1"/>
    <col min="8472" max="8472" width="23.5703125" style="4" customWidth="1"/>
    <col min="8473" max="8703" width="11" style="4" customWidth="1"/>
    <col min="8704" max="8704" width="11" style="4"/>
    <col min="8705" max="8705" width="28.140625" style="4" customWidth="1"/>
    <col min="8706" max="8706" width="6.42578125" style="4" customWidth="1"/>
    <col min="8707" max="8708" width="7.5703125" style="4" customWidth="1"/>
    <col min="8709" max="8709" width="9.85546875" style="4" customWidth="1"/>
    <col min="8710" max="8710" width="7.7109375" style="4" customWidth="1"/>
    <col min="8711" max="8711" width="7.85546875" style="4" customWidth="1"/>
    <col min="8712" max="8712" width="6.42578125" style="4" customWidth="1"/>
    <col min="8713" max="8713" width="9.28515625" style="4" customWidth="1"/>
    <col min="8714" max="8714" width="27" style="4" customWidth="1"/>
    <col min="8715" max="8715" width="7.5703125" style="4" customWidth="1"/>
    <col min="8716" max="8716" width="8.7109375" style="4" customWidth="1"/>
    <col min="8717" max="8717" width="11" style="4" customWidth="1"/>
    <col min="8718" max="8718" width="7.85546875" style="4" customWidth="1"/>
    <col min="8719" max="8719" width="9.28515625" style="4" customWidth="1"/>
    <col min="8720" max="8720" width="10.42578125" style="4" customWidth="1"/>
    <col min="8721" max="8721" width="7" style="4" customWidth="1"/>
    <col min="8722" max="8722" width="9.85546875" style="4" customWidth="1"/>
    <col min="8723" max="8723" width="7.85546875" style="4" customWidth="1"/>
    <col min="8724" max="8724" width="23.5703125" style="4" customWidth="1"/>
    <col min="8725" max="8725" width="33.85546875" style="4" customWidth="1"/>
    <col min="8726" max="8727" width="11.5703125" style="4" customWidth="1"/>
    <col min="8728" max="8728" width="23.5703125" style="4" customWidth="1"/>
    <col min="8729" max="8959" width="11" style="4" customWidth="1"/>
    <col min="8960" max="8960" width="11" style="4"/>
    <col min="8961" max="8961" width="28.140625" style="4" customWidth="1"/>
    <col min="8962" max="8962" width="6.42578125" style="4" customWidth="1"/>
    <col min="8963" max="8964" width="7.5703125" style="4" customWidth="1"/>
    <col min="8965" max="8965" width="9.85546875" style="4" customWidth="1"/>
    <col min="8966" max="8966" width="7.7109375" style="4" customWidth="1"/>
    <col min="8967" max="8967" width="7.85546875" style="4" customWidth="1"/>
    <col min="8968" max="8968" width="6.42578125" style="4" customWidth="1"/>
    <col min="8969" max="8969" width="9.28515625" style="4" customWidth="1"/>
    <col min="8970" max="8970" width="27" style="4" customWidth="1"/>
    <col min="8971" max="8971" width="7.5703125" style="4" customWidth="1"/>
    <col min="8972" max="8972" width="8.7109375" style="4" customWidth="1"/>
    <col min="8973" max="8973" width="11" style="4" customWidth="1"/>
    <col min="8974" max="8974" width="7.85546875" style="4" customWidth="1"/>
    <col min="8975" max="8975" width="9.28515625" style="4" customWidth="1"/>
    <col min="8976" max="8976" width="10.42578125" style="4" customWidth="1"/>
    <col min="8977" max="8977" width="7" style="4" customWidth="1"/>
    <col min="8978" max="8978" width="9.85546875" style="4" customWidth="1"/>
    <col min="8979" max="8979" width="7.85546875" style="4" customWidth="1"/>
    <col min="8980" max="8980" width="23.5703125" style="4" customWidth="1"/>
    <col min="8981" max="8981" width="33.85546875" style="4" customWidth="1"/>
    <col min="8982" max="8983" width="11.5703125" style="4" customWidth="1"/>
    <col min="8984" max="8984" width="23.5703125" style="4" customWidth="1"/>
    <col min="8985" max="9215" width="11" style="4" customWidth="1"/>
    <col min="9216" max="9216" width="11" style="4"/>
    <col min="9217" max="9217" width="28.140625" style="4" customWidth="1"/>
    <col min="9218" max="9218" width="6.42578125" style="4" customWidth="1"/>
    <col min="9219" max="9220" width="7.5703125" style="4" customWidth="1"/>
    <col min="9221" max="9221" width="9.85546875" style="4" customWidth="1"/>
    <col min="9222" max="9222" width="7.7109375" style="4" customWidth="1"/>
    <col min="9223" max="9223" width="7.85546875" style="4" customWidth="1"/>
    <col min="9224" max="9224" width="6.42578125" style="4" customWidth="1"/>
    <col min="9225" max="9225" width="9.28515625" style="4" customWidth="1"/>
    <col min="9226" max="9226" width="27" style="4" customWidth="1"/>
    <col min="9227" max="9227" width="7.5703125" style="4" customWidth="1"/>
    <col min="9228" max="9228" width="8.7109375" style="4" customWidth="1"/>
    <col min="9229" max="9229" width="11" style="4" customWidth="1"/>
    <col min="9230" max="9230" width="7.85546875" style="4" customWidth="1"/>
    <col min="9231" max="9231" width="9.28515625" style="4" customWidth="1"/>
    <col min="9232" max="9232" width="10.42578125" style="4" customWidth="1"/>
    <col min="9233" max="9233" width="7" style="4" customWidth="1"/>
    <col min="9234" max="9234" width="9.85546875" style="4" customWidth="1"/>
    <col min="9235" max="9235" width="7.85546875" style="4" customWidth="1"/>
    <col min="9236" max="9236" width="23.5703125" style="4" customWidth="1"/>
    <col min="9237" max="9237" width="33.85546875" style="4" customWidth="1"/>
    <col min="9238" max="9239" width="11.5703125" style="4" customWidth="1"/>
    <col min="9240" max="9240" width="23.5703125" style="4" customWidth="1"/>
    <col min="9241" max="9471" width="11" style="4" customWidth="1"/>
    <col min="9472" max="9472" width="11" style="4"/>
    <col min="9473" max="9473" width="28.140625" style="4" customWidth="1"/>
    <col min="9474" max="9474" width="6.42578125" style="4" customWidth="1"/>
    <col min="9475" max="9476" width="7.5703125" style="4" customWidth="1"/>
    <col min="9477" max="9477" width="9.85546875" style="4" customWidth="1"/>
    <col min="9478" max="9478" width="7.7109375" style="4" customWidth="1"/>
    <col min="9479" max="9479" width="7.85546875" style="4" customWidth="1"/>
    <col min="9480" max="9480" width="6.42578125" style="4" customWidth="1"/>
    <col min="9481" max="9481" width="9.28515625" style="4" customWidth="1"/>
    <col min="9482" max="9482" width="27" style="4" customWidth="1"/>
    <col min="9483" max="9483" width="7.5703125" style="4" customWidth="1"/>
    <col min="9484" max="9484" width="8.7109375" style="4" customWidth="1"/>
    <col min="9485" max="9485" width="11" style="4" customWidth="1"/>
    <col min="9486" max="9486" width="7.85546875" style="4" customWidth="1"/>
    <col min="9487" max="9487" width="9.28515625" style="4" customWidth="1"/>
    <col min="9488" max="9488" width="10.42578125" style="4" customWidth="1"/>
    <col min="9489" max="9489" width="7" style="4" customWidth="1"/>
    <col min="9490" max="9490" width="9.85546875" style="4" customWidth="1"/>
    <col min="9491" max="9491" width="7.85546875" style="4" customWidth="1"/>
    <col min="9492" max="9492" width="23.5703125" style="4" customWidth="1"/>
    <col min="9493" max="9493" width="33.85546875" style="4" customWidth="1"/>
    <col min="9494" max="9495" width="11.5703125" style="4" customWidth="1"/>
    <col min="9496" max="9496" width="23.5703125" style="4" customWidth="1"/>
    <col min="9497" max="9727" width="11" style="4" customWidth="1"/>
    <col min="9728" max="9728" width="11" style="4"/>
    <col min="9729" max="9729" width="28.140625" style="4" customWidth="1"/>
    <col min="9730" max="9730" width="6.42578125" style="4" customWidth="1"/>
    <col min="9731" max="9732" width="7.5703125" style="4" customWidth="1"/>
    <col min="9733" max="9733" width="9.85546875" style="4" customWidth="1"/>
    <col min="9734" max="9734" width="7.7109375" style="4" customWidth="1"/>
    <col min="9735" max="9735" width="7.85546875" style="4" customWidth="1"/>
    <col min="9736" max="9736" width="6.42578125" style="4" customWidth="1"/>
    <col min="9737" max="9737" width="9.28515625" style="4" customWidth="1"/>
    <col min="9738" max="9738" width="27" style="4" customWidth="1"/>
    <col min="9739" max="9739" width="7.5703125" style="4" customWidth="1"/>
    <col min="9740" max="9740" width="8.7109375" style="4" customWidth="1"/>
    <col min="9741" max="9741" width="11" style="4" customWidth="1"/>
    <col min="9742" max="9742" width="7.85546875" style="4" customWidth="1"/>
    <col min="9743" max="9743" width="9.28515625" style="4" customWidth="1"/>
    <col min="9744" max="9744" width="10.42578125" style="4" customWidth="1"/>
    <col min="9745" max="9745" width="7" style="4" customWidth="1"/>
    <col min="9746" max="9746" width="9.85546875" style="4" customWidth="1"/>
    <col min="9747" max="9747" width="7.85546875" style="4" customWidth="1"/>
    <col min="9748" max="9748" width="23.5703125" style="4" customWidth="1"/>
    <col min="9749" max="9749" width="33.85546875" style="4" customWidth="1"/>
    <col min="9750" max="9751" width="11.5703125" style="4" customWidth="1"/>
    <col min="9752" max="9752" width="23.5703125" style="4" customWidth="1"/>
    <col min="9753" max="9983" width="11" style="4" customWidth="1"/>
    <col min="9984" max="9984" width="11" style="4"/>
    <col min="9985" max="9985" width="28.140625" style="4" customWidth="1"/>
    <col min="9986" max="9986" width="6.42578125" style="4" customWidth="1"/>
    <col min="9987" max="9988" width="7.5703125" style="4" customWidth="1"/>
    <col min="9989" max="9989" width="9.85546875" style="4" customWidth="1"/>
    <col min="9990" max="9990" width="7.7109375" style="4" customWidth="1"/>
    <col min="9991" max="9991" width="7.85546875" style="4" customWidth="1"/>
    <col min="9992" max="9992" width="6.42578125" style="4" customWidth="1"/>
    <col min="9993" max="9993" width="9.28515625" style="4" customWidth="1"/>
    <col min="9994" max="9994" width="27" style="4" customWidth="1"/>
    <col min="9995" max="9995" width="7.5703125" style="4" customWidth="1"/>
    <col min="9996" max="9996" width="8.7109375" style="4" customWidth="1"/>
    <col min="9997" max="9997" width="11" style="4" customWidth="1"/>
    <col min="9998" max="9998" width="7.85546875" style="4" customWidth="1"/>
    <col min="9999" max="9999" width="9.28515625" style="4" customWidth="1"/>
    <col min="10000" max="10000" width="10.42578125" style="4" customWidth="1"/>
    <col min="10001" max="10001" width="7" style="4" customWidth="1"/>
    <col min="10002" max="10002" width="9.85546875" style="4" customWidth="1"/>
    <col min="10003" max="10003" width="7.85546875" style="4" customWidth="1"/>
    <col min="10004" max="10004" width="23.5703125" style="4" customWidth="1"/>
    <col min="10005" max="10005" width="33.85546875" style="4" customWidth="1"/>
    <col min="10006" max="10007" width="11.5703125" style="4" customWidth="1"/>
    <col min="10008" max="10008" width="23.5703125" style="4" customWidth="1"/>
    <col min="10009" max="10239" width="11" style="4" customWidth="1"/>
    <col min="10240" max="10240" width="11" style="4"/>
    <col min="10241" max="10241" width="28.140625" style="4" customWidth="1"/>
    <col min="10242" max="10242" width="6.42578125" style="4" customWidth="1"/>
    <col min="10243" max="10244" width="7.5703125" style="4" customWidth="1"/>
    <col min="10245" max="10245" width="9.85546875" style="4" customWidth="1"/>
    <col min="10246" max="10246" width="7.7109375" style="4" customWidth="1"/>
    <col min="10247" max="10247" width="7.85546875" style="4" customWidth="1"/>
    <col min="10248" max="10248" width="6.42578125" style="4" customWidth="1"/>
    <col min="10249" max="10249" width="9.28515625" style="4" customWidth="1"/>
    <col min="10250" max="10250" width="27" style="4" customWidth="1"/>
    <col min="10251" max="10251" width="7.5703125" style="4" customWidth="1"/>
    <col min="10252" max="10252" width="8.7109375" style="4" customWidth="1"/>
    <col min="10253" max="10253" width="11" style="4" customWidth="1"/>
    <col min="10254" max="10254" width="7.85546875" style="4" customWidth="1"/>
    <col min="10255" max="10255" width="9.28515625" style="4" customWidth="1"/>
    <col min="10256" max="10256" width="10.42578125" style="4" customWidth="1"/>
    <col min="10257" max="10257" width="7" style="4" customWidth="1"/>
    <col min="10258" max="10258" width="9.85546875" style="4" customWidth="1"/>
    <col min="10259" max="10259" width="7.85546875" style="4" customWidth="1"/>
    <col min="10260" max="10260" width="23.5703125" style="4" customWidth="1"/>
    <col min="10261" max="10261" width="33.85546875" style="4" customWidth="1"/>
    <col min="10262" max="10263" width="11.5703125" style="4" customWidth="1"/>
    <col min="10264" max="10264" width="23.5703125" style="4" customWidth="1"/>
    <col min="10265" max="10495" width="11" style="4" customWidth="1"/>
    <col min="10496" max="10496" width="11" style="4"/>
    <col min="10497" max="10497" width="28.140625" style="4" customWidth="1"/>
    <col min="10498" max="10498" width="6.42578125" style="4" customWidth="1"/>
    <col min="10499" max="10500" width="7.5703125" style="4" customWidth="1"/>
    <col min="10501" max="10501" width="9.85546875" style="4" customWidth="1"/>
    <col min="10502" max="10502" width="7.7109375" style="4" customWidth="1"/>
    <col min="10503" max="10503" width="7.85546875" style="4" customWidth="1"/>
    <col min="10504" max="10504" width="6.42578125" style="4" customWidth="1"/>
    <col min="10505" max="10505" width="9.28515625" style="4" customWidth="1"/>
    <col min="10506" max="10506" width="27" style="4" customWidth="1"/>
    <col min="10507" max="10507" width="7.5703125" style="4" customWidth="1"/>
    <col min="10508" max="10508" width="8.7109375" style="4" customWidth="1"/>
    <col min="10509" max="10509" width="11" style="4" customWidth="1"/>
    <col min="10510" max="10510" width="7.85546875" style="4" customWidth="1"/>
    <col min="10511" max="10511" width="9.28515625" style="4" customWidth="1"/>
    <col min="10512" max="10512" width="10.42578125" style="4" customWidth="1"/>
    <col min="10513" max="10513" width="7" style="4" customWidth="1"/>
    <col min="10514" max="10514" width="9.85546875" style="4" customWidth="1"/>
    <col min="10515" max="10515" width="7.85546875" style="4" customWidth="1"/>
    <col min="10516" max="10516" width="23.5703125" style="4" customWidth="1"/>
    <col min="10517" max="10517" width="33.85546875" style="4" customWidth="1"/>
    <col min="10518" max="10519" width="11.5703125" style="4" customWidth="1"/>
    <col min="10520" max="10520" width="23.5703125" style="4" customWidth="1"/>
    <col min="10521" max="10751" width="11" style="4" customWidth="1"/>
    <col min="10752" max="10752" width="11" style="4"/>
    <col min="10753" max="10753" width="28.140625" style="4" customWidth="1"/>
    <col min="10754" max="10754" width="6.42578125" style="4" customWidth="1"/>
    <col min="10755" max="10756" width="7.5703125" style="4" customWidth="1"/>
    <col min="10757" max="10757" width="9.85546875" style="4" customWidth="1"/>
    <col min="10758" max="10758" width="7.7109375" style="4" customWidth="1"/>
    <col min="10759" max="10759" width="7.85546875" style="4" customWidth="1"/>
    <col min="10760" max="10760" width="6.42578125" style="4" customWidth="1"/>
    <col min="10761" max="10761" width="9.28515625" style="4" customWidth="1"/>
    <col min="10762" max="10762" width="27" style="4" customWidth="1"/>
    <col min="10763" max="10763" width="7.5703125" style="4" customWidth="1"/>
    <col min="10764" max="10764" width="8.7109375" style="4" customWidth="1"/>
    <col min="10765" max="10765" width="11" style="4" customWidth="1"/>
    <col min="10766" max="10766" width="7.85546875" style="4" customWidth="1"/>
    <col min="10767" max="10767" width="9.28515625" style="4" customWidth="1"/>
    <col min="10768" max="10768" width="10.42578125" style="4" customWidth="1"/>
    <col min="10769" max="10769" width="7" style="4" customWidth="1"/>
    <col min="10770" max="10770" width="9.85546875" style="4" customWidth="1"/>
    <col min="10771" max="10771" width="7.85546875" style="4" customWidth="1"/>
    <col min="10772" max="10772" width="23.5703125" style="4" customWidth="1"/>
    <col min="10773" max="10773" width="33.85546875" style="4" customWidth="1"/>
    <col min="10774" max="10775" width="11.5703125" style="4" customWidth="1"/>
    <col min="10776" max="10776" width="23.5703125" style="4" customWidth="1"/>
    <col min="10777" max="11007" width="11" style="4" customWidth="1"/>
    <col min="11008" max="11008" width="11" style="4"/>
    <col min="11009" max="11009" width="28.140625" style="4" customWidth="1"/>
    <col min="11010" max="11010" width="6.42578125" style="4" customWidth="1"/>
    <col min="11011" max="11012" width="7.5703125" style="4" customWidth="1"/>
    <col min="11013" max="11013" width="9.85546875" style="4" customWidth="1"/>
    <col min="11014" max="11014" width="7.7109375" style="4" customWidth="1"/>
    <col min="11015" max="11015" width="7.85546875" style="4" customWidth="1"/>
    <col min="11016" max="11016" width="6.42578125" style="4" customWidth="1"/>
    <col min="11017" max="11017" width="9.28515625" style="4" customWidth="1"/>
    <col min="11018" max="11018" width="27" style="4" customWidth="1"/>
    <col min="11019" max="11019" width="7.5703125" style="4" customWidth="1"/>
    <col min="11020" max="11020" width="8.7109375" style="4" customWidth="1"/>
    <col min="11021" max="11021" width="11" style="4" customWidth="1"/>
    <col min="11022" max="11022" width="7.85546875" style="4" customWidth="1"/>
    <col min="11023" max="11023" width="9.28515625" style="4" customWidth="1"/>
    <col min="11024" max="11024" width="10.42578125" style="4" customWidth="1"/>
    <col min="11025" max="11025" width="7" style="4" customWidth="1"/>
    <col min="11026" max="11026" width="9.85546875" style="4" customWidth="1"/>
    <col min="11027" max="11027" width="7.85546875" style="4" customWidth="1"/>
    <col min="11028" max="11028" width="23.5703125" style="4" customWidth="1"/>
    <col min="11029" max="11029" width="33.85546875" style="4" customWidth="1"/>
    <col min="11030" max="11031" width="11.5703125" style="4" customWidth="1"/>
    <col min="11032" max="11032" width="23.5703125" style="4" customWidth="1"/>
    <col min="11033" max="11263" width="11" style="4" customWidth="1"/>
    <col min="11264" max="11264" width="11" style="4"/>
    <col min="11265" max="11265" width="28.140625" style="4" customWidth="1"/>
    <col min="11266" max="11266" width="6.42578125" style="4" customWidth="1"/>
    <col min="11267" max="11268" width="7.5703125" style="4" customWidth="1"/>
    <col min="11269" max="11269" width="9.85546875" style="4" customWidth="1"/>
    <col min="11270" max="11270" width="7.7109375" style="4" customWidth="1"/>
    <col min="11271" max="11271" width="7.85546875" style="4" customWidth="1"/>
    <col min="11272" max="11272" width="6.42578125" style="4" customWidth="1"/>
    <col min="11273" max="11273" width="9.28515625" style="4" customWidth="1"/>
    <col min="11274" max="11274" width="27" style="4" customWidth="1"/>
    <col min="11275" max="11275" width="7.5703125" style="4" customWidth="1"/>
    <col min="11276" max="11276" width="8.7109375" style="4" customWidth="1"/>
    <col min="11277" max="11277" width="11" style="4" customWidth="1"/>
    <col min="11278" max="11278" width="7.85546875" style="4" customWidth="1"/>
    <col min="11279" max="11279" width="9.28515625" style="4" customWidth="1"/>
    <col min="11280" max="11280" width="10.42578125" style="4" customWidth="1"/>
    <col min="11281" max="11281" width="7" style="4" customWidth="1"/>
    <col min="11282" max="11282" width="9.85546875" style="4" customWidth="1"/>
    <col min="11283" max="11283" width="7.85546875" style="4" customWidth="1"/>
    <col min="11284" max="11284" width="23.5703125" style="4" customWidth="1"/>
    <col min="11285" max="11285" width="33.85546875" style="4" customWidth="1"/>
    <col min="11286" max="11287" width="11.5703125" style="4" customWidth="1"/>
    <col min="11288" max="11288" width="23.5703125" style="4" customWidth="1"/>
    <col min="11289" max="11519" width="11" style="4" customWidth="1"/>
    <col min="11520" max="11520" width="11" style="4"/>
    <col min="11521" max="11521" width="28.140625" style="4" customWidth="1"/>
    <col min="11522" max="11522" width="6.42578125" style="4" customWidth="1"/>
    <col min="11523" max="11524" width="7.5703125" style="4" customWidth="1"/>
    <col min="11525" max="11525" width="9.85546875" style="4" customWidth="1"/>
    <col min="11526" max="11526" width="7.7109375" style="4" customWidth="1"/>
    <col min="11527" max="11527" width="7.85546875" style="4" customWidth="1"/>
    <col min="11528" max="11528" width="6.42578125" style="4" customWidth="1"/>
    <col min="11529" max="11529" width="9.28515625" style="4" customWidth="1"/>
    <col min="11530" max="11530" width="27" style="4" customWidth="1"/>
    <col min="11531" max="11531" width="7.5703125" style="4" customWidth="1"/>
    <col min="11532" max="11532" width="8.7109375" style="4" customWidth="1"/>
    <col min="11533" max="11533" width="11" style="4" customWidth="1"/>
    <col min="11534" max="11534" width="7.85546875" style="4" customWidth="1"/>
    <col min="11535" max="11535" width="9.28515625" style="4" customWidth="1"/>
    <col min="11536" max="11536" width="10.42578125" style="4" customWidth="1"/>
    <col min="11537" max="11537" width="7" style="4" customWidth="1"/>
    <col min="11538" max="11538" width="9.85546875" style="4" customWidth="1"/>
    <col min="11539" max="11539" width="7.85546875" style="4" customWidth="1"/>
    <col min="11540" max="11540" width="23.5703125" style="4" customWidth="1"/>
    <col min="11541" max="11541" width="33.85546875" style="4" customWidth="1"/>
    <col min="11542" max="11543" width="11.5703125" style="4" customWidth="1"/>
    <col min="11544" max="11544" width="23.5703125" style="4" customWidth="1"/>
    <col min="11545" max="11775" width="11" style="4" customWidth="1"/>
    <col min="11776" max="11776" width="11" style="4"/>
    <col min="11777" max="11777" width="28.140625" style="4" customWidth="1"/>
    <col min="11778" max="11778" width="6.42578125" style="4" customWidth="1"/>
    <col min="11779" max="11780" width="7.5703125" style="4" customWidth="1"/>
    <col min="11781" max="11781" width="9.85546875" style="4" customWidth="1"/>
    <col min="11782" max="11782" width="7.7109375" style="4" customWidth="1"/>
    <col min="11783" max="11783" width="7.85546875" style="4" customWidth="1"/>
    <col min="11784" max="11784" width="6.42578125" style="4" customWidth="1"/>
    <col min="11785" max="11785" width="9.28515625" style="4" customWidth="1"/>
    <col min="11786" max="11786" width="27" style="4" customWidth="1"/>
    <col min="11787" max="11787" width="7.5703125" style="4" customWidth="1"/>
    <col min="11788" max="11788" width="8.7109375" style="4" customWidth="1"/>
    <col min="11789" max="11789" width="11" style="4" customWidth="1"/>
    <col min="11790" max="11790" width="7.85546875" style="4" customWidth="1"/>
    <col min="11791" max="11791" width="9.28515625" style="4" customWidth="1"/>
    <col min="11792" max="11792" width="10.42578125" style="4" customWidth="1"/>
    <col min="11793" max="11793" width="7" style="4" customWidth="1"/>
    <col min="11794" max="11794" width="9.85546875" style="4" customWidth="1"/>
    <col min="11795" max="11795" width="7.85546875" style="4" customWidth="1"/>
    <col min="11796" max="11796" width="23.5703125" style="4" customWidth="1"/>
    <col min="11797" max="11797" width="33.85546875" style="4" customWidth="1"/>
    <col min="11798" max="11799" width="11.5703125" style="4" customWidth="1"/>
    <col min="11800" max="11800" width="23.5703125" style="4" customWidth="1"/>
    <col min="11801" max="12031" width="11" style="4" customWidth="1"/>
    <col min="12032" max="12032" width="11" style="4"/>
    <col min="12033" max="12033" width="28.140625" style="4" customWidth="1"/>
    <col min="12034" max="12034" width="6.42578125" style="4" customWidth="1"/>
    <col min="12035" max="12036" width="7.5703125" style="4" customWidth="1"/>
    <col min="12037" max="12037" width="9.85546875" style="4" customWidth="1"/>
    <col min="12038" max="12038" width="7.7109375" style="4" customWidth="1"/>
    <col min="12039" max="12039" width="7.85546875" style="4" customWidth="1"/>
    <col min="12040" max="12040" width="6.42578125" style="4" customWidth="1"/>
    <col min="12041" max="12041" width="9.28515625" style="4" customWidth="1"/>
    <col min="12042" max="12042" width="27" style="4" customWidth="1"/>
    <col min="12043" max="12043" width="7.5703125" style="4" customWidth="1"/>
    <col min="12044" max="12044" width="8.7109375" style="4" customWidth="1"/>
    <col min="12045" max="12045" width="11" style="4" customWidth="1"/>
    <col min="12046" max="12046" width="7.85546875" style="4" customWidth="1"/>
    <col min="12047" max="12047" width="9.28515625" style="4" customWidth="1"/>
    <col min="12048" max="12048" width="10.42578125" style="4" customWidth="1"/>
    <col min="12049" max="12049" width="7" style="4" customWidth="1"/>
    <col min="12050" max="12050" width="9.85546875" style="4" customWidth="1"/>
    <col min="12051" max="12051" width="7.85546875" style="4" customWidth="1"/>
    <col min="12052" max="12052" width="23.5703125" style="4" customWidth="1"/>
    <col min="12053" max="12053" width="33.85546875" style="4" customWidth="1"/>
    <col min="12054" max="12055" width="11.5703125" style="4" customWidth="1"/>
    <col min="12056" max="12056" width="23.5703125" style="4" customWidth="1"/>
    <col min="12057" max="12287" width="11" style="4" customWidth="1"/>
    <col min="12288" max="12288" width="11" style="4"/>
    <col min="12289" max="12289" width="28.140625" style="4" customWidth="1"/>
    <col min="12290" max="12290" width="6.42578125" style="4" customWidth="1"/>
    <col min="12291" max="12292" width="7.5703125" style="4" customWidth="1"/>
    <col min="12293" max="12293" width="9.85546875" style="4" customWidth="1"/>
    <col min="12294" max="12294" width="7.7109375" style="4" customWidth="1"/>
    <col min="12295" max="12295" width="7.85546875" style="4" customWidth="1"/>
    <col min="12296" max="12296" width="6.42578125" style="4" customWidth="1"/>
    <col min="12297" max="12297" width="9.28515625" style="4" customWidth="1"/>
    <col min="12298" max="12298" width="27" style="4" customWidth="1"/>
    <col min="12299" max="12299" width="7.5703125" style="4" customWidth="1"/>
    <col min="12300" max="12300" width="8.7109375" style="4" customWidth="1"/>
    <col min="12301" max="12301" width="11" style="4" customWidth="1"/>
    <col min="12302" max="12302" width="7.85546875" style="4" customWidth="1"/>
    <col min="12303" max="12303" width="9.28515625" style="4" customWidth="1"/>
    <col min="12304" max="12304" width="10.42578125" style="4" customWidth="1"/>
    <col min="12305" max="12305" width="7" style="4" customWidth="1"/>
    <col min="12306" max="12306" width="9.85546875" style="4" customWidth="1"/>
    <col min="12307" max="12307" width="7.85546875" style="4" customWidth="1"/>
    <col min="12308" max="12308" width="23.5703125" style="4" customWidth="1"/>
    <col min="12309" max="12309" width="33.85546875" style="4" customWidth="1"/>
    <col min="12310" max="12311" width="11.5703125" style="4" customWidth="1"/>
    <col min="12312" max="12312" width="23.5703125" style="4" customWidth="1"/>
    <col min="12313" max="12543" width="11" style="4" customWidth="1"/>
    <col min="12544" max="12544" width="11" style="4"/>
    <col min="12545" max="12545" width="28.140625" style="4" customWidth="1"/>
    <col min="12546" max="12546" width="6.42578125" style="4" customWidth="1"/>
    <col min="12547" max="12548" width="7.5703125" style="4" customWidth="1"/>
    <col min="12549" max="12549" width="9.85546875" style="4" customWidth="1"/>
    <col min="12550" max="12550" width="7.7109375" style="4" customWidth="1"/>
    <col min="12551" max="12551" width="7.85546875" style="4" customWidth="1"/>
    <col min="12552" max="12552" width="6.42578125" style="4" customWidth="1"/>
    <col min="12553" max="12553" width="9.28515625" style="4" customWidth="1"/>
    <col min="12554" max="12554" width="27" style="4" customWidth="1"/>
    <col min="12555" max="12555" width="7.5703125" style="4" customWidth="1"/>
    <col min="12556" max="12556" width="8.7109375" style="4" customWidth="1"/>
    <col min="12557" max="12557" width="11" style="4" customWidth="1"/>
    <col min="12558" max="12558" width="7.85546875" style="4" customWidth="1"/>
    <col min="12559" max="12559" width="9.28515625" style="4" customWidth="1"/>
    <col min="12560" max="12560" width="10.42578125" style="4" customWidth="1"/>
    <col min="12561" max="12561" width="7" style="4" customWidth="1"/>
    <col min="12562" max="12562" width="9.85546875" style="4" customWidth="1"/>
    <col min="12563" max="12563" width="7.85546875" style="4" customWidth="1"/>
    <col min="12564" max="12564" width="23.5703125" style="4" customWidth="1"/>
    <col min="12565" max="12565" width="33.85546875" style="4" customWidth="1"/>
    <col min="12566" max="12567" width="11.5703125" style="4" customWidth="1"/>
    <col min="12568" max="12568" width="23.5703125" style="4" customWidth="1"/>
    <col min="12569" max="12799" width="11" style="4" customWidth="1"/>
    <col min="12800" max="12800" width="11" style="4"/>
    <col min="12801" max="12801" width="28.140625" style="4" customWidth="1"/>
    <col min="12802" max="12802" width="6.42578125" style="4" customWidth="1"/>
    <col min="12803" max="12804" width="7.5703125" style="4" customWidth="1"/>
    <col min="12805" max="12805" width="9.85546875" style="4" customWidth="1"/>
    <col min="12806" max="12806" width="7.7109375" style="4" customWidth="1"/>
    <col min="12807" max="12807" width="7.85546875" style="4" customWidth="1"/>
    <col min="12808" max="12808" width="6.42578125" style="4" customWidth="1"/>
    <col min="12809" max="12809" width="9.28515625" style="4" customWidth="1"/>
    <col min="12810" max="12810" width="27" style="4" customWidth="1"/>
    <col min="12811" max="12811" width="7.5703125" style="4" customWidth="1"/>
    <col min="12812" max="12812" width="8.7109375" style="4" customWidth="1"/>
    <col min="12813" max="12813" width="11" style="4" customWidth="1"/>
    <col min="12814" max="12814" width="7.85546875" style="4" customWidth="1"/>
    <col min="12815" max="12815" width="9.28515625" style="4" customWidth="1"/>
    <col min="12816" max="12816" width="10.42578125" style="4" customWidth="1"/>
    <col min="12817" max="12817" width="7" style="4" customWidth="1"/>
    <col min="12818" max="12818" width="9.85546875" style="4" customWidth="1"/>
    <col min="12819" max="12819" width="7.85546875" style="4" customWidth="1"/>
    <col min="12820" max="12820" width="23.5703125" style="4" customWidth="1"/>
    <col min="12821" max="12821" width="33.85546875" style="4" customWidth="1"/>
    <col min="12822" max="12823" width="11.5703125" style="4" customWidth="1"/>
    <col min="12824" max="12824" width="23.5703125" style="4" customWidth="1"/>
    <col min="12825" max="13055" width="11" style="4" customWidth="1"/>
    <col min="13056" max="13056" width="11" style="4"/>
    <col min="13057" max="13057" width="28.140625" style="4" customWidth="1"/>
    <col min="13058" max="13058" width="6.42578125" style="4" customWidth="1"/>
    <col min="13059" max="13060" width="7.5703125" style="4" customWidth="1"/>
    <col min="13061" max="13061" width="9.85546875" style="4" customWidth="1"/>
    <col min="13062" max="13062" width="7.7109375" style="4" customWidth="1"/>
    <col min="13063" max="13063" width="7.85546875" style="4" customWidth="1"/>
    <col min="13064" max="13064" width="6.42578125" style="4" customWidth="1"/>
    <col min="13065" max="13065" width="9.28515625" style="4" customWidth="1"/>
    <col min="13066" max="13066" width="27" style="4" customWidth="1"/>
    <col min="13067" max="13067" width="7.5703125" style="4" customWidth="1"/>
    <col min="13068" max="13068" width="8.7109375" style="4" customWidth="1"/>
    <col min="13069" max="13069" width="11" style="4" customWidth="1"/>
    <col min="13070" max="13070" width="7.85546875" style="4" customWidth="1"/>
    <col min="13071" max="13071" width="9.28515625" style="4" customWidth="1"/>
    <col min="13072" max="13072" width="10.42578125" style="4" customWidth="1"/>
    <col min="13073" max="13073" width="7" style="4" customWidth="1"/>
    <col min="13074" max="13074" width="9.85546875" style="4" customWidth="1"/>
    <col min="13075" max="13075" width="7.85546875" style="4" customWidth="1"/>
    <col min="13076" max="13076" width="23.5703125" style="4" customWidth="1"/>
    <col min="13077" max="13077" width="33.85546875" style="4" customWidth="1"/>
    <col min="13078" max="13079" width="11.5703125" style="4" customWidth="1"/>
    <col min="13080" max="13080" width="23.5703125" style="4" customWidth="1"/>
    <col min="13081" max="13311" width="11" style="4" customWidth="1"/>
    <col min="13312" max="13312" width="11" style="4"/>
    <col min="13313" max="13313" width="28.140625" style="4" customWidth="1"/>
    <col min="13314" max="13314" width="6.42578125" style="4" customWidth="1"/>
    <col min="13315" max="13316" width="7.5703125" style="4" customWidth="1"/>
    <col min="13317" max="13317" width="9.85546875" style="4" customWidth="1"/>
    <col min="13318" max="13318" width="7.7109375" style="4" customWidth="1"/>
    <col min="13319" max="13319" width="7.85546875" style="4" customWidth="1"/>
    <col min="13320" max="13320" width="6.42578125" style="4" customWidth="1"/>
    <col min="13321" max="13321" width="9.28515625" style="4" customWidth="1"/>
    <col min="13322" max="13322" width="27" style="4" customWidth="1"/>
    <col min="13323" max="13323" width="7.5703125" style="4" customWidth="1"/>
    <col min="13324" max="13324" width="8.7109375" style="4" customWidth="1"/>
    <col min="13325" max="13325" width="11" style="4" customWidth="1"/>
    <col min="13326" max="13326" width="7.85546875" style="4" customWidth="1"/>
    <col min="13327" max="13327" width="9.28515625" style="4" customWidth="1"/>
    <col min="13328" max="13328" width="10.42578125" style="4" customWidth="1"/>
    <col min="13329" max="13329" width="7" style="4" customWidth="1"/>
    <col min="13330" max="13330" width="9.85546875" style="4" customWidth="1"/>
    <col min="13331" max="13331" width="7.85546875" style="4" customWidth="1"/>
    <col min="13332" max="13332" width="23.5703125" style="4" customWidth="1"/>
    <col min="13333" max="13333" width="33.85546875" style="4" customWidth="1"/>
    <col min="13334" max="13335" width="11.5703125" style="4" customWidth="1"/>
    <col min="13336" max="13336" width="23.5703125" style="4" customWidth="1"/>
    <col min="13337" max="13567" width="11" style="4" customWidth="1"/>
    <col min="13568" max="13568" width="11" style="4"/>
    <col min="13569" max="13569" width="28.140625" style="4" customWidth="1"/>
    <col min="13570" max="13570" width="6.42578125" style="4" customWidth="1"/>
    <col min="13571" max="13572" width="7.5703125" style="4" customWidth="1"/>
    <col min="13573" max="13573" width="9.85546875" style="4" customWidth="1"/>
    <col min="13574" max="13574" width="7.7109375" style="4" customWidth="1"/>
    <col min="13575" max="13575" width="7.85546875" style="4" customWidth="1"/>
    <col min="13576" max="13576" width="6.42578125" style="4" customWidth="1"/>
    <col min="13577" max="13577" width="9.28515625" style="4" customWidth="1"/>
    <col min="13578" max="13578" width="27" style="4" customWidth="1"/>
    <col min="13579" max="13579" width="7.5703125" style="4" customWidth="1"/>
    <col min="13580" max="13580" width="8.7109375" style="4" customWidth="1"/>
    <col min="13581" max="13581" width="11" style="4" customWidth="1"/>
    <col min="13582" max="13582" width="7.85546875" style="4" customWidth="1"/>
    <col min="13583" max="13583" width="9.28515625" style="4" customWidth="1"/>
    <col min="13584" max="13584" width="10.42578125" style="4" customWidth="1"/>
    <col min="13585" max="13585" width="7" style="4" customWidth="1"/>
    <col min="13586" max="13586" width="9.85546875" style="4" customWidth="1"/>
    <col min="13587" max="13587" width="7.85546875" style="4" customWidth="1"/>
    <col min="13588" max="13588" width="23.5703125" style="4" customWidth="1"/>
    <col min="13589" max="13589" width="33.85546875" style="4" customWidth="1"/>
    <col min="13590" max="13591" width="11.5703125" style="4" customWidth="1"/>
    <col min="13592" max="13592" width="23.5703125" style="4" customWidth="1"/>
    <col min="13593" max="13823" width="11" style="4" customWidth="1"/>
    <col min="13824" max="13824" width="11" style="4"/>
    <col min="13825" max="13825" width="28.140625" style="4" customWidth="1"/>
    <col min="13826" max="13826" width="6.42578125" style="4" customWidth="1"/>
    <col min="13827" max="13828" width="7.5703125" style="4" customWidth="1"/>
    <col min="13829" max="13829" width="9.85546875" style="4" customWidth="1"/>
    <col min="13830" max="13830" width="7.7109375" style="4" customWidth="1"/>
    <col min="13831" max="13831" width="7.85546875" style="4" customWidth="1"/>
    <col min="13832" max="13832" width="6.42578125" style="4" customWidth="1"/>
    <col min="13833" max="13833" width="9.28515625" style="4" customWidth="1"/>
    <col min="13834" max="13834" width="27" style="4" customWidth="1"/>
    <col min="13835" max="13835" width="7.5703125" style="4" customWidth="1"/>
    <col min="13836" max="13836" width="8.7109375" style="4" customWidth="1"/>
    <col min="13837" max="13837" width="11" style="4" customWidth="1"/>
    <col min="13838" max="13838" width="7.85546875" style="4" customWidth="1"/>
    <col min="13839" max="13839" width="9.28515625" style="4" customWidth="1"/>
    <col min="13840" max="13840" width="10.42578125" style="4" customWidth="1"/>
    <col min="13841" max="13841" width="7" style="4" customWidth="1"/>
    <col min="13842" max="13842" width="9.85546875" style="4" customWidth="1"/>
    <col min="13843" max="13843" width="7.85546875" style="4" customWidth="1"/>
    <col min="13844" max="13844" width="23.5703125" style="4" customWidth="1"/>
    <col min="13845" max="13845" width="33.85546875" style="4" customWidth="1"/>
    <col min="13846" max="13847" width="11.5703125" style="4" customWidth="1"/>
    <col min="13848" max="13848" width="23.5703125" style="4" customWidth="1"/>
    <col min="13849" max="14079" width="11" style="4" customWidth="1"/>
    <col min="14080" max="14080" width="11" style="4"/>
    <col min="14081" max="14081" width="28.140625" style="4" customWidth="1"/>
    <col min="14082" max="14082" width="6.42578125" style="4" customWidth="1"/>
    <col min="14083" max="14084" width="7.5703125" style="4" customWidth="1"/>
    <col min="14085" max="14085" width="9.85546875" style="4" customWidth="1"/>
    <col min="14086" max="14086" width="7.7109375" style="4" customWidth="1"/>
    <col min="14087" max="14087" width="7.85546875" style="4" customWidth="1"/>
    <col min="14088" max="14088" width="6.42578125" style="4" customWidth="1"/>
    <col min="14089" max="14089" width="9.28515625" style="4" customWidth="1"/>
    <col min="14090" max="14090" width="27" style="4" customWidth="1"/>
    <col min="14091" max="14091" width="7.5703125" style="4" customWidth="1"/>
    <col min="14092" max="14092" width="8.7109375" style="4" customWidth="1"/>
    <col min="14093" max="14093" width="11" style="4" customWidth="1"/>
    <col min="14094" max="14094" width="7.85546875" style="4" customWidth="1"/>
    <col min="14095" max="14095" width="9.28515625" style="4" customWidth="1"/>
    <col min="14096" max="14096" width="10.42578125" style="4" customWidth="1"/>
    <col min="14097" max="14097" width="7" style="4" customWidth="1"/>
    <col min="14098" max="14098" width="9.85546875" style="4" customWidth="1"/>
    <col min="14099" max="14099" width="7.85546875" style="4" customWidth="1"/>
    <col min="14100" max="14100" width="23.5703125" style="4" customWidth="1"/>
    <col min="14101" max="14101" width="33.85546875" style="4" customWidth="1"/>
    <col min="14102" max="14103" width="11.5703125" style="4" customWidth="1"/>
    <col min="14104" max="14104" width="23.5703125" style="4" customWidth="1"/>
    <col min="14105" max="14335" width="11" style="4" customWidth="1"/>
    <col min="14336" max="14336" width="11" style="4"/>
    <col min="14337" max="14337" width="28.140625" style="4" customWidth="1"/>
    <col min="14338" max="14338" width="6.42578125" style="4" customWidth="1"/>
    <col min="14339" max="14340" width="7.5703125" style="4" customWidth="1"/>
    <col min="14341" max="14341" width="9.85546875" style="4" customWidth="1"/>
    <col min="14342" max="14342" width="7.7109375" style="4" customWidth="1"/>
    <col min="14343" max="14343" width="7.85546875" style="4" customWidth="1"/>
    <col min="14344" max="14344" width="6.42578125" style="4" customWidth="1"/>
    <col min="14345" max="14345" width="9.28515625" style="4" customWidth="1"/>
    <col min="14346" max="14346" width="27" style="4" customWidth="1"/>
    <col min="14347" max="14347" width="7.5703125" style="4" customWidth="1"/>
    <col min="14348" max="14348" width="8.7109375" style="4" customWidth="1"/>
    <col min="14349" max="14349" width="11" style="4" customWidth="1"/>
    <col min="14350" max="14350" width="7.85546875" style="4" customWidth="1"/>
    <col min="14351" max="14351" width="9.28515625" style="4" customWidth="1"/>
    <col min="14352" max="14352" width="10.42578125" style="4" customWidth="1"/>
    <col min="14353" max="14353" width="7" style="4" customWidth="1"/>
    <col min="14354" max="14354" width="9.85546875" style="4" customWidth="1"/>
    <col min="14355" max="14355" width="7.85546875" style="4" customWidth="1"/>
    <col min="14356" max="14356" width="23.5703125" style="4" customWidth="1"/>
    <col min="14357" max="14357" width="33.85546875" style="4" customWidth="1"/>
    <col min="14358" max="14359" width="11.5703125" style="4" customWidth="1"/>
    <col min="14360" max="14360" width="23.5703125" style="4" customWidth="1"/>
    <col min="14361" max="14591" width="11" style="4" customWidth="1"/>
    <col min="14592" max="14592" width="11" style="4"/>
    <col min="14593" max="14593" width="28.140625" style="4" customWidth="1"/>
    <col min="14594" max="14594" width="6.42578125" style="4" customWidth="1"/>
    <col min="14595" max="14596" width="7.5703125" style="4" customWidth="1"/>
    <col min="14597" max="14597" width="9.85546875" style="4" customWidth="1"/>
    <col min="14598" max="14598" width="7.7109375" style="4" customWidth="1"/>
    <col min="14599" max="14599" width="7.85546875" style="4" customWidth="1"/>
    <col min="14600" max="14600" width="6.42578125" style="4" customWidth="1"/>
    <col min="14601" max="14601" width="9.28515625" style="4" customWidth="1"/>
    <col min="14602" max="14602" width="27" style="4" customWidth="1"/>
    <col min="14603" max="14603" width="7.5703125" style="4" customWidth="1"/>
    <col min="14604" max="14604" width="8.7109375" style="4" customWidth="1"/>
    <col min="14605" max="14605" width="11" style="4" customWidth="1"/>
    <col min="14606" max="14606" width="7.85546875" style="4" customWidth="1"/>
    <col min="14607" max="14607" width="9.28515625" style="4" customWidth="1"/>
    <col min="14608" max="14608" width="10.42578125" style="4" customWidth="1"/>
    <col min="14609" max="14609" width="7" style="4" customWidth="1"/>
    <col min="14610" max="14610" width="9.85546875" style="4" customWidth="1"/>
    <col min="14611" max="14611" width="7.85546875" style="4" customWidth="1"/>
    <col min="14612" max="14612" width="23.5703125" style="4" customWidth="1"/>
    <col min="14613" max="14613" width="33.85546875" style="4" customWidth="1"/>
    <col min="14614" max="14615" width="11.5703125" style="4" customWidth="1"/>
    <col min="14616" max="14616" width="23.5703125" style="4" customWidth="1"/>
    <col min="14617" max="14847" width="11" style="4" customWidth="1"/>
    <col min="14848" max="14848" width="11" style="4"/>
    <col min="14849" max="14849" width="28.140625" style="4" customWidth="1"/>
    <col min="14850" max="14850" width="6.42578125" style="4" customWidth="1"/>
    <col min="14851" max="14852" width="7.5703125" style="4" customWidth="1"/>
    <col min="14853" max="14853" width="9.85546875" style="4" customWidth="1"/>
    <col min="14854" max="14854" width="7.7109375" style="4" customWidth="1"/>
    <col min="14855" max="14855" width="7.85546875" style="4" customWidth="1"/>
    <col min="14856" max="14856" width="6.42578125" style="4" customWidth="1"/>
    <col min="14857" max="14857" width="9.28515625" style="4" customWidth="1"/>
    <col min="14858" max="14858" width="27" style="4" customWidth="1"/>
    <col min="14859" max="14859" width="7.5703125" style="4" customWidth="1"/>
    <col min="14860" max="14860" width="8.7109375" style="4" customWidth="1"/>
    <col min="14861" max="14861" width="11" style="4" customWidth="1"/>
    <col min="14862" max="14862" width="7.85546875" style="4" customWidth="1"/>
    <col min="14863" max="14863" width="9.28515625" style="4" customWidth="1"/>
    <col min="14864" max="14864" width="10.42578125" style="4" customWidth="1"/>
    <col min="14865" max="14865" width="7" style="4" customWidth="1"/>
    <col min="14866" max="14866" width="9.85546875" style="4" customWidth="1"/>
    <col min="14867" max="14867" width="7.85546875" style="4" customWidth="1"/>
    <col min="14868" max="14868" width="23.5703125" style="4" customWidth="1"/>
    <col min="14869" max="14869" width="33.85546875" style="4" customWidth="1"/>
    <col min="14870" max="14871" width="11.5703125" style="4" customWidth="1"/>
    <col min="14872" max="14872" width="23.5703125" style="4" customWidth="1"/>
    <col min="14873" max="15103" width="11" style="4" customWidth="1"/>
    <col min="15104" max="15104" width="11" style="4"/>
    <col min="15105" max="15105" width="28.140625" style="4" customWidth="1"/>
    <col min="15106" max="15106" width="6.42578125" style="4" customWidth="1"/>
    <col min="15107" max="15108" width="7.5703125" style="4" customWidth="1"/>
    <col min="15109" max="15109" width="9.85546875" style="4" customWidth="1"/>
    <col min="15110" max="15110" width="7.7109375" style="4" customWidth="1"/>
    <col min="15111" max="15111" width="7.85546875" style="4" customWidth="1"/>
    <col min="15112" max="15112" width="6.42578125" style="4" customWidth="1"/>
    <col min="15113" max="15113" width="9.28515625" style="4" customWidth="1"/>
    <col min="15114" max="15114" width="27" style="4" customWidth="1"/>
    <col min="15115" max="15115" width="7.5703125" style="4" customWidth="1"/>
    <col min="15116" max="15116" width="8.7109375" style="4" customWidth="1"/>
    <col min="15117" max="15117" width="11" style="4" customWidth="1"/>
    <col min="15118" max="15118" width="7.85546875" style="4" customWidth="1"/>
    <col min="15119" max="15119" width="9.28515625" style="4" customWidth="1"/>
    <col min="15120" max="15120" width="10.42578125" style="4" customWidth="1"/>
    <col min="15121" max="15121" width="7" style="4" customWidth="1"/>
    <col min="15122" max="15122" width="9.85546875" style="4" customWidth="1"/>
    <col min="15123" max="15123" width="7.85546875" style="4" customWidth="1"/>
    <col min="15124" max="15124" width="23.5703125" style="4" customWidth="1"/>
    <col min="15125" max="15125" width="33.85546875" style="4" customWidth="1"/>
    <col min="15126" max="15127" width="11.5703125" style="4" customWidth="1"/>
    <col min="15128" max="15128" width="23.5703125" style="4" customWidth="1"/>
    <col min="15129" max="15359" width="11" style="4" customWidth="1"/>
    <col min="15360" max="15360" width="11" style="4"/>
    <col min="15361" max="15361" width="28.140625" style="4" customWidth="1"/>
    <col min="15362" max="15362" width="6.42578125" style="4" customWidth="1"/>
    <col min="15363" max="15364" width="7.5703125" style="4" customWidth="1"/>
    <col min="15365" max="15365" width="9.85546875" style="4" customWidth="1"/>
    <col min="15366" max="15366" width="7.7109375" style="4" customWidth="1"/>
    <col min="15367" max="15367" width="7.85546875" style="4" customWidth="1"/>
    <col min="15368" max="15368" width="6.42578125" style="4" customWidth="1"/>
    <col min="15369" max="15369" width="9.28515625" style="4" customWidth="1"/>
    <col min="15370" max="15370" width="27" style="4" customWidth="1"/>
    <col min="15371" max="15371" width="7.5703125" style="4" customWidth="1"/>
    <col min="15372" max="15372" width="8.7109375" style="4" customWidth="1"/>
    <col min="15373" max="15373" width="11" style="4" customWidth="1"/>
    <col min="15374" max="15374" width="7.85546875" style="4" customWidth="1"/>
    <col min="15375" max="15375" width="9.28515625" style="4" customWidth="1"/>
    <col min="15376" max="15376" width="10.42578125" style="4" customWidth="1"/>
    <col min="15377" max="15377" width="7" style="4" customWidth="1"/>
    <col min="15378" max="15378" width="9.85546875" style="4" customWidth="1"/>
    <col min="15379" max="15379" width="7.85546875" style="4" customWidth="1"/>
    <col min="15380" max="15380" width="23.5703125" style="4" customWidth="1"/>
    <col min="15381" max="15381" width="33.85546875" style="4" customWidth="1"/>
    <col min="15382" max="15383" width="11.5703125" style="4" customWidth="1"/>
    <col min="15384" max="15384" width="23.5703125" style="4" customWidth="1"/>
    <col min="15385" max="15615" width="11" style="4" customWidth="1"/>
    <col min="15616" max="15616" width="11" style="4"/>
    <col min="15617" max="15617" width="28.140625" style="4" customWidth="1"/>
    <col min="15618" max="15618" width="6.42578125" style="4" customWidth="1"/>
    <col min="15619" max="15620" width="7.5703125" style="4" customWidth="1"/>
    <col min="15621" max="15621" width="9.85546875" style="4" customWidth="1"/>
    <col min="15622" max="15622" width="7.7109375" style="4" customWidth="1"/>
    <col min="15623" max="15623" width="7.85546875" style="4" customWidth="1"/>
    <col min="15624" max="15624" width="6.42578125" style="4" customWidth="1"/>
    <col min="15625" max="15625" width="9.28515625" style="4" customWidth="1"/>
    <col min="15626" max="15626" width="27" style="4" customWidth="1"/>
    <col min="15627" max="15627" width="7.5703125" style="4" customWidth="1"/>
    <col min="15628" max="15628" width="8.7109375" style="4" customWidth="1"/>
    <col min="15629" max="15629" width="11" style="4" customWidth="1"/>
    <col min="15630" max="15630" width="7.85546875" style="4" customWidth="1"/>
    <col min="15631" max="15631" width="9.28515625" style="4" customWidth="1"/>
    <col min="15632" max="15632" width="10.42578125" style="4" customWidth="1"/>
    <col min="15633" max="15633" width="7" style="4" customWidth="1"/>
    <col min="15634" max="15634" width="9.85546875" style="4" customWidth="1"/>
    <col min="15635" max="15635" width="7.85546875" style="4" customWidth="1"/>
    <col min="15636" max="15636" width="23.5703125" style="4" customWidth="1"/>
    <col min="15637" max="15637" width="33.85546875" style="4" customWidth="1"/>
    <col min="15638" max="15639" width="11.5703125" style="4" customWidth="1"/>
    <col min="15640" max="15640" width="23.5703125" style="4" customWidth="1"/>
    <col min="15641" max="15871" width="11" style="4" customWidth="1"/>
    <col min="15872" max="15872" width="11" style="4"/>
    <col min="15873" max="15873" width="28.140625" style="4" customWidth="1"/>
    <col min="15874" max="15874" width="6.42578125" style="4" customWidth="1"/>
    <col min="15875" max="15876" width="7.5703125" style="4" customWidth="1"/>
    <col min="15877" max="15877" width="9.85546875" style="4" customWidth="1"/>
    <col min="15878" max="15878" width="7.7109375" style="4" customWidth="1"/>
    <col min="15879" max="15879" width="7.85546875" style="4" customWidth="1"/>
    <col min="15880" max="15880" width="6.42578125" style="4" customWidth="1"/>
    <col min="15881" max="15881" width="9.28515625" style="4" customWidth="1"/>
    <col min="15882" max="15882" width="27" style="4" customWidth="1"/>
    <col min="15883" max="15883" width="7.5703125" style="4" customWidth="1"/>
    <col min="15884" max="15884" width="8.7109375" style="4" customWidth="1"/>
    <col min="15885" max="15885" width="11" style="4" customWidth="1"/>
    <col min="15886" max="15886" width="7.85546875" style="4" customWidth="1"/>
    <col min="15887" max="15887" width="9.28515625" style="4" customWidth="1"/>
    <col min="15888" max="15888" width="10.42578125" style="4" customWidth="1"/>
    <col min="15889" max="15889" width="7" style="4" customWidth="1"/>
    <col min="15890" max="15890" width="9.85546875" style="4" customWidth="1"/>
    <col min="15891" max="15891" width="7.85546875" style="4" customWidth="1"/>
    <col min="15892" max="15892" width="23.5703125" style="4" customWidth="1"/>
    <col min="15893" max="15893" width="33.85546875" style="4" customWidth="1"/>
    <col min="15894" max="15895" width="11.5703125" style="4" customWidth="1"/>
    <col min="15896" max="15896" width="23.5703125" style="4" customWidth="1"/>
    <col min="15897" max="16127" width="11" style="4" customWidth="1"/>
    <col min="16128" max="16128" width="11" style="4"/>
    <col min="16129" max="16129" width="28.140625" style="4" customWidth="1"/>
    <col min="16130" max="16130" width="6.42578125" style="4" customWidth="1"/>
    <col min="16131" max="16132" width="7.5703125" style="4" customWidth="1"/>
    <col min="16133" max="16133" width="9.85546875" style="4" customWidth="1"/>
    <col min="16134" max="16134" width="7.7109375" style="4" customWidth="1"/>
    <col min="16135" max="16135" width="7.85546875" style="4" customWidth="1"/>
    <col min="16136" max="16136" width="6.42578125" style="4" customWidth="1"/>
    <col min="16137" max="16137" width="9.28515625" style="4" customWidth="1"/>
    <col min="16138" max="16138" width="27" style="4" customWidth="1"/>
    <col min="16139" max="16139" width="7.5703125" style="4" customWidth="1"/>
    <col min="16140" max="16140" width="8.7109375" style="4" customWidth="1"/>
    <col min="16141" max="16141" width="11" style="4" customWidth="1"/>
    <col min="16142" max="16142" width="7.85546875" style="4" customWidth="1"/>
    <col min="16143" max="16143" width="9.28515625" style="4" customWidth="1"/>
    <col min="16144" max="16144" width="10.42578125" style="4" customWidth="1"/>
    <col min="16145" max="16145" width="7" style="4" customWidth="1"/>
    <col min="16146" max="16146" width="9.85546875" style="4" customWidth="1"/>
    <col min="16147" max="16147" width="7.85546875" style="4" customWidth="1"/>
    <col min="16148" max="16148" width="23.5703125" style="4" customWidth="1"/>
    <col min="16149" max="16149" width="33.85546875" style="4" customWidth="1"/>
    <col min="16150" max="16151" width="11.5703125" style="4" customWidth="1"/>
    <col min="16152" max="16152" width="23.5703125" style="4" customWidth="1"/>
    <col min="16153" max="16383" width="11" style="4" customWidth="1"/>
    <col min="16384" max="16384" width="11" style="4"/>
  </cols>
  <sheetData>
    <row r="1" spans="1:24" ht="24.75" customHeight="1">
      <c r="A1" s="1" t="s">
        <v>0</v>
      </c>
      <c r="J1" s="3" t="s">
        <v>1</v>
      </c>
      <c r="T1" s="3"/>
    </row>
    <row r="2" spans="1:24" ht="18.95" customHeight="1">
      <c r="A2" s="5" t="s">
        <v>2</v>
      </c>
    </row>
    <row r="3" spans="1:24" s="11" customFormat="1" ht="18.95" customHeight="1">
      <c r="A3" s="6" t="s">
        <v>3</v>
      </c>
      <c r="B3" s="12"/>
      <c r="C3" s="12"/>
      <c r="D3" s="12"/>
      <c r="E3" s="12"/>
      <c r="F3" s="4"/>
      <c r="G3" s="4"/>
      <c r="H3" s="9" t="s">
        <v>132</v>
      </c>
      <c r="I3" s="9"/>
      <c r="J3" s="9"/>
      <c r="K3" s="10"/>
      <c r="L3" s="10"/>
      <c r="N3" s="4"/>
      <c r="O3" s="12"/>
      <c r="P3" s="12"/>
      <c r="Q3" s="12"/>
      <c r="R3" s="12"/>
      <c r="S3" s="12"/>
      <c r="T3" s="13"/>
      <c r="U3" s="12"/>
      <c r="V3" s="12"/>
    </row>
    <row r="4" spans="1:24" s="11" customFormat="1" ht="18.95" customHeight="1">
      <c r="A4" s="6" t="s">
        <v>5</v>
      </c>
      <c r="B4" s="12"/>
      <c r="C4" s="12"/>
      <c r="D4" s="12"/>
      <c r="E4" s="12"/>
      <c r="F4" s="12"/>
      <c r="G4" s="12"/>
      <c r="H4" s="12"/>
      <c r="I4" s="9" t="s">
        <v>133</v>
      </c>
      <c r="J4" s="9"/>
      <c r="K4" s="12"/>
      <c r="L4" s="2"/>
      <c r="O4" s="12"/>
      <c r="P4" s="12"/>
      <c r="Q4" s="2"/>
      <c r="R4" s="2"/>
      <c r="S4" s="2"/>
      <c r="T4" s="8"/>
      <c r="U4" s="12"/>
      <c r="V4" s="12"/>
    </row>
    <row r="5" spans="1:24" ht="18.95" customHeight="1">
      <c r="A5" s="6" t="s">
        <v>134</v>
      </c>
      <c r="C5" s="12"/>
      <c r="F5" s="12"/>
      <c r="I5" s="52" t="s">
        <v>135</v>
      </c>
      <c r="J5" s="52"/>
      <c r="L5" s="16"/>
      <c r="M5" s="16"/>
      <c r="N5" s="16"/>
      <c r="O5" s="17"/>
      <c r="P5" s="17"/>
      <c r="Q5" s="18"/>
      <c r="R5" s="18"/>
      <c r="S5" s="18"/>
    </row>
    <row r="6" spans="1:24" ht="12.95" customHeight="1">
      <c r="A6" s="6"/>
      <c r="C6" s="12"/>
      <c r="J6" s="53"/>
      <c r="L6" s="16"/>
      <c r="M6" s="16"/>
      <c r="N6" s="16"/>
      <c r="O6" s="17"/>
      <c r="P6" s="17"/>
      <c r="Q6" s="18"/>
      <c r="R6" s="18"/>
      <c r="S6" s="18"/>
    </row>
    <row r="7" spans="1:24" ht="14.25">
      <c r="A7" s="20" t="s">
        <v>9</v>
      </c>
      <c r="B7" s="21" t="s">
        <v>10</v>
      </c>
      <c r="C7" s="21" t="s">
        <v>10</v>
      </c>
      <c r="D7" s="21" t="s">
        <v>11</v>
      </c>
      <c r="E7" s="22" t="s">
        <v>12</v>
      </c>
      <c r="F7" s="22" t="s">
        <v>13</v>
      </c>
      <c r="G7" s="21" t="s">
        <v>14</v>
      </c>
      <c r="H7" s="21" t="s">
        <v>15</v>
      </c>
      <c r="I7" s="21" t="s">
        <v>16</v>
      </c>
      <c r="J7" s="2" t="s">
        <v>17</v>
      </c>
      <c r="L7" s="16"/>
      <c r="M7" s="16"/>
      <c r="N7" s="16"/>
      <c r="O7" s="17"/>
      <c r="P7" s="17"/>
      <c r="Q7" s="18"/>
      <c r="R7" s="18"/>
      <c r="S7" s="18"/>
    </row>
    <row r="8" spans="1:24" ht="13.5" customHeight="1">
      <c r="A8" s="4" t="s">
        <v>18</v>
      </c>
      <c r="B8" s="54"/>
      <c r="C8" s="21" t="s">
        <v>19</v>
      </c>
      <c r="D8" s="21" t="s">
        <v>20</v>
      </c>
      <c r="E8" s="21" t="s">
        <v>21</v>
      </c>
      <c r="F8" s="22" t="s">
        <v>22</v>
      </c>
      <c r="G8" s="54"/>
      <c r="H8" s="21" t="s">
        <v>23</v>
      </c>
      <c r="I8" s="54"/>
      <c r="J8" s="2" t="s">
        <v>24</v>
      </c>
      <c r="L8" s="16"/>
      <c r="M8" s="16"/>
      <c r="N8" s="16"/>
      <c r="O8" s="17"/>
      <c r="P8" s="17"/>
      <c r="Q8" s="18"/>
      <c r="R8" s="18"/>
      <c r="S8" s="18"/>
    </row>
    <row r="9" spans="1:24" ht="14.25">
      <c r="B9" s="23" t="s">
        <v>25</v>
      </c>
      <c r="C9" s="24" t="s">
        <v>26</v>
      </c>
      <c r="D9" s="24" t="s">
        <v>27</v>
      </c>
      <c r="E9" s="24" t="s">
        <v>28</v>
      </c>
      <c r="F9" s="24" t="s">
        <v>29</v>
      </c>
      <c r="G9" s="24" t="s">
        <v>30</v>
      </c>
      <c r="H9" s="23" t="s">
        <v>31</v>
      </c>
      <c r="I9" s="24" t="s">
        <v>32</v>
      </c>
      <c r="K9" s="11"/>
      <c r="L9" s="11"/>
      <c r="M9" s="16"/>
      <c r="N9" s="16"/>
      <c r="O9" s="18"/>
      <c r="P9" s="17"/>
      <c r="Q9" s="12"/>
      <c r="R9" s="18"/>
      <c r="S9" s="12"/>
    </row>
    <row r="10" spans="1:24" ht="14.25">
      <c r="B10" s="23"/>
      <c r="C10" s="24" t="s">
        <v>33</v>
      </c>
      <c r="D10" s="24"/>
      <c r="E10" s="24"/>
      <c r="F10" s="24" t="s">
        <v>34</v>
      </c>
      <c r="G10" s="24"/>
      <c r="H10" s="23" t="s">
        <v>35</v>
      </c>
      <c r="I10" s="24"/>
      <c r="J10" s="11"/>
      <c r="K10" s="11"/>
      <c r="L10" s="11"/>
      <c r="M10" s="16"/>
      <c r="N10" s="16"/>
      <c r="O10" s="18"/>
      <c r="P10" s="17"/>
      <c r="Q10" s="12"/>
      <c r="R10" s="18"/>
      <c r="S10" s="12"/>
    </row>
    <row r="11" spans="1:24" ht="8.1" customHeight="1">
      <c r="B11" s="12"/>
      <c r="C11" s="12"/>
      <c r="D11" s="12"/>
      <c r="E11" s="12"/>
      <c r="F11" s="12"/>
      <c r="G11" s="12"/>
      <c r="H11" s="55"/>
      <c r="I11" s="12"/>
      <c r="J11" s="12"/>
      <c r="K11" s="12"/>
      <c r="L11" s="11"/>
      <c r="M11" s="11"/>
      <c r="N11" s="11"/>
      <c r="O11" s="12"/>
      <c r="P11" s="12"/>
      <c r="Q11" s="12"/>
      <c r="R11" s="12"/>
      <c r="S11" s="12"/>
    </row>
    <row r="12" spans="1:24" s="11" customFormat="1" ht="11.1" customHeight="1">
      <c r="A12" s="56" t="s">
        <v>136</v>
      </c>
      <c r="B12" s="26" t="s">
        <v>37</v>
      </c>
      <c r="C12" s="26" t="s">
        <v>37</v>
      </c>
      <c r="D12" s="26">
        <f>SUM(D13:D23)</f>
        <v>1</v>
      </c>
      <c r="E12" s="26" t="s">
        <v>37</v>
      </c>
      <c r="F12" s="26">
        <f>SUM(F13:F23)</f>
        <v>5161</v>
      </c>
      <c r="G12" s="26">
        <f>SUM(G13:G23)</f>
        <v>1</v>
      </c>
      <c r="H12" s="27" t="s">
        <v>38</v>
      </c>
      <c r="I12" s="27" t="s">
        <v>38</v>
      </c>
      <c r="J12" s="42" t="s">
        <v>137</v>
      </c>
      <c r="K12" s="57"/>
      <c r="L12" s="57"/>
      <c r="N12" s="57"/>
      <c r="O12" s="57"/>
      <c r="P12" s="57"/>
      <c r="Q12" s="57"/>
      <c r="R12" s="57"/>
      <c r="S12" s="57"/>
      <c r="T12" s="58"/>
      <c r="U12" s="12"/>
      <c r="V12" s="12"/>
    </row>
    <row r="13" spans="1:24" ht="11.1" customHeight="1">
      <c r="A13" s="59" t="s">
        <v>138</v>
      </c>
      <c r="B13" s="30" t="s">
        <v>37</v>
      </c>
      <c r="C13" s="30" t="s">
        <v>37</v>
      </c>
      <c r="D13" s="31" t="s">
        <v>38</v>
      </c>
      <c r="E13" s="30" t="s">
        <v>37</v>
      </c>
      <c r="F13" s="31">
        <v>605</v>
      </c>
      <c r="G13" s="31">
        <v>1</v>
      </c>
      <c r="H13" s="31" t="s">
        <v>38</v>
      </c>
      <c r="I13" s="31" t="s">
        <v>38</v>
      </c>
      <c r="J13" s="60" t="s">
        <v>139</v>
      </c>
      <c r="K13" s="61"/>
      <c r="L13" s="61"/>
      <c r="N13" s="61"/>
      <c r="O13" s="61"/>
      <c r="P13" s="61"/>
      <c r="Q13" s="61"/>
      <c r="R13" s="61"/>
      <c r="S13" s="61"/>
      <c r="T13" s="62"/>
      <c r="X13" s="63"/>
    </row>
    <row r="14" spans="1:24" ht="11.1" customHeight="1">
      <c r="A14" s="59" t="s">
        <v>140</v>
      </c>
      <c r="B14" s="30" t="s">
        <v>37</v>
      </c>
      <c r="C14" s="30" t="s">
        <v>37</v>
      </c>
      <c r="D14" s="31" t="s">
        <v>38</v>
      </c>
      <c r="E14" s="30" t="s">
        <v>37</v>
      </c>
      <c r="F14" s="31">
        <v>516</v>
      </c>
      <c r="G14" s="31" t="s">
        <v>38</v>
      </c>
      <c r="H14" s="31" t="s">
        <v>38</v>
      </c>
      <c r="I14" s="31" t="s">
        <v>38</v>
      </c>
      <c r="J14" s="60" t="s">
        <v>141</v>
      </c>
      <c r="K14" s="61"/>
      <c r="L14" s="61"/>
      <c r="N14" s="61"/>
      <c r="O14" s="61"/>
      <c r="P14" s="61"/>
      <c r="Q14" s="61"/>
      <c r="R14" s="61"/>
      <c r="S14" s="61"/>
      <c r="T14" s="64"/>
      <c r="X14" s="65"/>
    </row>
    <row r="15" spans="1:24" ht="11.1" customHeight="1">
      <c r="A15" s="59" t="s">
        <v>142</v>
      </c>
      <c r="B15" s="30" t="s">
        <v>37</v>
      </c>
      <c r="C15" s="30" t="s">
        <v>37</v>
      </c>
      <c r="D15" s="31" t="s">
        <v>38</v>
      </c>
      <c r="E15" s="30" t="s">
        <v>37</v>
      </c>
      <c r="F15" s="31">
        <v>504</v>
      </c>
      <c r="G15" s="31" t="s">
        <v>38</v>
      </c>
      <c r="H15" s="31" t="s">
        <v>38</v>
      </c>
      <c r="I15" s="31" t="s">
        <v>38</v>
      </c>
      <c r="J15" s="32" t="s">
        <v>143</v>
      </c>
      <c r="K15" s="61"/>
      <c r="L15" s="61"/>
      <c r="N15" s="61"/>
      <c r="O15" s="61"/>
      <c r="P15" s="61"/>
      <c r="Q15" s="61"/>
      <c r="R15" s="61"/>
      <c r="S15" s="61"/>
      <c r="T15" s="64"/>
      <c r="X15" s="65"/>
    </row>
    <row r="16" spans="1:24" ht="11.1" customHeight="1">
      <c r="A16" s="59" t="s">
        <v>144</v>
      </c>
      <c r="B16" s="30" t="s">
        <v>37</v>
      </c>
      <c r="C16" s="30" t="s">
        <v>37</v>
      </c>
      <c r="D16" s="31" t="s">
        <v>38</v>
      </c>
      <c r="E16" s="30" t="s">
        <v>37</v>
      </c>
      <c r="F16" s="31">
        <v>412</v>
      </c>
      <c r="G16" s="31" t="s">
        <v>38</v>
      </c>
      <c r="H16" s="31" t="s">
        <v>38</v>
      </c>
      <c r="I16" s="31" t="s">
        <v>38</v>
      </c>
      <c r="J16" s="60" t="s">
        <v>145</v>
      </c>
      <c r="K16" s="61"/>
      <c r="L16" s="61"/>
      <c r="N16" s="61"/>
      <c r="O16" s="61"/>
      <c r="P16" s="61"/>
      <c r="Q16" s="61"/>
      <c r="R16" s="61"/>
      <c r="S16" s="61"/>
      <c r="T16" s="64"/>
      <c r="X16" s="65"/>
    </row>
    <row r="17" spans="1:24" ht="11.1" customHeight="1">
      <c r="A17" s="59" t="s">
        <v>146</v>
      </c>
      <c r="B17" s="30" t="s">
        <v>37</v>
      </c>
      <c r="C17" s="30" t="s">
        <v>37</v>
      </c>
      <c r="D17" s="31" t="s">
        <v>38</v>
      </c>
      <c r="E17" s="30" t="s">
        <v>37</v>
      </c>
      <c r="F17" s="31">
        <v>639</v>
      </c>
      <c r="G17" s="31" t="s">
        <v>38</v>
      </c>
      <c r="H17" s="31" t="s">
        <v>38</v>
      </c>
      <c r="I17" s="31" t="s">
        <v>38</v>
      </c>
      <c r="J17" s="60" t="s">
        <v>147</v>
      </c>
      <c r="K17" s="61"/>
      <c r="L17" s="61"/>
      <c r="N17" s="61"/>
      <c r="O17" s="61"/>
      <c r="P17" s="61"/>
      <c r="Q17" s="61"/>
      <c r="R17" s="61"/>
      <c r="S17" s="61"/>
      <c r="T17" s="64"/>
      <c r="X17" s="65"/>
    </row>
    <row r="18" spans="1:24" ht="11.1" customHeight="1">
      <c r="A18" s="59" t="s">
        <v>148</v>
      </c>
      <c r="B18" s="30" t="s">
        <v>37</v>
      </c>
      <c r="C18" s="30" t="s">
        <v>37</v>
      </c>
      <c r="D18" s="31">
        <v>1</v>
      </c>
      <c r="E18" s="30" t="s">
        <v>37</v>
      </c>
      <c r="F18" s="31">
        <v>540</v>
      </c>
      <c r="G18" s="31" t="s">
        <v>38</v>
      </c>
      <c r="H18" s="31" t="s">
        <v>38</v>
      </c>
      <c r="I18" s="31" t="s">
        <v>38</v>
      </c>
      <c r="J18" s="32" t="s">
        <v>149</v>
      </c>
      <c r="K18" s="61"/>
      <c r="L18" s="61"/>
      <c r="N18" s="61"/>
      <c r="O18" s="61"/>
      <c r="P18" s="61"/>
      <c r="Q18" s="61"/>
      <c r="R18" s="61"/>
      <c r="S18" s="61"/>
      <c r="T18" s="64"/>
      <c r="X18" s="65"/>
    </row>
    <row r="19" spans="1:24" ht="11.1" customHeight="1">
      <c r="A19" s="59" t="s">
        <v>150</v>
      </c>
      <c r="B19" s="30" t="s">
        <v>37</v>
      </c>
      <c r="C19" s="30" t="s">
        <v>37</v>
      </c>
      <c r="D19" s="31" t="s">
        <v>38</v>
      </c>
      <c r="E19" s="30" t="s">
        <v>37</v>
      </c>
      <c r="F19" s="31">
        <v>108</v>
      </c>
      <c r="G19" s="31" t="s">
        <v>38</v>
      </c>
      <c r="H19" s="31" t="s">
        <v>38</v>
      </c>
      <c r="I19" s="31" t="s">
        <v>38</v>
      </c>
      <c r="J19" s="60" t="s">
        <v>151</v>
      </c>
      <c r="K19" s="61"/>
      <c r="L19" s="61"/>
      <c r="N19" s="61"/>
      <c r="O19" s="61"/>
      <c r="P19" s="61"/>
      <c r="Q19" s="61"/>
      <c r="R19" s="61"/>
      <c r="S19" s="61"/>
      <c r="T19" s="64"/>
      <c r="X19" s="65"/>
    </row>
    <row r="20" spans="1:24" ht="11.1" customHeight="1">
      <c r="A20" s="66" t="s">
        <v>152</v>
      </c>
      <c r="B20" s="30" t="s">
        <v>37</v>
      </c>
      <c r="C20" s="30" t="s">
        <v>37</v>
      </c>
      <c r="D20" s="31" t="s">
        <v>38</v>
      </c>
      <c r="E20" s="30" t="s">
        <v>37</v>
      </c>
      <c r="F20" s="31">
        <v>497</v>
      </c>
      <c r="G20" s="31" t="s">
        <v>38</v>
      </c>
      <c r="H20" s="31" t="s">
        <v>38</v>
      </c>
      <c r="I20" s="31" t="s">
        <v>38</v>
      </c>
      <c r="J20" s="32" t="s">
        <v>153</v>
      </c>
      <c r="K20" s="61"/>
      <c r="L20" s="61"/>
      <c r="N20" s="61"/>
      <c r="O20" s="61"/>
      <c r="P20" s="61"/>
      <c r="Q20" s="61"/>
      <c r="R20" s="61"/>
      <c r="S20" s="61"/>
      <c r="T20" s="64"/>
      <c r="X20" s="65"/>
    </row>
    <row r="21" spans="1:24" ht="11.1" customHeight="1">
      <c r="A21" s="66" t="s">
        <v>154</v>
      </c>
      <c r="B21" s="30" t="s">
        <v>37</v>
      </c>
      <c r="C21" s="30" t="s">
        <v>37</v>
      </c>
      <c r="D21" s="31" t="s">
        <v>38</v>
      </c>
      <c r="E21" s="30" t="s">
        <v>37</v>
      </c>
      <c r="F21" s="31">
        <v>691</v>
      </c>
      <c r="G21" s="31" t="s">
        <v>38</v>
      </c>
      <c r="H21" s="31" t="s">
        <v>38</v>
      </c>
      <c r="I21" s="31" t="s">
        <v>38</v>
      </c>
      <c r="J21" s="60" t="s">
        <v>155</v>
      </c>
      <c r="K21" s="40">
        <f>SUM(K22:K25)</f>
        <v>0</v>
      </c>
      <c r="L21" s="61"/>
      <c r="N21" s="61"/>
      <c r="O21" s="61"/>
      <c r="P21" s="61"/>
      <c r="Q21" s="61"/>
      <c r="R21" s="61"/>
      <c r="S21" s="61"/>
      <c r="T21" s="64"/>
      <c r="X21" s="65"/>
    </row>
    <row r="22" spans="1:24" ht="11.1" customHeight="1">
      <c r="A22" s="59" t="s">
        <v>156</v>
      </c>
      <c r="B22" s="30" t="s">
        <v>37</v>
      </c>
      <c r="C22" s="30" t="s">
        <v>37</v>
      </c>
      <c r="D22" s="31" t="s">
        <v>38</v>
      </c>
      <c r="E22" s="30" t="s">
        <v>37</v>
      </c>
      <c r="F22" s="31" t="s">
        <v>38</v>
      </c>
      <c r="G22" s="31" t="s">
        <v>38</v>
      </c>
      <c r="H22" s="31" t="s">
        <v>38</v>
      </c>
      <c r="I22" s="31" t="s">
        <v>38</v>
      </c>
      <c r="J22" s="32" t="s">
        <v>157</v>
      </c>
      <c r="K22" s="61"/>
      <c r="L22" s="61"/>
      <c r="N22" s="61"/>
      <c r="O22" s="61"/>
      <c r="P22" s="61"/>
      <c r="Q22" s="61"/>
      <c r="R22" s="61"/>
      <c r="S22" s="61"/>
      <c r="T22" s="64"/>
      <c r="X22" s="65"/>
    </row>
    <row r="23" spans="1:24" ht="11.1" customHeight="1">
      <c r="A23" s="59" t="s">
        <v>158</v>
      </c>
      <c r="B23" s="30" t="s">
        <v>37</v>
      </c>
      <c r="C23" s="30" t="s">
        <v>37</v>
      </c>
      <c r="D23" s="31" t="s">
        <v>38</v>
      </c>
      <c r="E23" s="30" t="s">
        <v>37</v>
      </c>
      <c r="F23" s="31">
        <v>649</v>
      </c>
      <c r="G23" s="31" t="s">
        <v>38</v>
      </c>
      <c r="H23" s="31" t="s">
        <v>38</v>
      </c>
      <c r="I23" s="31" t="s">
        <v>38</v>
      </c>
      <c r="J23" s="32" t="s">
        <v>159</v>
      </c>
      <c r="K23" s="61"/>
      <c r="L23" s="61"/>
      <c r="N23" s="61"/>
      <c r="O23" s="61"/>
      <c r="P23" s="61"/>
      <c r="Q23" s="61"/>
      <c r="R23" s="61"/>
      <c r="S23" s="61"/>
      <c r="T23" s="62"/>
      <c r="X23" s="65"/>
    </row>
    <row r="24" spans="1:24" ht="11.1" customHeight="1">
      <c r="A24" s="37" t="s">
        <v>160</v>
      </c>
      <c r="B24" s="26" t="s">
        <v>37</v>
      </c>
      <c r="C24" s="26" t="s">
        <v>37</v>
      </c>
      <c r="D24" s="26">
        <f t="shared" ref="D24:I24" si="0">SUM(D25:D28)</f>
        <v>1</v>
      </c>
      <c r="E24" s="26" t="s">
        <v>37</v>
      </c>
      <c r="F24" s="26">
        <f t="shared" si="0"/>
        <v>2924</v>
      </c>
      <c r="G24" s="26">
        <f t="shared" si="0"/>
        <v>1</v>
      </c>
      <c r="H24" s="27" t="s">
        <v>38</v>
      </c>
      <c r="I24" s="26">
        <f t="shared" si="0"/>
        <v>19</v>
      </c>
      <c r="J24" s="28" t="s">
        <v>161</v>
      </c>
      <c r="K24" s="61"/>
      <c r="L24" s="61"/>
      <c r="N24" s="61"/>
      <c r="O24" s="61"/>
      <c r="P24" s="61"/>
      <c r="Q24" s="61"/>
      <c r="R24" s="61"/>
      <c r="S24" s="61"/>
      <c r="T24" s="62"/>
      <c r="X24" s="65"/>
    </row>
    <row r="25" spans="1:24" ht="11.1" customHeight="1">
      <c r="A25" s="34" t="s">
        <v>162</v>
      </c>
      <c r="B25" s="30" t="s">
        <v>37</v>
      </c>
      <c r="C25" s="30" t="s">
        <v>37</v>
      </c>
      <c r="D25" s="31" t="s">
        <v>38</v>
      </c>
      <c r="E25" s="30" t="s">
        <v>37</v>
      </c>
      <c r="F25" s="31">
        <v>590</v>
      </c>
      <c r="G25" s="31" t="s">
        <v>38</v>
      </c>
      <c r="H25" s="31" t="s">
        <v>38</v>
      </c>
      <c r="I25" s="31">
        <v>8</v>
      </c>
      <c r="J25" s="32" t="s">
        <v>163</v>
      </c>
      <c r="K25" s="61"/>
      <c r="L25" s="61"/>
      <c r="N25" s="61"/>
      <c r="O25" s="61"/>
      <c r="P25" s="61"/>
      <c r="Q25" s="61"/>
      <c r="R25" s="61"/>
      <c r="S25" s="61"/>
      <c r="T25" s="64"/>
      <c r="X25" s="65"/>
    </row>
    <row r="26" spans="1:24" ht="11.1" customHeight="1">
      <c r="A26" s="34" t="s">
        <v>164</v>
      </c>
      <c r="B26" s="30" t="s">
        <v>37</v>
      </c>
      <c r="C26" s="30" t="s">
        <v>37</v>
      </c>
      <c r="D26" s="31">
        <v>1</v>
      </c>
      <c r="E26" s="30" t="s">
        <v>37</v>
      </c>
      <c r="F26" s="31">
        <v>674</v>
      </c>
      <c r="G26" s="31" t="s">
        <v>38</v>
      </c>
      <c r="H26" s="31" t="s">
        <v>38</v>
      </c>
      <c r="I26" s="31">
        <v>2</v>
      </c>
      <c r="J26" s="32" t="s">
        <v>165</v>
      </c>
      <c r="K26" s="40"/>
      <c r="L26" s="61"/>
      <c r="N26" s="61"/>
      <c r="O26" s="61"/>
      <c r="P26" s="61"/>
      <c r="Q26" s="61"/>
      <c r="R26" s="61"/>
      <c r="S26" s="61"/>
      <c r="T26" s="64"/>
      <c r="X26" s="65"/>
    </row>
    <row r="27" spans="1:24" ht="11.1" customHeight="1">
      <c r="A27" s="34" t="s">
        <v>166</v>
      </c>
      <c r="B27" s="30" t="s">
        <v>37</v>
      </c>
      <c r="C27" s="30" t="s">
        <v>37</v>
      </c>
      <c r="D27" s="31" t="s">
        <v>38</v>
      </c>
      <c r="E27" s="30" t="s">
        <v>37</v>
      </c>
      <c r="F27" s="31">
        <v>1225</v>
      </c>
      <c r="G27" s="31" t="s">
        <v>38</v>
      </c>
      <c r="H27" s="31" t="s">
        <v>38</v>
      </c>
      <c r="I27" s="31">
        <v>9</v>
      </c>
      <c r="J27" s="32" t="s">
        <v>167</v>
      </c>
      <c r="K27" s="61"/>
      <c r="L27" s="61"/>
      <c r="N27" s="61"/>
      <c r="O27" s="61"/>
      <c r="P27" s="61"/>
      <c r="Q27" s="61"/>
      <c r="R27" s="61"/>
      <c r="S27" s="61"/>
      <c r="T27" s="64"/>
      <c r="X27" s="65"/>
    </row>
    <row r="28" spans="1:24" s="11" customFormat="1" ht="11.1" customHeight="1">
      <c r="A28" s="29" t="s">
        <v>168</v>
      </c>
      <c r="B28" s="30" t="s">
        <v>37</v>
      </c>
      <c r="C28" s="30" t="s">
        <v>37</v>
      </c>
      <c r="D28" s="31" t="s">
        <v>38</v>
      </c>
      <c r="E28" s="30" t="s">
        <v>37</v>
      </c>
      <c r="F28" s="31">
        <v>435</v>
      </c>
      <c r="G28" s="31">
        <v>1</v>
      </c>
      <c r="H28" s="31" t="s">
        <v>38</v>
      </c>
      <c r="I28" s="31" t="s">
        <v>38</v>
      </c>
      <c r="J28" s="32" t="s">
        <v>169</v>
      </c>
      <c r="K28" s="57"/>
      <c r="L28" s="57"/>
      <c r="N28" s="57"/>
      <c r="O28" s="57"/>
      <c r="P28" s="57"/>
      <c r="Q28" s="57"/>
      <c r="R28" s="57"/>
      <c r="S28" s="57"/>
      <c r="T28" s="58"/>
      <c r="U28" s="12"/>
      <c r="V28" s="12"/>
      <c r="X28" s="63"/>
    </row>
    <row r="29" spans="1:24" ht="11.1" customHeight="1">
      <c r="A29" s="37" t="s">
        <v>170</v>
      </c>
      <c r="B29" s="26" t="s">
        <v>37</v>
      </c>
      <c r="C29" s="26" t="s">
        <v>37</v>
      </c>
      <c r="D29" s="27">
        <f>SUM(D30:D33)</f>
        <v>2</v>
      </c>
      <c r="E29" s="26" t="s">
        <v>37</v>
      </c>
      <c r="F29" s="27">
        <f>SUM(F30:F33)</f>
        <v>1545</v>
      </c>
      <c r="G29" s="27" t="s">
        <v>38</v>
      </c>
      <c r="H29" s="27">
        <f>SUM(H30:H33)</f>
        <v>5</v>
      </c>
      <c r="I29" s="27" t="s">
        <v>38</v>
      </c>
      <c r="J29" s="28" t="s">
        <v>171</v>
      </c>
      <c r="K29" s="40">
        <f t="shared" ref="K29:P29" si="1">SUM(K30:K31)</f>
        <v>0</v>
      </c>
      <c r="L29" s="40">
        <f t="shared" si="1"/>
        <v>0</v>
      </c>
      <c r="N29" s="40">
        <f t="shared" si="1"/>
        <v>0</v>
      </c>
      <c r="O29" s="40">
        <f t="shared" si="1"/>
        <v>0</v>
      </c>
      <c r="P29" s="40">
        <f t="shared" si="1"/>
        <v>0</v>
      </c>
      <c r="Q29" s="61"/>
      <c r="R29" s="61"/>
      <c r="S29" s="61"/>
      <c r="T29" s="62"/>
      <c r="X29" s="63"/>
    </row>
    <row r="30" spans="1:24" ht="11.1" customHeight="1">
      <c r="A30" s="34" t="s">
        <v>172</v>
      </c>
      <c r="B30" s="30" t="s">
        <v>37</v>
      </c>
      <c r="C30" s="30" t="s">
        <v>37</v>
      </c>
      <c r="D30" s="31" t="s">
        <v>38</v>
      </c>
      <c r="E30" s="30" t="s">
        <v>37</v>
      </c>
      <c r="F30" s="31">
        <v>691</v>
      </c>
      <c r="G30" s="31" t="s">
        <v>38</v>
      </c>
      <c r="H30" s="31" t="s">
        <v>38</v>
      </c>
      <c r="I30" s="31" t="s">
        <v>38</v>
      </c>
      <c r="J30" s="32" t="s">
        <v>173</v>
      </c>
      <c r="K30" s="61"/>
      <c r="L30" s="61"/>
      <c r="N30" s="61"/>
      <c r="O30" s="61"/>
      <c r="P30" s="61"/>
      <c r="Q30" s="61"/>
      <c r="R30" s="61"/>
      <c r="S30" s="61"/>
      <c r="T30" s="64"/>
      <c r="X30" s="67"/>
    </row>
    <row r="31" spans="1:24" ht="11.1" customHeight="1">
      <c r="A31" s="34" t="s">
        <v>174</v>
      </c>
      <c r="B31" s="30" t="s">
        <v>37</v>
      </c>
      <c r="C31" s="30" t="s">
        <v>37</v>
      </c>
      <c r="D31" s="31">
        <v>2</v>
      </c>
      <c r="E31" s="30" t="s">
        <v>37</v>
      </c>
      <c r="F31" s="31">
        <v>662</v>
      </c>
      <c r="G31" s="31" t="s">
        <v>38</v>
      </c>
      <c r="H31" s="31">
        <v>5</v>
      </c>
      <c r="I31" s="31" t="s">
        <v>38</v>
      </c>
      <c r="J31" s="32" t="s">
        <v>175</v>
      </c>
      <c r="K31" s="61"/>
      <c r="L31" s="61"/>
      <c r="N31" s="61"/>
      <c r="O31" s="61"/>
      <c r="P31" s="61"/>
      <c r="Q31" s="61"/>
      <c r="R31" s="61"/>
      <c r="S31" s="61"/>
      <c r="T31" s="64"/>
      <c r="X31" s="65"/>
    </row>
    <row r="32" spans="1:24" ht="11.1" customHeight="1">
      <c r="A32" s="68" t="s">
        <v>176</v>
      </c>
      <c r="B32" s="30" t="s">
        <v>37</v>
      </c>
      <c r="C32" s="30" t="s">
        <v>37</v>
      </c>
      <c r="D32" s="31" t="s">
        <v>38</v>
      </c>
      <c r="E32" s="30" t="s">
        <v>37</v>
      </c>
      <c r="F32" s="31">
        <v>192</v>
      </c>
      <c r="G32" s="31" t="s">
        <v>38</v>
      </c>
      <c r="H32" s="31" t="s">
        <v>38</v>
      </c>
      <c r="I32" s="31" t="s">
        <v>38</v>
      </c>
      <c r="J32" s="36" t="s">
        <v>177</v>
      </c>
      <c r="K32" s="61"/>
      <c r="L32" s="61"/>
      <c r="N32" s="61"/>
      <c r="O32" s="61"/>
      <c r="P32" s="61"/>
      <c r="Q32" s="61"/>
      <c r="R32" s="61"/>
      <c r="S32" s="61"/>
      <c r="T32" s="64"/>
      <c r="X32" s="65"/>
    </row>
    <row r="33" spans="1:24" ht="11.1" customHeight="1">
      <c r="A33" s="35" t="s">
        <v>178</v>
      </c>
      <c r="B33" s="30" t="s">
        <v>37</v>
      </c>
      <c r="C33" s="30" t="s">
        <v>37</v>
      </c>
      <c r="D33" s="31" t="s">
        <v>38</v>
      </c>
      <c r="E33" s="30" t="s">
        <v>37</v>
      </c>
      <c r="F33" s="31" t="s">
        <v>38</v>
      </c>
      <c r="G33" s="31" t="s">
        <v>38</v>
      </c>
      <c r="H33" s="31" t="s">
        <v>38</v>
      </c>
      <c r="I33" s="31" t="s">
        <v>38</v>
      </c>
      <c r="J33" s="36" t="s">
        <v>179</v>
      </c>
      <c r="K33" s="61"/>
      <c r="L33" s="61"/>
      <c r="N33" s="61"/>
      <c r="O33" s="61"/>
      <c r="P33" s="61"/>
      <c r="Q33" s="61"/>
      <c r="R33" s="61"/>
      <c r="S33" s="61"/>
      <c r="T33" s="64"/>
      <c r="X33" s="65"/>
    </row>
    <row r="34" spans="1:24" ht="11.1" customHeight="1">
      <c r="A34" s="37" t="s">
        <v>180</v>
      </c>
      <c r="B34" s="26" t="s">
        <v>37</v>
      </c>
      <c r="C34" s="26" t="s">
        <v>37</v>
      </c>
      <c r="D34" s="26">
        <f>SUM(D35:D37)</f>
        <v>15</v>
      </c>
      <c r="E34" s="26" t="s">
        <v>37</v>
      </c>
      <c r="F34" s="26">
        <f>SUM(F35:F37)</f>
        <v>802</v>
      </c>
      <c r="G34" s="27" t="s">
        <v>38</v>
      </c>
      <c r="H34" s="27" t="s">
        <v>38</v>
      </c>
      <c r="I34" s="27" t="s">
        <v>38</v>
      </c>
      <c r="J34" s="28" t="s">
        <v>181</v>
      </c>
      <c r="K34" s="40">
        <f>SUM(K35:K41)</f>
        <v>0</v>
      </c>
      <c r="L34" s="40">
        <f>SUM(L35:L41)</f>
        <v>0</v>
      </c>
      <c r="N34" s="61"/>
      <c r="O34" s="61"/>
      <c r="P34" s="61"/>
      <c r="Q34" s="61"/>
      <c r="R34" s="61"/>
      <c r="S34" s="61"/>
      <c r="T34" s="64"/>
      <c r="X34" s="65"/>
    </row>
    <row r="35" spans="1:24" ht="11.1" customHeight="1">
      <c r="A35" s="34" t="s">
        <v>182</v>
      </c>
      <c r="B35" s="30" t="s">
        <v>37</v>
      </c>
      <c r="C35" s="30" t="s">
        <v>37</v>
      </c>
      <c r="D35" s="31" t="s">
        <v>38</v>
      </c>
      <c r="E35" s="30" t="s">
        <v>37</v>
      </c>
      <c r="F35" s="31">
        <v>191</v>
      </c>
      <c r="G35" s="31" t="s">
        <v>38</v>
      </c>
      <c r="H35" s="31" t="s">
        <v>38</v>
      </c>
      <c r="I35" s="31" t="s">
        <v>38</v>
      </c>
      <c r="J35" s="32" t="s">
        <v>183</v>
      </c>
      <c r="K35" s="61"/>
      <c r="L35" s="61"/>
      <c r="N35" s="61"/>
      <c r="O35" s="61"/>
      <c r="P35" s="61"/>
      <c r="Q35" s="61"/>
      <c r="R35" s="61"/>
      <c r="S35" s="61"/>
      <c r="T35" s="64"/>
      <c r="X35" s="65"/>
    </row>
    <row r="36" spans="1:24" ht="11.1" customHeight="1">
      <c r="A36" s="29" t="s">
        <v>184</v>
      </c>
      <c r="B36" s="30" t="s">
        <v>37</v>
      </c>
      <c r="C36" s="30" t="s">
        <v>37</v>
      </c>
      <c r="D36" s="31">
        <v>14</v>
      </c>
      <c r="E36" s="30" t="s">
        <v>37</v>
      </c>
      <c r="F36" s="31">
        <v>611</v>
      </c>
      <c r="G36" s="31" t="s">
        <v>38</v>
      </c>
      <c r="H36" s="31" t="s">
        <v>38</v>
      </c>
      <c r="I36" s="31" t="s">
        <v>38</v>
      </c>
      <c r="J36" s="32" t="s">
        <v>185</v>
      </c>
      <c r="K36" s="61"/>
      <c r="L36" s="61"/>
      <c r="N36" s="61"/>
      <c r="O36" s="61"/>
      <c r="P36" s="61"/>
      <c r="Q36" s="61"/>
      <c r="R36" s="61"/>
      <c r="S36" s="61"/>
      <c r="T36" s="64"/>
      <c r="X36" s="65"/>
    </row>
    <row r="37" spans="1:24" ht="11.1" customHeight="1">
      <c r="A37" s="39" t="s">
        <v>186</v>
      </c>
      <c r="B37" s="30" t="s">
        <v>37</v>
      </c>
      <c r="C37" s="30" t="s">
        <v>37</v>
      </c>
      <c r="D37" s="31">
        <v>1</v>
      </c>
      <c r="E37" s="30" t="s">
        <v>37</v>
      </c>
      <c r="F37" s="31" t="s">
        <v>38</v>
      </c>
      <c r="G37" s="31" t="s">
        <v>38</v>
      </c>
      <c r="H37" s="31" t="s">
        <v>38</v>
      </c>
      <c r="I37" s="31" t="s">
        <v>38</v>
      </c>
      <c r="J37" s="36" t="s">
        <v>187</v>
      </c>
      <c r="K37" s="61"/>
      <c r="L37" s="61"/>
      <c r="N37" s="61"/>
      <c r="O37" s="61"/>
      <c r="P37" s="61"/>
      <c r="Q37" s="61"/>
      <c r="R37" s="61"/>
      <c r="S37" s="61"/>
      <c r="T37" s="64"/>
      <c r="X37" s="65"/>
    </row>
    <row r="38" spans="1:24" ht="11.1" customHeight="1">
      <c r="A38" s="37" t="s">
        <v>188</v>
      </c>
      <c r="B38" s="26" t="s">
        <v>37</v>
      </c>
      <c r="C38" s="26" t="s">
        <v>37</v>
      </c>
      <c r="D38" s="26">
        <f t="shared" ref="D38:I38" si="2">SUM(D39:D44)</f>
        <v>158</v>
      </c>
      <c r="E38" s="26" t="s">
        <v>37</v>
      </c>
      <c r="F38" s="26">
        <f t="shared" si="2"/>
        <v>1450</v>
      </c>
      <c r="G38" s="26">
        <f t="shared" si="2"/>
        <v>1</v>
      </c>
      <c r="H38" s="26">
        <f t="shared" si="2"/>
        <v>1</v>
      </c>
      <c r="I38" s="26">
        <f t="shared" si="2"/>
        <v>14</v>
      </c>
      <c r="J38" s="28" t="s">
        <v>189</v>
      </c>
      <c r="K38" s="61"/>
      <c r="L38" s="61"/>
      <c r="N38" s="61"/>
      <c r="O38" s="61"/>
      <c r="P38" s="61"/>
      <c r="Q38" s="61"/>
      <c r="R38" s="61"/>
      <c r="S38" s="61"/>
      <c r="T38" s="64"/>
      <c r="X38" s="65"/>
    </row>
    <row r="39" spans="1:24" ht="11.1" customHeight="1">
      <c r="A39" s="34" t="s">
        <v>190</v>
      </c>
      <c r="B39" s="30" t="s">
        <v>37</v>
      </c>
      <c r="C39" s="30" t="s">
        <v>37</v>
      </c>
      <c r="D39" s="31" t="s">
        <v>38</v>
      </c>
      <c r="E39" s="30" t="s">
        <v>37</v>
      </c>
      <c r="F39" s="31">
        <v>169</v>
      </c>
      <c r="G39" s="31" t="s">
        <v>38</v>
      </c>
      <c r="H39" s="31" t="s">
        <v>38</v>
      </c>
      <c r="I39" s="31">
        <v>1</v>
      </c>
      <c r="J39" s="32" t="s">
        <v>191</v>
      </c>
      <c r="K39" s="61"/>
      <c r="L39" s="61"/>
      <c r="N39" s="61"/>
      <c r="O39" s="61"/>
      <c r="P39" s="61"/>
      <c r="Q39" s="61"/>
      <c r="R39" s="61"/>
      <c r="S39" s="61"/>
      <c r="T39" s="64"/>
      <c r="X39" s="65"/>
    </row>
    <row r="40" spans="1:24" s="11" customFormat="1" ht="11.1" customHeight="1">
      <c r="A40" s="34" t="s">
        <v>192</v>
      </c>
      <c r="B40" s="30" t="s">
        <v>37</v>
      </c>
      <c r="C40" s="30" t="s">
        <v>37</v>
      </c>
      <c r="D40" s="31">
        <v>1</v>
      </c>
      <c r="E40" s="30" t="s">
        <v>37</v>
      </c>
      <c r="F40" s="31">
        <v>154</v>
      </c>
      <c r="G40" s="31" t="s">
        <v>38</v>
      </c>
      <c r="H40" s="31" t="s">
        <v>38</v>
      </c>
      <c r="I40" s="31" t="s">
        <v>38</v>
      </c>
      <c r="J40" s="32" t="s">
        <v>193</v>
      </c>
      <c r="K40" s="57"/>
      <c r="L40" s="57"/>
      <c r="N40" s="57"/>
      <c r="O40" s="57"/>
      <c r="P40" s="57"/>
      <c r="Q40" s="57"/>
      <c r="R40" s="57"/>
      <c r="S40" s="57"/>
      <c r="T40" s="58"/>
      <c r="U40" s="12"/>
      <c r="V40" s="12"/>
      <c r="X40" s="63"/>
    </row>
    <row r="41" spans="1:24" ht="11.1" customHeight="1">
      <c r="A41" s="34" t="s">
        <v>194</v>
      </c>
      <c r="B41" s="30" t="s">
        <v>37</v>
      </c>
      <c r="C41" s="30" t="s">
        <v>37</v>
      </c>
      <c r="D41" s="31" t="s">
        <v>38</v>
      </c>
      <c r="E41" s="30" t="s">
        <v>37</v>
      </c>
      <c r="F41" s="31">
        <v>57</v>
      </c>
      <c r="G41" s="31" t="s">
        <v>38</v>
      </c>
      <c r="H41" s="31" t="s">
        <v>38</v>
      </c>
      <c r="I41" s="31" t="s">
        <v>38</v>
      </c>
      <c r="J41" s="32" t="s">
        <v>195</v>
      </c>
      <c r="K41" s="61"/>
      <c r="L41" s="61"/>
      <c r="N41" s="61"/>
      <c r="O41" s="61"/>
      <c r="P41" s="61"/>
      <c r="Q41" s="61"/>
      <c r="R41" s="61"/>
      <c r="S41" s="61"/>
      <c r="T41" s="64"/>
      <c r="X41" s="63"/>
    </row>
    <row r="42" spans="1:24" ht="11.1" customHeight="1">
      <c r="A42" s="34" t="s">
        <v>196</v>
      </c>
      <c r="B42" s="30" t="s">
        <v>37</v>
      </c>
      <c r="C42" s="30" t="s">
        <v>37</v>
      </c>
      <c r="D42" s="31">
        <v>4</v>
      </c>
      <c r="E42" s="30" t="s">
        <v>37</v>
      </c>
      <c r="F42" s="31">
        <v>285</v>
      </c>
      <c r="G42" s="31" t="s">
        <v>38</v>
      </c>
      <c r="H42" s="31" t="s">
        <v>38</v>
      </c>
      <c r="I42" s="31">
        <v>1</v>
      </c>
      <c r="J42" s="32" t="s">
        <v>197</v>
      </c>
      <c r="K42" s="40">
        <f>SUM(K43:K48)</f>
        <v>0</v>
      </c>
      <c r="L42" s="40">
        <f>SUM(L43:L48)</f>
        <v>0</v>
      </c>
      <c r="N42" s="40">
        <f>SUM(N43:N48)</f>
        <v>0</v>
      </c>
      <c r="O42" s="61"/>
      <c r="P42" s="61"/>
      <c r="Q42" s="61"/>
      <c r="R42" s="61"/>
      <c r="S42" s="61"/>
      <c r="T42" s="64"/>
      <c r="X42" s="65"/>
    </row>
    <row r="43" spans="1:24" ht="11.1" customHeight="1">
      <c r="A43" s="29" t="s">
        <v>198</v>
      </c>
      <c r="B43" s="30" t="s">
        <v>37</v>
      </c>
      <c r="C43" s="30" t="s">
        <v>37</v>
      </c>
      <c r="D43" s="31">
        <v>153</v>
      </c>
      <c r="E43" s="30" t="s">
        <v>37</v>
      </c>
      <c r="F43" s="31">
        <v>715</v>
      </c>
      <c r="G43" s="31">
        <v>1</v>
      </c>
      <c r="H43" s="31">
        <v>1</v>
      </c>
      <c r="I43" s="31">
        <v>12</v>
      </c>
      <c r="J43" s="32" t="s">
        <v>199</v>
      </c>
      <c r="K43" s="61"/>
      <c r="L43" s="61"/>
      <c r="N43" s="61"/>
      <c r="O43" s="61"/>
      <c r="P43" s="61"/>
      <c r="Q43" s="61"/>
      <c r="R43" s="61"/>
      <c r="S43" s="61"/>
      <c r="T43" s="64"/>
      <c r="X43" s="65"/>
    </row>
    <row r="44" spans="1:24" ht="11.1" customHeight="1">
      <c r="A44" s="41" t="s">
        <v>200</v>
      </c>
      <c r="B44" s="30" t="s">
        <v>37</v>
      </c>
      <c r="C44" s="30" t="s">
        <v>37</v>
      </c>
      <c r="D44" s="31" t="s">
        <v>38</v>
      </c>
      <c r="E44" s="30" t="s">
        <v>37</v>
      </c>
      <c r="F44" s="31">
        <v>70</v>
      </c>
      <c r="G44" s="31" t="s">
        <v>38</v>
      </c>
      <c r="H44" s="31" t="s">
        <v>38</v>
      </c>
      <c r="I44" s="31" t="s">
        <v>38</v>
      </c>
      <c r="J44" s="36" t="s">
        <v>201</v>
      </c>
      <c r="K44" s="61"/>
      <c r="L44" s="61"/>
      <c r="N44" s="61"/>
      <c r="O44" s="61"/>
      <c r="P44" s="61"/>
      <c r="Q44" s="61"/>
      <c r="R44" s="61"/>
      <c r="S44" s="61"/>
      <c r="T44" s="64"/>
      <c r="X44" s="65"/>
    </row>
    <row r="45" spans="1:24" ht="11.1" customHeight="1">
      <c r="A45" s="37" t="s">
        <v>202</v>
      </c>
      <c r="B45" s="26" t="s">
        <v>37</v>
      </c>
      <c r="C45" s="26" t="s">
        <v>37</v>
      </c>
      <c r="D45" s="26">
        <f>+D46+D47+D48+D49</f>
        <v>37</v>
      </c>
      <c r="E45" s="26" t="s">
        <v>37</v>
      </c>
      <c r="F45" s="26">
        <f>+F46+F47+F48+F49</f>
        <v>2046</v>
      </c>
      <c r="G45" s="26">
        <f>+G46+G47+G48+G49</f>
        <v>2</v>
      </c>
      <c r="H45" s="27" t="s">
        <v>38</v>
      </c>
      <c r="I45" s="26">
        <f>+I46+I47+I48+I49</f>
        <v>269</v>
      </c>
      <c r="J45" s="28" t="s">
        <v>203</v>
      </c>
      <c r="K45" s="61"/>
      <c r="L45" s="61"/>
      <c r="N45" s="61"/>
      <c r="O45" s="61"/>
      <c r="P45" s="61"/>
      <c r="Q45" s="61"/>
      <c r="R45" s="61"/>
      <c r="S45" s="61"/>
      <c r="T45" s="64"/>
      <c r="X45" s="65"/>
    </row>
    <row r="46" spans="1:24" ht="11.1" customHeight="1">
      <c r="A46" s="34" t="s">
        <v>204</v>
      </c>
      <c r="B46" s="30" t="s">
        <v>37</v>
      </c>
      <c r="C46" s="30" t="s">
        <v>37</v>
      </c>
      <c r="D46" s="31" t="s">
        <v>38</v>
      </c>
      <c r="E46" s="30" t="s">
        <v>37</v>
      </c>
      <c r="F46" s="31">
        <v>54</v>
      </c>
      <c r="G46" s="31" t="s">
        <v>38</v>
      </c>
      <c r="H46" s="31" t="s">
        <v>38</v>
      </c>
      <c r="I46" s="31">
        <v>1</v>
      </c>
      <c r="J46" s="32" t="s">
        <v>205</v>
      </c>
      <c r="K46" s="61"/>
      <c r="L46" s="61"/>
      <c r="N46" s="61"/>
      <c r="O46" s="61"/>
      <c r="P46" s="61"/>
      <c r="Q46" s="61"/>
      <c r="R46" s="61"/>
      <c r="S46" s="61"/>
      <c r="T46" s="62"/>
      <c r="X46" s="65"/>
    </row>
    <row r="47" spans="1:24" ht="11.1" customHeight="1">
      <c r="A47" s="29" t="s">
        <v>206</v>
      </c>
      <c r="B47" s="30" t="s">
        <v>37</v>
      </c>
      <c r="C47" s="30" t="s">
        <v>37</v>
      </c>
      <c r="D47" s="31">
        <v>29</v>
      </c>
      <c r="E47" s="30" t="s">
        <v>37</v>
      </c>
      <c r="F47" s="31">
        <v>1841</v>
      </c>
      <c r="G47" s="31">
        <v>2</v>
      </c>
      <c r="H47" s="31" t="s">
        <v>38</v>
      </c>
      <c r="I47" s="31">
        <v>264</v>
      </c>
      <c r="J47" s="32" t="s">
        <v>207</v>
      </c>
      <c r="K47" s="61"/>
      <c r="L47" s="61"/>
      <c r="N47" s="61"/>
      <c r="O47" s="61"/>
      <c r="P47" s="61"/>
      <c r="Q47" s="61"/>
      <c r="R47" s="61"/>
      <c r="S47" s="61"/>
      <c r="T47" s="62"/>
      <c r="X47" s="65"/>
    </row>
    <row r="48" spans="1:24" ht="11.1" customHeight="1">
      <c r="A48" s="29" t="s">
        <v>208</v>
      </c>
      <c r="B48" s="30" t="s">
        <v>37</v>
      </c>
      <c r="C48" s="30" t="s">
        <v>37</v>
      </c>
      <c r="D48" s="31" t="s">
        <v>38</v>
      </c>
      <c r="E48" s="30" t="s">
        <v>37</v>
      </c>
      <c r="F48" s="31" t="s">
        <v>38</v>
      </c>
      <c r="G48" s="31" t="s">
        <v>38</v>
      </c>
      <c r="H48" s="31" t="s">
        <v>38</v>
      </c>
      <c r="I48" s="31" t="s">
        <v>38</v>
      </c>
      <c r="J48" s="69" t="s">
        <v>209</v>
      </c>
      <c r="K48" s="61"/>
      <c r="L48" s="61"/>
      <c r="N48" s="61"/>
      <c r="O48" s="61"/>
      <c r="P48" s="61"/>
      <c r="Q48" s="61"/>
      <c r="R48" s="61"/>
      <c r="S48" s="61"/>
      <c r="T48" s="64"/>
      <c r="X48" s="65"/>
    </row>
    <row r="49" spans="1:24" ht="11.1" customHeight="1">
      <c r="A49" s="34" t="s">
        <v>210</v>
      </c>
      <c r="B49" s="30" t="s">
        <v>37</v>
      </c>
      <c r="C49" s="30" t="s">
        <v>37</v>
      </c>
      <c r="D49" s="31">
        <v>8</v>
      </c>
      <c r="E49" s="30" t="s">
        <v>37</v>
      </c>
      <c r="F49" s="31">
        <v>151</v>
      </c>
      <c r="G49" s="31" t="s">
        <v>38</v>
      </c>
      <c r="H49" s="31" t="s">
        <v>38</v>
      </c>
      <c r="I49" s="31">
        <v>4</v>
      </c>
      <c r="J49" s="32" t="s">
        <v>211</v>
      </c>
      <c r="K49" s="40">
        <f>SUM(K50:K53)</f>
        <v>0</v>
      </c>
      <c r="L49" s="40">
        <f>SUM(L50:L53)</f>
        <v>0</v>
      </c>
      <c r="N49" s="61"/>
      <c r="O49" s="61"/>
      <c r="P49" s="61"/>
      <c r="Q49" s="61"/>
      <c r="R49" s="61"/>
      <c r="S49" s="61"/>
      <c r="T49" s="64"/>
      <c r="X49" s="65"/>
    </row>
    <row r="50" spans="1:24" ht="11.1" customHeight="1">
      <c r="A50" s="37" t="s">
        <v>212</v>
      </c>
      <c r="B50" s="26" t="s">
        <v>37</v>
      </c>
      <c r="C50" s="26" t="s">
        <v>37</v>
      </c>
      <c r="D50" s="70">
        <f>SUM(D51:D54)</f>
        <v>10</v>
      </c>
      <c r="E50" s="26" t="s">
        <v>37</v>
      </c>
      <c r="F50" s="70">
        <f>SUM(F51:F54)</f>
        <v>1164</v>
      </c>
      <c r="G50" s="70">
        <f>SUM(G51:G54)</f>
        <v>4</v>
      </c>
      <c r="H50" s="70">
        <f>SUM(H51:H54)</f>
        <v>24</v>
      </c>
      <c r="I50" s="27" t="s">
        <v>38</v>
      </c>
      <c r="J50" s="28" t="s">
        <v>213</v>
      </c>
      <c r="K50" s="61"/>
      <c r="L50" s="61"/>
      <c r="N50" s="61"/>
      <c r="O50" s="61"/>
      <c r="P50" s="61"/>
      <c r="Q50" s="61"/>
      <c r="R50" s="61"/>
      <c r="S50" s="61"/>
      <c r="T50" s="64"/>
      <c r="X50" s="65"/>
    </row>
    <row r="51" spans="1:24" ht="11.1" customHeight="1">
      <c r="A51" s="34" t="s">
        <v>214</v>
      </c>
      <c r="B51" s="30" t="s">
        <v>37</v>
      </c>
      <c r="C51" s="30" t="s">
        <v>37</v>
      </c>
      <c r="D51" s="31" t="s">
        <v>38</v>
      </c>
      <c r="E51" s="30" t="s">
        <v>37</v>
      </c>
      <c r="F51" s="31">
        <v>469</v>
      </c>
      <c r="G51" s="31" t="s">
        <v>38</v>
      </c>
      <c r="H51" s="31" t="s">
        <v>38</v>
      </c>
      <c r="I51" s="31" t="s">
        <v>38</v>
      </c>
      <c r="J51" s="32" t="s">
        <v>215</v>
      </c>
      <c r="K51" s="61"/>
      <c r="L51" s="61"/>
      <c r="N51" s="61"/>
      <c r="O51" s="61"/>
      <c r="P51" s="61"/>
      <c r="Q51" s="61"/>
      <c r="R51" s="61"/>
      <c r="S51" s="61"/>
      <c r="T51" s="64"/>
      <c r="X51" s="2"/>
    </row>
    <row r="52" spans="1:24" ht="11.1" customHeight="1">
      <c r="A52" s="35" t="s">
        <v>216</v>
      </c>
      <c r="B52" s="30" t="s">
        <v>37</v>
      </c>
      <c r="C52" s="30" t="s">
        <v>37</v>
      </c>
      <c r="D52" s="31" t="s">
        <v>38</v>
      </c>
      <c r="E52" s="30" t="s">
        <v>37</v>
      </c>
      <c r="F52" s="31" t="s">
        <v>38</v>
      </c>
      <c r="G52" s="31" t="s">
        <v>38</v>
      </c>
      <c r="H52" s="31" t="s">
        <v>38</v>
      </c>
      <c r="I52" s="31" t="s">
        <v>38</v>
      </c>
      <c r="J52" s="36" t="s">
        <v>217</v>
      </c>
      <c r="K52" s="61"/>
      <c r="L52" s="61"/>
      <c r="N52" s="61"/>
      <c r="O52" s="61"/>
      <c r="P52" s="61"/>
      <c r="Q52" s="61"/>
      <c r="R52" s="61"/>
      <c r="S52" s="61"/>
      <c r="T52" s="64"/>
      <c r="X52" s="2"/>
    </row>
    <row r="53" spans="1:24" ht="11.1" customHeight="1">
      <c r="A53" s="34" t="s">
        <v>218</v>
      </c>
      <c r="B53" s="30" t="s">
        <v>37</v>
      </c>
      <c r="C53" s="30" t="s">
        <v>37</v>
      </c>
      <c r="D53" s="31">
        <v>7</v>
      </c>
      <c r="E53" s="30" t="s">
        <v>37</v>
      </c>
      <c r="F53" s="31">
        <v>280</v>
      </c>
      <c r="G53" s="31">
        <v>4</v>
      </c>
      <c r="H53" s="31" t="s">
        <v>38</v>
      </c>
      <c r="I53" s="31" t="s">
        <v>38</v>
      </c>
      <c r="J53" s="32" t="s">
        <v>219</v>
      </c>
      <c r="K53" s="61"/>
      <c r="L53" s="61"/>
      <c r="N53" s="61"/>
      <c r="O53" s="61"/>
      <c r="P53" s="61"/>
      <c r="Q53" s="61"/>
      <c r="R53" s="61"/>
      <c r="S53" s="61"/>
      <c r="T53" s="64"/>
      <c r="X53" s="65"/>
    </row>
    <row r="54" spans="1:24" ht="11.1" customHeight="1">
      <c r="A54" s="34" t="s">
        <v>220</v>
      </c>
      <c r="B54" s="30" t="s">
        <v>37</v>
      </c>
      <c r="C54" s="30" t="s">
        <v>37</v>
      </c>
      <c r="D54" s="31">
        <v>3</v>
      </c>
      <c r="E54" s="30" t="s">
        <v>37</v>
      </c>
      <c r="F54" s="31">
        <v>415</v>
      </c>
      <c r="G54" s="31" t="s">
        <v>38</v>
      </c>
      <c r="H54" s="31">
        <v>24</v>
      </c>
      <c r="I54" s="31" t="s">
        <v>38</v>
      </c>
      <c r="J54" s="32" t="s">
        <v>221</v>
      </c>
      <c r="K54" s="61"/>
      <c r="L54" s="61"/>
      <c r="N54" s="61"/>
      <c r="O54" s="61"/>
      <c r="P54" s="61"/>
      <c r="Q54" s="61"/>
      <c r="R54" s="61"/>
      <c r="S54" s="61"/>
      <c r="T54" s="64"/>
      <c r="X54" s="65"/>
    </row>
    <row r="55" spans="1:24" ht="11.1" customHeight="1">
      <c r="A55" s="37" t="s">
        <v>222</v>
      </c>
      <c r="B55" s="26" t="s">
        <v>37</v>
      </c>
      <c r="C55" s="26" t="s">
        <v>37</v>
      </c>
      <c r="D55" s="26">
        <f t="shared" ref="D55:I55" si="3">SUM(D56:D62)</f>
        <v>72</v>
      </c>
      <c r="E55" s="26" t="s">
        <v>37</v>
      </c>
      <c r="F55" s="26">
        <f t="shared" si="3"/>
        <v>3660</v>
      </c>
      <c r="G55" s="26">
        <f t="shared" si="3"/>
        <v>1</v>
      </c>
      <c r="H55" s="27" t="s">
        <v>38</v>
      </c>
      <c r="I55" s="26">
        <f t="shared" si="3"/>
        <v>268</v>
      </c>
      <c r="J55" s="28" t="s">
        <v>223</v>
      </c>
      <c r="K55" s="61"/>
      <c r="L55" s="61"/>
      <c r="N55" s="61"/>
      <c r="O55" s="61"/>
      <c r="P55" s="61"/>
      <c r="Q55" s="61"/>
      <c r="R55" s="61"/>
      <c r="S55" s="61"/>
      <c r="T55" s="64"/>
      <c r="X55" s="65"/>
    </row>
    <row r="56" spans="1:24" ht="11.1" customHeight="1">
      <c r="A56" s="34" t="s">
        <v>224</v>
      </c>
      <c r="B56" s="30" t="s">
        <v>37</v>
      </c>
      <c r="C56" s="30" t="s">
        <v>37</v>
      </c>
      <c r="D56" s="31">
        <v>10</v>
      </c>
      <c r="E56" s="30" t="s">
        <v>37</v>
      </c>
      <c r="F56" s="31">
        <v>218</v>
      </c>
      <c r="G56" s="31">
        <v>1</v>
      </c>
      <c r="H56" s="31" t="s">
        <v>38</v>
      </c>
      <c r="I56" s="31">
        <v>2</v>
      </c>
      <c r="J56" s="32" t="s">
        <v>225</v>
      </c>
      <c r="K56" s="61"/>
      <c r="L56" s="61"/>
      <c r="N56" s="61"/>
      <c r="O56" s="61"/>
      <c r="P56" s="61"/>
      <c r="Q56" s="61"/>
      <c r="R56" s="61"/>
      <c r="S56" s="61"/>
      <c r="T56" s="64"/>
      <c r="X56" s="65"/>
    </row>
    <row r="57" spans="1:24" ht="11.1" customHeight="1">
      <c r="A57" s="29" t="s">
        <v>226</v>
      </c>
      <c r="B57" s="30" t="s">
        <v>37</v>
      </c>
      <c r="C57" s="30" t="s">
        <v>37</v>
      </c>
      <c r="D57" s="31" t="s">
        <v>38</v>
      </c>
      <c r="E57" s="30" t="s">
        <v>37</v>
      </c>
      <c r="F57" s="31" t="s">
        <v>38</v>
      </c>
      <c r="G57" s="31" t="s">
        <v>38</v>
      </c>
      <c r="H57" s="31" t="s">
        <v>38</v>
      </c>
      <c r="I57" s="31" t="s">
        <v>38</v>
      </c>
      <c r="J57" s="32" t="s">
        <v>227</v>
      </c>
      <c r="K57" s="61"/>
      <c r="L57" s="61"/>
      <c r="N57" s="61"/>
      <c r="O57" s="61"/>
      <c r="P57" s="61"/>
      <c r="Q57" s="61"/>
      <c r="R57" s="61"/>
      <c r="S57" s="61"/>
      <c r="T57" s="62"/>
      <c r="X57" s="65"/>
    </row>
    <row r="58" spans="1:24" ht="11.1" customHeight="1">
      <c r="A58" s="34" t="s">
        <v>228</v>
      </c>
      <c r="B58" s="30" t="s">
        <v>37</v>
      </c>
      <c r="C58" s="30" t="s">
        <v>37</v>
      </c>
      <c r="D58" s="31">
        <v>41</v>
      </c>
      <c r="E58" s="30" t="s">
        <v>37</v>
      </c>
      <c r="F58" s="31">
        <v>603</v>
      </c>
      <c r="G58" s="31" t="s">
        <v>38</v>
      </c>
      <c r="H58" s="31" t="s">
        <v>38</v>
      </c>
      <c r="I58" s="31">
        <v>6</v>
      </c>
      <c r="J58" s="32" t="s">
        <v>229</v>
      </c>
      <c r="K58" s="61"/>
      <c r="L58" s="61"/>
      <c r="N58" s="61"/>
      <c r="O58" s="61"/>
      <c r="P58" s="61"/>
      <c r="Q58" s="61"/>
      <c r="R58" s="61"/>
      <c r="S58" s="61"/>
      <c r="T58" s="62"/>
      <c r="X58" s="65"/>
    </row>
    <row r="59" spans="1:24" ht="11.1" customHeight="1">
      <c r="A59" s="71" t="s">
        <v>230</v>
      </c>
      <c r="B59" s="30" t="s">
        <v>37</v>
      </c>
      <c r="C59" s="30" t="s">
        <v>37</v>
      </c>
      <c r="D59" s="31" t="s">
        <v>38</v>
      </c>
      <c r="E59" s="30" t="s">
        <v>37</v>
      </c>
      <c r="F59" s="31" t="s">
        <v>38</v>
      </c>
      <c r="G59" s="31" t="s">
        <v>38</v>
      </c>
      <c r="H59" s="31" t="s">
        <v>38</v>
      </c>
      <c r="I59" s="31">
        <v>20</v>
      </c>
      <c r="J59" s="72" t="s">
        <v>231</v>
      </c>
      <c r="K59" s="61"/>
      <c r="L59" s="61"/>
      <c r="N59" s="61"/>
      <c r="O59" s="61"/>
      <c r="P59" s="61"/>
      <c r="Q59" s="61"/>
      <c r="R59" s="61"/>
      <c r="S59" s="61"/>
      <c r="T59" s="64"/>
      <c r="X59" s="63"/>
    </row>
    <row r="60" spans="1:24" ht="11.1" customHeight="1">
      <c r="A60" s="73" t="s">
        <v>232</v>
      </c>
      <c r="B60" s="30" t="s">
        <v>37</v>
      </c>
      <c r="C60" s="30" t="s">
        <v>37</v>
      </c>
      <c r="D60" s="31">
        <v>2</v>
      </c>
      <c r="E60" s="30" t="s">
        <v>37</v>
      </c>
      <c r="F60" s="31">
        <v>163</v>
      </c>
      <c r="G60" s="31" t="s">
        <v>38</v>
      </c>
      <c r="H60" s="31" t="s">
        <v>38</v>
      </c>
      <c r="I60" s="31" t="s">
        <v>38</v>
      </c>
      <c r="J60" s="36" t="s">
        <v>233</v>
      </c>
      <c r="K60" s="61"/>
      <c r="L60" s="61"/>
      <c r="N60" s="61"/>
      <c r="O60" s="61"/>
      <c r="P60" s="61"/>
      <c r="Q60" s="61"/>
      <c r="R60" s="61"/>
      <c r="S60" s="61"/>
      <c r="T60" s="64"/>
      <c r="X60" s="63"/>
    </row>
    <row r="61" spans="1:24" ht="11.1" customHeight="1">
      <c r="A61" s="29" t="s">
        <v>234</v>
      </c>
      <c r="B61" s="30" t="s">
        <v>37</v>
      </c>
      <c r="C61" s="30" t="s">
        <v>37</v>
      </c>
      <c r="D61" s="31">
        <v>3</v>
      </c>
      <c r="E61" s="30" t="s">
        <v>37</v>
      </c>
      <c r="F61" s="31">
        <v>1719</v>
      </c>
      <c r="G61" s="31" t="s">
        <v>38</v>
      </c>
      <c r="H61" s="31" t="s">
        <v>38</v>
      </c>
      <c r="I61" s="31">
        <v>171</v>
      </c>
      <c r="J61" s="32" t="s">
        <v>235</v>
      </c>
      <c r="K61" s="61"/>
      <c r="L61" s="61"/>
      <c r="N61" s="61"/>
      <c r="O61" s="61"/>
      <c r="P61" s="61"/>
      <c r="Q61" s="61"/>
      <c r="R61" s="61"/>
      <c r="S61" s="61"/>
      <c r="T61" s="64"/>
      <c r="X61" s="65"/>
    </row>
    <row r="62" spans="1:24" ht="11.1" customHeight="1">
      <c r="A62" s="34" t="s">
        <v>236</v>
      </c>
      <c r="B62" s="30" t="s">
        <v>37</v>
      </c>
      <c r="C62" s="30" t="s">
        <v>37</v>
      </c>
      <c r="D62" s="31">
        <v>16</v>
      </c>
      <c r="E62" s="30" t="s">
        <v>37</v>
      </c>
      <c r="F62" s="31">
        <v>957</v>
      </c>
      <c r="G62" s="31" t="s">
        <v>38</v>
      </c>
      <c r="H62" s="31" t="s">
        <v>38</v>
      </c>
      <c r="I62" s="31">
        <v>69</v>
      </c>
      <c r="J62" s="32" t="s">
        <v>237</v>
      </c>
      <c r="K62" s="61"/>
      <c r="L62" s="61"/>
      <c r="N62" s="61"/>
      <c r="O62" s="61"/>
      <c r="P62" s="61"/>
      <c r="Q62" s="61"/>
      <c r="R62" s="61"/>
      <c r="S62" s="61"/>
      <c r="T62" s="64"/>
      <c r="X62" s="65"/>
    </row>
    <row r="63" spans="1:24" ht="12" customHeight="1">
      <c r="A63" s="34"/>
      <c r="B63" s="30"/>
      <c r="C63" s="30"/>
      <c r="D63" s="74"/>
      <c r="E63" s="30" t="s">
        <v>37</v>
      </c>
      <c r="F63" s="75"/>
      <c r="G63" s="30"/>
      <c r="H63" s="74"/>
      <c r="I63" s="74"/>
      <c r="J63" s="76"/>
    </row>
    <row r="64" spans="1:24" ht="12" customHeight="1">
      <c r="A64" s="77" t="s">
        <v>238</v>
      </c>
      <c r="B64" s="26" t="s">
        <v>37</v>
      </c>
      <c r="C64" s="26" t="s">
        <v>37</v>
      </c>
      <c r="D64" s="78">
        <f>SUM(D55,D50,D45,D38,D34,D24,D29,D12,'[5]23'!D15,'[5]23'!D12,'[5]23'!D19,'[5]23'!D25,'[5]23'!D35,'[5]23'!D39,'[5]23'!D44,'[5]23'!D51)</f>
        <v>350</v>
      </c>
      <c r="E64" s="26" t="s">
        <v>37</v>
      </c>
      <c r="F64" s="78">
        <f>SUM(F55,F50,F45,F38,F34,F24,F29,F12,'[5]23'!F15,'[5]23'!F12,'[5]23'!F19,'[5]23'!F25,'[5]23'!F35,'[5]23'!F39,'[5]23'!F44,'[5]23'!F51)</f>
        <v>27425</v>
      </c>
      <c r="G64" s="78">
        <f>SUM(G55,G50,G45,G38,G34,G24,G29,G12,'[5]23'!G15,'[5]23'!G12,'[5]23'!G19,'[5]23'!G25,'[5]23'!G35,'[5]23'!G39,'[5]23'!G44,'[5]23'!G51)</f>
        <v>17</v>
      </c>
      <c r="H64" s="78">
        <f>SUM(H55,H50,H45,H38,H34,H24,H29,H12,'[5]23'!H15,'[5]23'!H12,'[5]23'!H19,'[5]23'!H25,'[5]23'!H35,'[5]23'!H39,'[5]23'!H44,'[5]23'!H51)</f>
        <v>35</v>
      </c>
      <c r="I64" s="78">
        <f>SUM(I55,I50,I45,I38,I34,I24,I29,I12,'[5]23'!I15,'[5]23'!I12,'[5]23'!I19,'[5]23'!I25,'[5]23'!I35,'[5]23'!I39,'[5]23'!I44,'[5]23'!I51)</f>
        <v>679</v>
      </c>
      <c r="J64" s="42" t="s">
        <v>239</v>
      </c>
    </row>
    <row r="65" spans="1:12" ht="12.75" customHeight="1">
      <c r="A65" s="77"/>
      <c r="B65" s="78"/>
      <c r="C65" s="78"/>
      <c r="D65" s="78"/>
      <c r="E65" s="78"/>
      <c r="F65" s="78"/>
      <c r="G65" s="78"/>
      <c r="H65" s="78"/>
      <c r="I65" s="78"/>
      <c r="J65" s="18"/>
    </row>
    <row r="66" spans="1:12" ht="12.75" customHeight="1">
      <c r="B66" s="78"/>
      <c r="C66" s="78"/>
      <c r="D66" s="78"/>
      <c r="E66" s="78"/>
      <c r="F66" s="78"/>
      <c r="G66" s="78"/>
      <c r="H66" s="78"/>
      <c r="J66" s="18"/>
    </row>
    <row r="67" spans="1:12" ht="12.75" customHeight="1">
      <c r="A67" s="77"/>
      <c r="B67" s="78"/>
      <c r="C67" s="78"/>
      <c r="D67" s="78"/>
      <c r="E67" s="78"/>
      <c r="F67" s="78"/>
      <c r="G67" s="78"/>
      <c r="H67" s="78"/>
      <c r="I67" s="78"/>
      <c r="J67" s="18"/>
    </row>
    <row r="68" spans="1:12" ht="9.9499999999999993" customHeight="1">
      <c r="A68" s="77"/>
      <c r="B68" s="79"/>
      <c r="C68" s="79"/>
      <c r="D68" s="79"/>
      <c r="E68" s="79"/>
      <c r="F68" s="79"/>
      <c r="G68" s="79"/>
      <c r="H68" s="79"/>
      <c r="I68" s="79"/>
      <c r="J68" s="18"/>
    </row>
    <row r="69" spans="1:12" s="82" customFormat="1" ht="12.75" customHeight="1">
      <c r="A69" s="80" t="s">
        <v>240</v>
      </c>
      <c r="B69" s="81"/>
      <c r="C69" s="81"/>
      <c r="D69" s="81"/>
      <c r="E69" s="81"/>
      <c r="H69" s="83"/>
      <c r="I69" s="83"/>
      <c r="J69" s="84" t="s">
        <v>241</v>
      </c>
      <c r="K69" s="83"/>
      <c r="L69" s="85"/>
    </row>
    <row r="70" spans="1:12" ht="12.75" customHeight="1">
      <c r="A70" s="86"/>
      <c r="B70" s="86"/>
      <c r="C70" s="86"/>
      <c r="D70" s="86"/>
      <c r="E70" s="86"/>
      <c r="F70" s="86"/>
      <c r="G70" s="86"/>
      <c r="H70" s="86"/>
      <c r="I70" s="86"/>
      <c r="J70" s="86"/>
    </row>
    <row r="71" spans="1:12" ht="12.75" customHeight="1">
      <c r="B71" s="61"/>
      <c r="C71" s="61"/>
      <c r="D71" s="61"/>
      <c r="G71" s="61"/>
      <c r="H71" s="61"/>
      <c r="I71" s="61"/>
    </row>
    <row r="72" spans="1:12" ht="12.75" customHeight="1">
      <c r="A72" s="68"/>
      <c r="B72" s="12"/>
      <c r="C72" s="12"/>
      <c r="D72" s="12"/>
      <c r="E72" s="12"/>
      <c r="F72" s="12"/>
      <c r="G72" s="12"/>
      <c r="H72" s="12"/>
      <c r="I72" s="12"/>
    </row>
    <row r="73" spans="1:12" ht="12.75" customHeight="1">
      <c r="A73" s="35"/>
      <c r="B73" s="11"/>
      <c r="C73" s="11"/>
      <c r="D73" s="11"/>
      <c r="E73" s="11"/>
      <c r="F73" s="11"/>
      <c r="G73" s="11"/>
      <c r="H73" s="11"/>
      <c r="I73" s="11"/>
    </row>
    <row r="74" spans="1:12" ht="12.75" customHeight="1">
      <c r="A74" s="41"/>
    </row>
    <row r="75" spans="1:12" ht="13.5" customHeight="1">
      <c r="A75" s="35"/>
    </row>
    <row r="76" spans="1:12">
      <c r="A76" s="73"/>
    </row>
    <row r="78" spans="1:12">
      <c r="A78" s="51"/>
    </row>
    <row r="79" spans="1:12">
      <c r="A79" s="45"/>
    </row>
    <row r="80" spans="1:12">
      <c r="A80" s="45"/>
    </row>
    <row r="81" spans="1:22">
      <c r="A81" s="45"/>
    </row>
    <row r="82" spans="1:22">
      <c r="A82" s="45"/>
    </row>
    <row r="83" spans="1:22">
      <c r="A83" s="45"/>
    </row>
    <row r="84" spans="1:22">
      <c r="A84" s="45"/>
    </row>
    <row r="85" spans="1:22">
      <c r="A85" s="45"/>
    </row>
    <row r="86" spans="1:22">
      <c r="A86" s="45"/>
    </row>
    <row r="87" spans="1:22">
      <c r="A87" s="45"/>
    </row>
    <row r="88" spans="1:22">
      <c r="A88" s="45"/>
    </row>
    <row r="89" spans="1:22">
      <c r="A89" s="45"/>
      <c r="M89" s="11"/>
    </row>
    <row r="90" spans="1:22">
      <c r="A90" s="45"/>
      <c r="H90" s="12"/>
      <c r="I90" s="12"/>
      <c r="J90" s="12"/>
      <c r="K90" s="12"/>
      <c r="L90" s="11"/>
    </row>
    <row r="91" spans="1:22">
      <c r="A91" s="45"/>
    </row>
    <row r="92" spans="1:22">
      <c r="A92" s="45"/>
    </row>
    <row r="93" spans="1:22" s="11" customFormat="1">
      <c r="A93" s="51"/>
      <c r="B93" s="12"/>
      <c r="C93" s="12"/>
      <c r="D93" s="12"/>
      <c r="E93" s="12"/>
      <c r="F93" s="12"/>
      <c r="G93" s="12"/>
      <c r="H93" s="2"/>
      <c r="I93" s="2"/>
      <c r="J93" s="2"/>
      <c r="K93" s="2"/>
      <c r="L93" s="4"/>
      <c r="M93" s="4"/>
      <c r="N93" s="12"/>
      <c r="O93" s="12"/>
      <c r="P93" s="12"/>
      <c r="Q93" s="12"/>
      <c r="R93" s="12"/>
      <c r="S93" s="12"/>
      <c r="T93" s="12"/>
      <c r="U93" s="12"/>
      <c r="V93" s="12"/>
    </row>
    <row r="94" spans="1:22">
      <c r="A94" s="45"/>
    </row>
    <row r="95" spans="1:22">
      <c r="A95" s="45"/>
    </row>
    <row r="96" spans="1:22">
      <c r="A96" s="45"/>
    </row>
    <row r="97" spans="1:22">
      <c r="A97" s="45"/>
    </row>
    <row r="98" spans="1:22">
      <c r="A98" s="45"/>
      <c r="M98" s="11"/>
    </row>
    <row r="99" spans="1:22">
      <c r="A99" s="45"/>
      <c r="H99" s="12"/>
      <c r="I99" s="12"/>
      <c r="J99" s="12"/>
      <c r="K99" s="12"/>
      <c r="L99" s="11"/>
    </row>
    <row r="100" spans="1:22">
      <c r="A100" s="45"/>
    </row>
    <row r="101" spans="1:22">
      <c r="A101" s="45"/>
    </row>
    <row r="102" spans="1:22" s="11" customFormat="1">
      <c r="A102" s="51"/>
      <c r="B102" s="12"/>
      <c r="C102" s="12"/>
      <c r="D102" s="12"/>
      <c r="E102" s="12"/>
      <c r="F102" s="12"/>
      <c r="G102" s="12"/>
      <c r="H102" s="2"/>
      <c r="I102" s="2"/>
      <c r="J102" s="2"/>
      <c r="K102" s="2"/>
      <c r="L102" s="4"/>
      <c r="M102" s="4"/>
      <c r="N102" s="12"/>
      <c r="O102" s="12"/>
      <c r="P102" s="12"/>
      <c r="Q102" s="12"/>
      <c r="R102" s="12"/>
      <c r="S102" s="12"/>
      <c r="T102" s="12"/>
      <c r="U102" s="12"/>
      <c r="V102" s="12"/>
    </row>
    <row r="103" spans="1:22">
      <c r="A103" s="45"/>
    </row>
    <row r="104" spans="1:22">
      <c r="A104" s="45"/>
    </row>
    <row r="105" spans="1:22">
      <c r="A105" s="45"/>
    </row>
    <row r="106" spans="1:22">
      <c r="A106" s="45"/>
    </row>
    <row r="107" spans="1:22">
      <c r="A107" s="45"/>
      <c r="E107" s="87"/>
    </row>
    <row r="108" spans="1:22">
      <c r="A108" s="45"/>
      <c r="E108" s="88"/>
    </row>
    <row r="109" spans="1:22">
      <c r="A109" s="45"/>
    </row>
    <row r="110" spans="1:22">
      <c r="A110" s="45"/>
    </row>
    <row r="111" spans="1:22">
      <c r="A111" s="45"/>
    </row>
    <row r="112" spans="1:22">
      <c r="A112" s="45"/>
      <c r="M112" s="11"/>
    </row>
    <row r="113" spans="1:22">
      <c r="A113" s="45"/>
      <c r="H113" s="12"/>
      <c r="I113" s="12"/>
      <c r="J113" s="12"/>
      <c r="K113" s="12"/>
      <c r="L113" s="11"/>
    </row>
    <row r="114" spans="1:22">
      <c r="A114" s="45"/>
    </row>
    <row r="115" spans="1:22">
      <c r="A115" s="45"/>
    </row>
    <row r="116" spans="1:22" s="11" customFormat="1">
      <c r="A116" s="51"/>
      <c r="B116" s="12"/>
      <c r="C116" s="12"/>
      <c r="D116" s="12"/>
      <c r="E116" s="12"/>
      <c r="F116" s="12"/>
      <c r="G116" s="12"/>
      <c r="H116" s="2"/>
      <c r="I116" s="2"/>
      <c r="J116" s="2"/>
      <c r="K116" s="2"/>
      <c r="L116" s="4"/>
      <c r="M116" s="4"/>
      <c r="N116" s="12"/>
      <c r="O116" s="12"/>
      <c r="P116" s="12"/>
      <c r="Q116" s="12"/>
      <c r="R116" s="12"/>
      <c r="S116" s="12"/>
      <c r="T116" s="12"/>
      <c r="U116" s="12"/>
      <c r="V116" s="12"/>
    </row>
    <row r="117" spans="1:22">
      <c r="A117" s="45"/>
    </row>
    <row r="118" spans="1:22">
      <c r="A118" s="45"/>
    </row>
    <row r="119" spans="1:22">
      <c r="A119" s="45"/>
    </row>
    <row r="120" spans="1:22">
      <c r="A120" s="45"/>
    </row>
    <row r="121" spans="1:22">
      <c r="A121" s="45"/>
    </row>
    <row r="122" spans="1:22">
      <c r="A122" s="45"/>
    </row>
    <row r="123" spans="1:22">
      <c r="A123" s="45"/>
      <c r="M123" s="11"/>
    </row>
    <row r="124" spans="1:22">
      <c r="A124" s="45"/>
      <c r="H124" s="12"/>
      <c r="I124" s="12"/>
      <c r="J124" s="12"/>
      <c r="K124" s="12"/>
      <c r="L124" s="11"/>
    </row>
    <row r="125" spans="1:22">
      <c r="A125" s="45"/>
    </row>
    <row r="126" spans="1:22">
      <c r="A126" s="45"/>
    </row>
    <row r="127" spans="1:22" s="11" customFormat="1">
      <c r="A127" s="51"/>
      <c r="B127" s="12"/>
      <c r="C127" s="12"/>
      <c r="D127" s="12"/>
      <c r="E127" s="12"/>
      <c r="F127" s="12"/>
      <c r="G127" s="12"/>
      <c r="H127" s="2"/>
      <c r="I127" s="2"/>
      <c r="J127" s="2"/>
      <c r="K127" s="2"/>
      <c r="L127" s="4"/>
      <c r="M127" s="4"/>
      <c r="N127" s="12"/>
      <c r="O127" s="12"/>
      <c r="P127" s="12"/>
      <c r="Q127" s="12"/>
      <c r="R127" s="12"/>
      <c r="S127" s="12"/>
      <c r="T127" s="12"/>
      <c r="U127" s="12"/>
      <c r="V127" s="12"/>
    </row>
    <row r="128" spans="1:22">
      <c r="A128" s="45"/>
    </row>
    <row r="129" spans="1:22">
      <c r="A129" s="45"/>
    </row>
    <row r="130" spans="1:22">
      <c r="A130" s="45"/>
    </row>
    <row r="131" spans="1:22">
      <c r="A131" s="45"/>
    </row>
    <row r="132" spans="1:22">
      <c r="A132" s="45"/>
      <c r="M132" s="11"/>
    </row>
    <row r="133" spans="1:22">
      <c r="A133" s="45"/>
      <c r="H133" s="12"/>
      <c r="I133" s="12"/>
      <c r="J133" s="12"/>
      <c r="K133" s="12"/>
      <c r="L133" s="11"/>
    </row>
    <row r="134" spans="1:22">
      <c r="A134" s="45"/>
    </row>
    <row r="135" spans="1:22">
      <c r="A135" s="45"/>
    </row>
    <row r="136" spans="1:22" s="11" customFormat="1">
      <c r="A136" s="51"/>
      <c r="B136" s="12"/>
      <c r="C136" s="12"/>
      <c r="D136" s="12"/>
      <c r="E136" s="12"/>
      <c r="F136" s="12"/>
      <c r="G136" s="12"/>
      <c r="H136" s="2"/>
      <c r="I136" s="2"/>
      <c r="J136" s="2"/>
      <c r="K136" s="2"/>
      <c r="L136" s="4"/>
      <c r="M136" s="4"/>
      <c r="N136" s="12"/>
      <c r="O136" s="12"/>
      <c r="P136" s="12"/>
      <c r="Q136" s="12"/>
      <c r="R136" s="12"/>
      <c r="S136" s="12"/>
      <c r="T136" s="12"/>
      <c r="U136" s="12"/>
      <c r="V136" s="12"/>
    </row>
    <row r="137" spans="1:22">
      <c r="A137" s="45"/>
    </row>
    <row r="138" spans="1:22">
      <c r="A138" s="45"/>
      <c r="M138" s="11"/>
    </row>
    <row r="139" spans="1:22">
      <c r="A139" s="45"/>
      <c r="H139" s="12"/>
      <c r="I139" s="12"/>
      <c r="J139" s="12"/>
      <c r="K139" s="12"/>
      <c r="L139" s="11"/>
    </row>
    <row r="140" spans="1:22">
      <c r="A140" s="45"/>
    </row>
    <row r="141" spans="1:22">
      <c r="A141" s="45"/>
    </row>
    <row r="142" spans="1:22" s="11" customFormat="1">
      <c r="A142" s="51"/>
      <c r="B142" s="12"/>
      <c r="C142" s="12"/>
      <c r="D142" s="12"/>
      <c r="E142" s="12"/>
      <c r="F142" s="12"/>
      <c r="G142" s="12"/>
      <c r="H142" s="2"/>
      <c r="I142" s="2"/>
      <c r="J142" s="2"/>
      <c r="K142" s="2"/>
      <c r="L142" s="4"/>
      <c r="M142" s="4"/>
      <c r="N142" s="12"/>
      <c r="O142" s="12"/>
      <c r="P142" s="12"/>
      <c r="Q142" s="12"/>
      <c r="R142" s="12"/>
      <c r="S142" s="12"/>
      <c r="T142" s="12"/>
      <c r="U142" s="12"/>
      <c r="V142" s="12"/>
    </row>
    <row r="143" spans="1:22">
      <c r="A143" s="45"/>
    </row>
    <row r="144" spans="1:22">
      <c r="A144" s="45"/>
    </row>
    <row r="145" spans="1:8">
      <c r="A145" s="45"/>
    </row>
    <row r="146" spans="1:8">
      <c r="A146" s="45"/>
    </row>
    <row r="147" spans="1:8">
      <c r="A147" s="45"/>
    </row>
    <row r="148" spans="1:8">
      <c r="A148" s="45"/>
    </row>
    <row r="149" spans="1:8">
      <c r="H149" s="4"/>
    </row>
    <row r="150" spans="1:8">
      <c r="H150" s="4"/>
    </row>
    <row r="151" spans="1:8">
      <c r="H151" s="4"/>
    </row>
    <row r="152" spans="1:8">
      <c r="B152" s="4"/>
      <c r="H152" s="4"/>
    </row>
    <row r="153" spans="1:8">
      <c r="A153" s="45"/>
      <c r="B153" s="4"/>
      <c r="H153" s="4"/>
    </row>
    <row r="154" spans="1:8">
      <c r="A154" s="45"/>
      <c r="B154" s="4"/>
      <c r="H154" s="4"/>
    </row>
    <row r="155" spans="1:8">
      <c r="A155" s="45"/>
      <c r="B155" s="4"/>
      <c r="H155" s="4"/>
    </row>
    <row r="156" spans="1:8">
      <c r="A156" s="45"/>
      <c r="B156" s="4"/>
      <c r="H156" s="4"/>
    </row>
    <row r="157" spans="1:8">
      <c r="A157" s="45"/>
      <c r="B157" s="4"/>
      <c r="H157" s="4"/>
    </row>
    <row r="158" spans="1:8">
      <c r="A158" s="45"/>
      <c r="B158" s="4"/>
      <c r="H158" s="4"/>
    </row>
    <row r="159" spans="1:8">
      <c r="A159" s="45"/>
      <c r="B159" s="4"/>
      <c r="H159" s="4"/>
    </row>
    <row r="160" spans="1:8">
      <c r="A160" s="45"/>
      <c r="B160" s="4"/>
      <c r="H160" s="4"/>
    </row>
    <row r="161" spans="1:8">
      <c r="A161" s="45"/>
      <c r="B161" s="4"/>
      <c r="H161" s="4"/>
    </row>
    <row r="162" spans="1:8">
      <c r="A162" s="45"/>
      <c r="B162" s="4"/>
      <c r="H162" s="4"/>
    </row>
    <row r="163" spans="1:8">
      <c r="A163" s="45"/>
      <c r="B163" s="4"/>
      <c r="H163" s="4"/>
    </row>
    <row r="164" spans="1:8">
      <c r="A164" s="45"/>
      <c r="B164" s="4"/>
      <c r="H164" s="4"/>
    </row>
    <row r="165" spans="1:8">
      <c r="A165" s="45"/>
      <c r="B165" s="4"/>
      <c r="H165" s="4"/>
    </row>
    <row r="166" spans="1:8">
      <c r="A166" s="45"/>
      <c r="B166" s="4"/>
      <c r="H166" s="4"/>
    </row>
    <row r="167" spans="1:8">
      <c r="A167" s="45"/>
      <c r="B167" s="4"/>
      <c r="H167" s="4"/>
    </row>
    <row r="168" spans="1:8">
      <c r="A168" s="45"/>
      <c r="B168" s="4"/>
      <c r="H168" s="4"/>
    </row>
    <row r="169" spans="1:8">
      <c r="A169" s="45"/>
      <c r="B169" s="4"/>
      <c r="H169" s="4"/>
    </row>
    <row r="170" spans="1:8">
      <c r="A170" s="45"/>
      <c r="B170" s="4"/>
      <c r="H170" s="4"/>
    </row>
    <row r="171" spans="1:8">
      <c r="A171" s="45"/>
      <c r="B171" s="4"/>
      <c r="H171" s="4"/>
    </row>
    <row r="172" spans="1:8">
      <c r="A172" s="45"/>
      <c r="B172" s="4"/>
      <c r="H172" s="4"/>
    </row>
    <row r="173" spans="1:8">
      <c r="A173" s="45"/>
      <c r="B173" s="4"/>
      <c r="H173" s="4"/>
    </row>
    <row r="174" spans="1:8">
      <c r="A174" s="45"/>
      <c r="B174" s="4"/>
      <c r="H174" s="4"/>
    </row>
    <row r="175" spans="1:8">
      <c r="A175" s="45"/>
      <c r="B175" s="4"/>
      <c r="H175" s="4"/>
    </row>
    <row r="176" spans="1:8">
      <c r="A176" s="45"/>
      <c r="B176" s="4"/>
      <c r="H176" s="4"/>
    </row>
    <row r="177" spans="1:8">
      <c r="A177" s="45"/>
      <c r="B177" s="4"/>
      <c r="H177" s="4"/>
    </row>
    <row r="178" spans="1:8">
      <c r="A178" s="45"/>
      <c r="B178" s="4"/>
      <c r="H178" s="4"/>
    </row>
    <row r="179" spans="1:8">
      <c r="A179" s="45"/>
      <c r="B179" s="4"/>
      <c r="H179" s="4"/>
    </row>
    <row r="180" spans="1:8">
      <c r="A180" s="45"/>
      <c r="B180" s="4"/>
      <c r="H180" s="4"/>
    </row>
    <row r="181" spans="1:8">
      <c r="A181" s="45"/>
      <c r="B181" s="4"/>
      <c r="H181" s="4"/>
    </row>
    <row r="182" spans="1:8">
      <c r="A182" s="45"/>
      <c r="B182" s="4"/>
      <c r="H182" s="4"/>
    </row>
    <row r="183" spans="1:8">
      <c r="A183" s="45"/>
      <c r="B183" s="4"/>
      <c r="H183" s="4"/>
    </row>
    <row r="184" spans="1:8">
      <c r="A184" s="45"/>
      <c r="B184" s="4"/>
      <c r="H184" s="4"/>
    </row>
    <row r="185" spans="1:8">
      <c r="A185" s="45"/>
      <c r="B185" s="4"/>
      <c r="H185" s="4"/>
    </row>
    <row r="186" spans="1:8">
      <c r="A186" s="45"/>
      <c r="B186" s="4"/>
      <c r="H186" s="4"/>
    </row>
    <row r="187" spans="1:8">
      <c r="A187" s="45"/>
      <c r="B187" s="4"/>
      <c r="H187" s="4"/>
    </row>
    <row r="188" spans="1:8">
      <c r="A188" s="45"/>
      <c r="B188" s="4"/>
      <c r="H188" s="4"/>
    </row>
    <row r="189" spans="1:8">
      <c r="A189" s="45"/>
      <c r="B189" s="4"/>
      <c r="H189" s="4"/>
    </row>
    <row r="190" spans="1:8">
      <c r="A190" s="45"/>
      <c r="B190" s="4"/>
      <c r="H190" s="4"/>
    </row>
    <row r="191" spans="1:8">
      <c r="A191" s="45"/>
      <c r="B191" s="4"/>
      <c r="H191" s="4"/>
    </row>
    <row r="192" spans="1:8">
      <c r="A192" s="45"/>
      <c r="B192" s="4"/>
      <c r="H192" s="4"/>
    </row>
    <row r="193" spans="1:8">
      <c r="A193" s="45"/>
      <c r="B193" s="4"/>
      <c r="H193" s="4"/>
    </row>
    <row r="194" spans="1:8">
      <c r="A194" s="45"/>
      <c r="B194" s="4"/>
      <c r="H194" s="4"/>
    </row>
    <row r="195" spans="1:8">
      <c r="A195" s="45"/>
      <c r="B195" s="4"/>
      <c r="H195" s="4"/>
    </row>
    <row r="196" spans="1:8">
      <c r="A196" s="45"/>
      <c r="B196" s="4"/>
      <c r="H196" s="4"/>
    </row>
    <row r="197" spans="1:8">
      <c r="A197" s="45"/>
      <c r="B197" s="4"/>
      <c r="H197" s="4"/>
    </row>
    <row r="198" spans="1:8">
      <c r="A198" s="45"/>
      <c r="B198" s="4"/>
      <c r="H198" s="4"/>
    </row>
    <row r="199" spans="1:8">
      <c r="A199" s="45"/>
      <c r="B199" s="4"/>
      <c r="H199" s="4"/>
    </row>
    <row r="200" spans="1:8">
      <c r="A200" s="45"/>
      <c r="B200" s="4"/>
      <c r="H200" s="4"/>
    </row>
    <row r="201" spans="1:8">
      <c r="A201" s="45"/>
      <c r="B201" s="4"/>
      <c r="H201" s="4"/>
    </row>
    <row r="202" spans="1:8">
      <c r="A202" s="45"/>
      <c r="B202" s="4"/>
      <c r="H202" s="4"/>
    </row>
    <row r="203" spans="1:8">
      <c r="A203" s="45"/>
      <c r="B203" s="4"/>
      <c r="H203" s="4"/>
    </row>
    <row r="204" spans="1:8">
      <c r="A204" s="45"/>
      <c r="B204" s="4"/>
      <c r="H204" s="4"/>
    </row>
    <row r="205" spans="1:8">
      <c r="A205" s="45"/>
      <c r="B205" s="4"/>
      <c r="H205" s="4"/>
    </row>
    <row r="206" spans="1:8">
      <c r="A206" s="45"/>
      <c r="B206" s="4"/>
      <c r="H206" s="4"/>
    </row>
    <row r="207" spans="1:8">
      <c r="A207" s="45"/>
      <c r="B207" s="4"/>
      <c r="H207" s="4"/>
    </row>
    <row r="208" spans="1:8">
      <c r="A208" s="45"/>
      <c r="B208" s="4"/>
      <c r="H208" s="4"/>
    </row>
    <row r="209" spans="1:8">
      <c r="A209" s="45"/>
      <c r="B209" s="4"/>
      <c r="H209" s="4"/>
    </row>
    <row r="210" spans="1:8">
      <c r="A210" s="45"/>
      <c r="B210" s="4"/>
      <c r="H210" s="4"/>
    </row>
    <row r="211" spans="1:8">
      <c r="A211" s="45"/>
      <c r="B211" s="4"/>
      <c r="H211" s="4"/>
    </row>
    <row r="212" spans="1:8">
      <c r="A212" s="45"/>
      <c r="B212" s="4"/>
      <c r="H212" s="4"/>
    </row>
    <row r="213" spans="1:8">
      <c r="A213" s="45"/>
      <c r="B213" s="4"/>
      <c r="H213" s="4"/>
    </row>
    <row r="214" spans="1:8">
      <c r="A214" s="45"/>
      <c r="B214" s="4"/>
      <c r="H214" s="4"/>
    </row>
    <row r="215" spans="1:8">
      <c r="A215" s="45"/>
      <c r="B215" s="4"/>
      <c r="H215" s="4"/>
    </row>
    <row r="216" spans="1:8">
      <c r="A216" s="45"/>
      <c r="B216" s="4"/>
    </row>
    <row r="217" spans="1:8">
      <c r="B217" s="4"/>
    </row>
    <row r="218" spans="1:8">
      <c r="A218" s="45"/>
      <c r="B218" s="4"/>
    </row>
  </sheetData>
  <mergeCells count="4">
    <mergeCell ref="H3:J3"/>
    <mergeCell ref="I4:J4"/>
    <mergeCell ref="I5:J5"/>
    <mergeCell ref="A70:J70"/>
  </mergeCells>
  <printOptions gridLinesSet="0"/>
  <pageMargins left="0.51181102362204722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syncVertical="1" syncRef="A1" transitionEvaluation="1"/>
  <dimension ref="A1:K192"/>
  <sheetViews>
    <sheetView showGridLines="0" workbookViewId="0"/>
  </sheetViews>
  <sheetFormatPr baseColWidth="10" defaultColWidth="11" defaultRowHeight="12.75"/>
  <cols>
    <col min="1" max="1" width="30.42578125" style="4" customWidth="1"/>
    <col min="2" max="2" width="5.85546875" style="2" customWidth="1"/>
    <col min="3" max="3" width="7.28515625" style="2" customWidth="1"/>
    <col min="4" max="4" width="9.28515625" style="2" customWidth="1"/>
    <col min="5" max="6" width="9.85546875" style="2" customWidth="1"/>
    <col min="7" max="7" width="8.7109375" style="2" customWidth="1"/>
    <col min="8" max="8" width="9.28515625" style="2" customWidth="1"/>
    <col min="9" max="9" width="28.140625" style="2" customWidth="1"/>
    <col min="10" max="10" width="7.5703125" style="2" customWidth="1"/>
    <col min="11" max="12" width="25.85546875" style="4" customWidth="1"/>
    <col min="13" max="255" width="11" style="4" customWidth="1"/>
    <col min="256" max="256" width="11" style="4"/>
    <col min="257" max="257" width="30.42578125" style="4" customWidth="1"/>
    <col min="258" max="258" width="5.85546875" style="4" customWidth="1"/>
    <col min="259" max="259" width="7.28515625" style="4" customWidth="1"/>
    <col min="260" max="260" width="9.28515625" style="4" customWidth="1"/>
    <col min="261" max="262" width="9.85546875" style="4" customWidth="1"/>
    <col min="263" max="263" width="8.7109375" style="4" customWidth="1"/>
    <col min="264" max="264" width="9.28515625" style="4" customWidth="1"/>
    <col min="265" max="265" width="28.140625" style="4" customWidth="1"/>
    <col min="266" max="266" width="7.5703125" style="4" customWidth="1"/>
    <col min="267" max="268" width="25.85546875" style="4" customWidth="1"/>
    <col min="269" max="511" width="11" style="4" customWidth="1"/>
    <col min="512" max="512" width="11" style="4"/>
    <col min="513" max="513" width="30.42578125" style="4" customWidth="1"/>
    <col min="514" max="514" width="5.85546875" style="4" customWidth="1"/>
    <col min="515" max="515" width="7.28515625" style="4" customWidth="1"/>
    <col min="516" max="516" width="9.28515625" style="4" customWidth="1"/>
    <col min="517" max="518" width="9.85546875" style="4" customWidth="1"/>
    <col min="519" max="519" width="8.7109375" style="4" customWidth="1"/>
    <col min="520" max="520" width="9.28515625" style="4" customWidth="1"/>
    <col min="521" max="521" width="28.140625" style="4" customWidth="1"/>
    <col min="522" max="522" width="7.5703125" style="4" customWidth="1"/>
    <col min="523" max="524" width="25.85546875" style="4" customWidth="1"/>
    <col min="525" max="767" width="11" style="4" customWidth="1"/>
    <col min="768" max="768" width="11" style="4"/>
    <col min="769" max="769" width="30.42578125" style="4" customWidth="1"/>
    <col min="770" max="770" width="5.85546875" style="4" customWidth="1"/>
    <col min="771" max="771" width="7.28515625" style="4" customWidth="1"/>
    <col min="772" max="772" width="9.28515625" style="4" customWidth="1"/>
    <col min="773" max="774" width="9.85546875" style="4" customWidth="1"/>
    <col min="775" max="775" width="8.7109375" style="4" customWidth="1"/>
    <col min="776" max="776" width="9.28515625" style="4" customWidth="1"/>
    <col min="777" max="777" width="28.140625" style="4" customWidth="1"/>
    <col min="778" max="778" width="7.5703125" style="4" customWidth="1"/>
    <col min="779" max="780" width="25.85546875" style="4" customWidth="1"/>
    <col min="781" max="1023" width="11" style="4" customWidth="1"/>
    <col min="1024" max="1024" width="11" style="4"/>
    <col min="1025" max="1025" width="30.42578125" style="4" customWidth="1"/>
    <col min="1026" max="1026" width="5.85546875" style="4" customWidth="1"/>
    <col min="1027" max="1027" width="7.28515625" style="4" customWidth="1"/>
    <col min="1028" max="1028" width="9.28515625" style="4" customWidth="1"/>
    <col min="1029" max="1030" width="9.85546875" style="4" customWidth="1"/>
    <col min="1031" max="1031" width="8.7109375" style="4" customWidth="1"/>
    <col min="1032" max="1032" width="9.28515625" style="4" customWidth="1"/>
    <col min="1033" max="1033" width="28.140625" style="4" customWidth="1"/>
    <col min="1034" max="1034" width="7.5703125" style="4" customWidth="1"/>
    <col min="1035" max="1036" width="25.85546875" style="4" customWidth="1"/>
    <col min="1037" max="1279" width="11" style="4" customWidth="1"/>
    <col min="1280" max="1280" width="11" style="4"/>
    <col min="1281" max="1281" width="30.42578125" style="4" customWidth="1"/>
    <col min="1282" max="1282" width="5.85546875" style="4" customWidth="1"/>
    <col min="1283" max="1283" width="7.28515625" style="4" customWidth="1"/>
    <col min="1284" max="1284" width="9.28515625" style="4" customWidth="1"/>
    <col min="1285" max="1286" width="9.85546875" style="4" customWidth="1"/>
    <col min="1287" max="1287" width="8.7109375" style="4" customWidth="1"/>
    <col min="1288" max="1288" width="9.28515625" style="4" customWidth="1"/>
    <col min="1289" max="1289" width="28.140625" style="4" customWidth="1"/>
    <col min="1290" max="1290" width="7.5703125" style="4" customWidth="1"/>
    <col min="1291" max="1292" width="25.85546875" style="4" customWidth="1"/>
    <col min="1293" max="1535" width="11" style="4" customWidth="1"/>
    <col min="1536" max="1536" width="11" style="4"/>
    <col min="1537" max="1537" width="30.42578125" style="4" customWidth="1"/>
    <col min="1538" max="1538" width="5.85546875" style="4" customWidth="1"/>
    <col min="1539" max="1539" width="7.28515625" style="4" customWidth="1"/>
    <col min="1540" max="1540" width="9.28515625" style="4" customWidth="1"/>
    <col min="1541" max="1542" width="9.85546875" style="4" customWidth="1"/>
    <col min="1543" max="1543" width="8.7109375" style="4" customWidth="1"/>
    <col min="1544" max="1544" width="9.28515625" style="4" customWidth="1"/>
    <col min="1545" max="1545" width="28.140625" style="4" customWidth="1"/>
    <col min="1546" max="1546" width="7.5703125" style="4" customWidth="1"/>
    <col min="1547" max="1548" width="25.85546875" style="4" customWidth="1"/>
    <col min="1549" max="1791" width="11" style="4" customWidth="1"/>
    <col min="1792" max="1792" width="11" style="4"/>
    <col min="1793" max="1793" width="30.42578125" style="4" customWidth="1"/>
    <col min="1794" max="1794" width="5.85546875" style="4" customWidth="1"/>
    <col min="1795" max="1795" width="7.28515625" style="4" customWidth="1"/>
    <col min="1796" max="1796" width="9.28515625" style="4" customWidth="1"/>
    <col min="1797" max="1798" width="9.85546875" style="4" customWidth="1"/>
    <col min="1799" max="1799" width="8.7109375" style="4" customWidth="1"/>
    <col min="1800" max="1800" width="9.28515625" style="4" customWidth="1"/>
    <col min="1801" max="1801" width="28.140625" style="4" customWidth="1"/>
    <col min="1802" max="1802" width="7.5703125" style="4" customWidth="1"/>
    <col min="1803" max="1804" width="25.85546875" style="4" customWidth="1"/>
    <col min="1805" max="2047" width="11" style="4" customWidth="1"/>
    <col min="2048" max="2048" width="11" style="4"/>
    <col min="2049" max="2049" width="30.42578125" style="4" customWidth="1"/>
    <col min="2050" max="2050" width="5.85546875" style="4" customWidth="1"/>
    <col min="2051" max="2051" width="7.28515625" style="4" customWidth="1"/>
    <col min="2052" max="2052" width="9.28515625" style="4" customWidth="1"/>
    <col min="2053" max="2054" width="9.85546875" style="4" customWidth="1"/>
    <col min="2055" max="2055" width="8.7109375" style="4" customWidth="1"/>
    <col min="2056" max="2056" width="9.28515625" style="4" customWidth="1"/>
    <col min="2057" max="2057" width="28.140625" style="4" customWidth="1"/>
    <col min="2058" max="2058" width="7.5703125" style="4" customWidth="1"/>
    <col min="2059" max="2060" width="25.85546875" style="4" customWidth="1"/>
    <col min="2061" max="2303" width="11" style="4" customWidth="1"/>
    <col min="2304" max="2304" width="11" style="4"/>
    <col min="2305" max="2305" width="30.42578125" style="4" customWidth="1"/>
    <col min="2306" max="2306" width="5.85546875" style="4" customWidth="1"/>
    <col min="2307" max="2307" width="7.28515625" style="4" customWidth="1"/>
    <col min="2308" max="2308" width="9.28515625" style="4" customWidth="1"/>
    <col min="2309" max="2310" width="9.85546875" style="4" customWidth="1"/>
    <col min="2311" max="2311" width="8.7109375" style="4" customWidth="1"/>
    <col min="2312" max="2312" width="9.28515625" style="4" customWidth="1"/>
    <col min="2313" max="2313" width="28.140625" style="4" customWidth="1"/>
    <col min="2314" max="2314" width="7.5703125" style="4" customWidth="1"/>
    <col min="2315" max="2316" width="25.85546875" style="4" customWidth="1"/>
    <col min="2317" max="2559" width="11" style="4" customWidth="1"/>
    <col min="2560" max="2560" width="11" style="4"/>
    <col min="2561" max="2561" width="30.42578125" style="4" customWidth="1"/>
    <col min="2562" max="2562" width="5.85546875" style="4" customWidth="1"/>
    <col min="2563" max="2563" width="7.28515625" style="4" customWidth="1"/>
    <col min="2564" max="2564" width="9.28515625" style="4" customWidth="1"/>
    <col min="2565" max="2566" width="9.85546875" style="4" customWidth="1"/>
    <col min="2567" max="2567" width="8.7109375" style="4" customWidth="1"/>
    <col min="2568" max="2568" width="9.28515625" style="4" customWidth="1"/>
    <col min="2569" max="2569" width="28.140625" style="4" customWidth="1"/>
    <col min="2570" max="2570" width="7.5703125" style="4" customWidth="1"/>
    <col min="2571" max="2572" width="25.85546875" style="4" customWidth="1"/>
    <col min="2573" max="2815" width="11" style="4" customWidth="1"/>
    <col min="2816" max="2816" width="11" style="4"/>
    <col min="2817" max="2817" width="30.42578125" style="4" customWidth="1"/>
    <col min="2818" max="2818" width="5.85546875" style="4" customWidth="1"/>
    <col min="2819" max="2819" width="7.28515625" style="4" customWidth="1"/>
    <col min="2820" max="2820" width="9.28515625" style="4" customWidth="1"/>
    <col min="2821" max="2822" width="9.85546875" style="4" customWidth="1"/>
    <col min="2823" max="2823" width="8.7109375" style="4" customWidth="1"/>
    <col min="2824" max="2824" width="9.28515625" style="4" customWidth="1"/>
    <col min="2825" max="2825" width="28.140625" style="4" customWidth="1"/>
    <col min="2826" max="2826" width="7.5703125" style="4" customWidth="1"/>
    <col min="2827" max="2828" width="25.85546875" style="4" customWidth="1"/>
    <col min="2829" max="3071" width="11" style="4" customWidth="1"/>
    <col min="3072" max="3072" width="11" style="4"/>
    <col min="3073" max="3073" width="30.42578125" style="4" customWidth="1"/>
    <col min="3074" max="3074" width="5.85546875" style="4" customWidth="1"/>
    <col min="3075" max="3075" width="7.28515625" style="4" customWidth="1"/>
    <col min="3076" max="3076" width="9.28515625" style="4" customWidth="1"/>
    <col min="3077" max="3078" width="9.85546875" style="4" customWidth="1"/>
    <col min="3079" max="3079" width="8.7109375" style="4" customWidth="1"/>
    <col min="3080" max="3080" width="9.28515625" style="4" customWidth="1"/>
    <col min="3081" max="3081" width="28.140625" style="4" customWidth="1"/>
    <col min="3082" max="3082" width="7.5703125" style="4" customWidth="1"/>
    <col min="3083" max="3084" width="25.85546875" style="4" customWidth="1"/>
    <col min="3085" max="3327" width="11" style="4" customWidth="1"/>
    <col min="3328" max="3328" width="11" style="4"/>
    <col min="3329" max="3329" width="30.42578125" style="4" customWidth="1"/>
    <col min="3330" max="3330" width="5.85546875" style="4" customWidth="1"/>
    <col min="3331" max="3331" width="7.28515625" style="4" customWidth="1"/>
    <col min="3332" max="3332" width="9.28515625" style="4" customWidth="1"/>
    <col min="3333" max="3334" width="9.85546875" style="4" customWidth="1"/>
    <col min="3335" max="3335" width="8.7109375" style="4" customWidth="1"/>
    <col min="3336" max="3336" width="9.28515625" style="4" customWidth="1"/>
    <col min="3337" max="3337" width="28.140625" style="4" customWidth="1"/>
    <col min="3338" max="3338" width="7.5703125" style="4" customWidth="1"/>
    <col min="3339" max="3340" width="25.85546875" style="4" customWidth="1"/>
    <col min="3341" max="3583" width="11" style="4" customWidth="1"/>
    <col min="3584" max="3584" width="11" style="4"/>
    <col min="3585" max="3585" width="30.42578125" style="4" customWidth="1"/>
    <col min="3586" max="3586" width="5.85546875" style="4" customWidth="1"/>
    <col min="3587" max="3587" width="7.28515625" style="4" customWidth="1"/>
    <col min="3588" max="3588" width="9.28515625" style="4" customWidth="1"/>
    <col min="3589" max="3590" width="9.85546875" style="4" customWidth="1"/>
    <col min="3591" max="3591" width="8.7109375" style="4" customWidth="1"/>
    <col min="3592" max="3592" width="9.28515625" style="4" customWidth="1"/>
    <col min="3593" max="3593" width="28.140625" style="4" customWidth="1"/>
    <col min="3594" max="3594" width="7.5703125" style="4" customWidth="1"/>
    <col min="3595" max="3596" width="25.85546875" style="4" customWidth="1"/>
    <col min="3597" max="3839" width="11" style="4" customWidth="1"/>
    <col min="3840" max="3840" width="11" style="4"/>
    <col min="3841" max="3841" width="30.42578125" style="4" customWidth="1"/>
    <col min="3842" max="3842" width="5.85546875" style="4" customWidth="1"/>
    <col min="3843" max="3843" width="7.28515625" style="4" customWidth="1"/>
    <col min="3844" max="3844" width="9.28515625" style="4" customWidth="1"/>
    <col min="3845" max="3846" width="9.85546875" style="4" customWidth="1"/>
    <col min="3847" max="3847" width="8.7109375" style="4" customWidth="1"/>
    <col min="3848" max="3848" width="9.28515625" style="4" customWidth="1"/>
    <col min="3849" max="3849" width="28.140625" style="4" customWidth="1"/>
    <col min="3850" max="3850" width="7.5703125" style="4" customWidth="1"/>
    <col min="3851" max="3852" width="25.85546875" style="4" customWidth="1"/>
    <col min="3853" max="4095" width="11" style="4" customWidth="1"/>
    <col min="4096" max="4096" width="11" style="4"/>
    <col min="4097" max="4097" width="30.42578125" style="4" customWidth="1"/>
    <col min="4098" max="4098" width="5.85546875" style="4" customWidth="1"/>
    <col min="4099" max="4099" width="7.28515625" style="4" customWidth="1"/>
    <col min="4100" max="4100" width="9.28515625" style="4" customWidth="1"/>
    <col min="4101" max="4102" width="9.85546875" style="4" customWidth="1"/>
    <col min="4103" max="4103" width="8.7109375" style="4" customWidth="1"/>
    <col min="4104" max="4104" width="9.28515625" style="4" customWidth="1"/>
    <col min="4105" max="4105" width="28.140625" style="4" customWidth="1"/>
    <col min="4106" max="4106" width="7.5703125" style="4" customWidth="1"/>
    <col min="4107" max="4108" width="25.85546875" style="4" customWidth="1"/>
    <col min="4109" max="4351" width="11" style="4" customWidth="1"/>
    <col min="4352" max="4352" width="11" style="4"/>
    <col min="4353" max="4353" width="30.42578125" style="4" customWidth="1"/>
    <col min="4354" max="4354" width="5.85546875" style="4" customWidth="1"/>
    <col min="4355" max="4355" width="7.28515625" style="4" customWidth="1"/>
    <col min="4356" max="4356" width="9.28515625" style="4" customWidth="1"/>
    <col min="4357" max="4358" width="9.85546875" style="4" customWidth="1"/>
    <col min="4359" max="4359" width="8.7109375" style="4" customWidth="1"/>
    <col min="4360" max="4360" width="9.28515625" style="4" customWidth="1"/>
    <col min="4361" max="4361" width="28.140625" style="4" customWidth="1"/>
    <col min="4362" max="4362" width="7.5703125" style="4" customWidth="1"/>
    <col min="4363" max="4364" width="25.85546875" style="4" customWidth="1"/>
    <col min="4365" max="4607" width="11" style="4" customWidth="1"/>
    <col min="4608" max="4608" width="11" style="4"/>
    <col min="4609" max="4609" width="30.42578125" style="4" customWidth="1"/>
    <col min="4610" max="4610" width="5.85546875" style="4" customWidth="1"/>
    <col min="4611" max="4611" width="7.28515625" style="4" customWidth="1"/>
    <col min="4612" max="4612" width="9.28515625" style="4" customWidth="1"/>
    <col min="4613" max="4614" width="9.85546875" style="4" customWidth="1"/>
    <col min="4615" max="4615" width="8.7109375" style="4" customWidth="1"/>
    <col min="4616" max="4616" width="9.28515625" style="4" customWidth="1"/>
    <col min="4617" max="4617" width="28.140625" style="4" customWidth="1"/>
    <col min="4618" max="4618" width="7.5703125" style="4" customWidth="1"/>
    <col min="4619" max="4620" width="25.85546875" style="4" customWidth="1"/>
    <col min="4621" max="4863" width="11" style="4" customWidth="1"/>
    <col min="4864" max="4864" width="11" style="4"/>
    <col min="4865" max="4865" width="30.42578125" style="4" customWidth="1"/>
    <col min="4866" max="4866" width="5.85546875" style="4" customWidth="1"/>
    <col min="4867" max="4867" width="7.28515625" style="4" customWidth="1"/>
    <col min="4868" max="4868" width="9.28515625" style="4" customWidth="1"/>
    <col min="4869" max="4870" width="9.85546875" style="4" customWidth="1"/>
    <col min="4871" max="4871" width="8.7109375" style="4" customWidth="1"/>
    <col min="4872" max="4872" width="9.28515625" style="4" customWidth="1"/>
    <col min="4873" max="4873" width="28.140625" style="4" customWidth="1"/>
    <col min="4874" max="4874" width="7.5703125" style="4" customWidth="1"/>
    <col min="4875" max="4876" width="25.85546875" style="4" customWidth="1"/>
    <col min="4877" max="5119" width="11" style="4" customWidth="1"/>
    <col min="5120" max="5120" width="11" style="4"/>
    <col min="5121" max="5121" width="30.42578125" style="4" customWidth="1"/>
    <col min="5122" max="5122" width="5.85546875" style="4" customWidth="1"/>
    <col min="5123" max="5123" width="7.28515625" style="4" customWidth="1"/>
    <col min="5124" max="5124" width="9.28515625" style="4" customWidth="1"/>
    <col min="5125" max="5126" width="9.85546875" style="4" customWidth="1"/>
    <col min="5127" max="5127" width="8.7109375" style="4" customWidth="1"/>
    <col min="5128" max="5128" width="9.28515625" style="4" customWidth="1"/>
    <col min="5129" max="5129" width="28.140625" style="4" customWidth="1"/>
    <col min="5130" max="5130" width="7.5703125" style="4" customWidth="1"/>
    <col min="5131" max="5132" width="25.85546875" style="4" customWidth="1"/>
    <col min="5133" max="5375" width="11" style="4" customWidth="1"/>
    <col min="5376" max="5376" width="11" style="4"/>
    <col min="5377" max="5377" width="30.42578125" style="4" customWidth="1"/>
    <col min="5378" max="5378" width="5.85546875" style="4" customWidth="1"/>
    <col min="5379" max="5379" width="7.28515625" style="4" customWidth="1"/>
    <col min="5380" max="5380" width="9.28515625" style="4" customWidth="1"/>
    <col min="5381" max="5382" width="9.85546875" style="4" customWidth="1"/>
    <col min="5383" max="5383" width="8.7109375" style="4" customWidth="1"/>
    <col min="5384" max="5384" width="9.28515625" style="4" customWidth="1"/>
    <col min="5385" max="5385" width="28.140625" style="4" customWidth="1"/>
    <col min="5386" max="5386" width="7.5703125" style="4" customWidth="1"/>
    <col min="5387" max="5388" width="25.85546875" style="4" customWidth="1"/>
    <col min="5389" max="5631" width="11" style="4" customWidth="1"/>
    <col min="5632" max="5632" width="11" style="4"/>
    <col min="5633" max="5633" width="30.42578125" style="4" customWidth="1"/>
    <col min="5634" max="5634" width="5.85546875" style="4" customWidth="1"/>
    <col min="5635" max="5635" width="7.28515625" style="4" customWidth="1"/>
    <col min="5636" max="5636" width="9.28515625" style="4" customWidth="1"/>
    <col min="5637" max="5638" width="9.85546875" style="4" customWidth="1"/>
    <col min="5639" max="5639" width="8.7109375" style="4" customWidth="1"/>
    <col min="5640" max="5640" width="9.28515625" style="4" customWidth="1"/>
    <col min="5641" max="5641" width="28.140625" style="4" customWidth="1"/>
    <col min="5642" max="5642" width="7.5703125" style="4" customWidth="1"/>
    <col min="5643" max="5644" width="25.85546875" style="4" customWidth="1"/>
    <col min="5645" max="5887" width="11" style="4" customWidth="1"/>
    <col min="5888" max="5888" width="11" style="4"/>
    <col min="5889" max="5889" width="30.42578125" style="4" customWidth="1"/>
    <col min="5890" max="5890" width="5.85546875" style="4" customWidth="1"/>
    <col min="5891" max="5891" width="7.28515625" style="4" customWidth="1"/>
    <col min="5892" max="5892" width="9.28515625" style="4" customWidth="1"/>
    <col min="5893" max="5894" width="9.85546875" style="4" customWidth="1"/>
    <col min="5895" max="5895" width="8.7109375" style="4" customWidth="1"/>
    <col min="5896" max="5896" width="9.28515625" style="4" customWidth="1"/>
    <col min="5897" max="5897" width="28.140625" style="4" customWidth="1"/>
    <col min="5898" max="5898" width="7.5703125" style="4" customWidth="1"/>
    <col min="5899" max="5900" width="25.85546875" style="4" customWidth="1"/>
    <col min="5901" max="6143" width="11" style="4" customWidth="1"/>
    <col min="6144" max="6144" width="11" style="4"/>
    <col min="6145" max="6145" width="30.42578125" style="4" customWidth="1"/>
    <col min="6146" max="6146" width="5.85546875" style="4" customWidth="1"/>
    <col min="6147" max="6147" width="7.28515625" style="4" customWidth="1"/>
    <col min="6148" max="6148" width="9.28515625" style="4" customWidth="1"/>
    <col min="6149" max="6150" width="9.85546875" style="4" customWidth="1"/>
    <col min="6151" max="6151" width="8.7109375" style="4" customWidth="1"/>
    <col min="6152" max="6152" width="9.28515625" style="4" customWidth="1"/>
    <col min="6153" max="6153" width="28.140625" style="4" customWidth="1"/>
    <col min="6154" max="6154" width="7.5703125" style="4" customWidth="1"/>
    <col min="6155" max="6156" width="25.85546875" style="4" customWidth="1"/>
    <col min="6157" max="6399" width="11" style="4" customWidth="1"/>
    <col min="6400" max="6400" width="11" style="4"/>
    <col min="6401" max="6401" width="30.42578125" style="4" customWidth="1"/>
    <col min="6402" max="6402" width="5.85546875" style="4" customWidth="1"/>
    <col min="6403" max="6403" width="7.28515625" style="4" customWidth="1"/>
    <col min="6404" max="6404" width="9.28515625" style="4" customWidth="1"/>
    <col min="6405" max="6406" width="9.85546875" style="4" customWidth="1"/>
    <col min="6407" max="6407" width="8.7109375" style="4" customWidth="1"/>
    <col min="6408" max="6408" width="9.28515625" style="4" customWidth="1"/>
    <col min="6409" max="6409" width="28.140625" style="4" customWidth="1"/>
    <col min="6410" max="6410" width="7.5703125" style="4" customWidth="1"/>
    <col min="6411" max="6412" width="25.85546875" style="4" customWidth="1"/>
    <col min="6413" max="6655" width="11" style="4" customWidth="1"/>
    <col min="6656" max="6656" width="11" style="4"/>
    <col min="6657" max="6657" width="30.42578125" style="4" customWidth="1"/>
    <col min="6658" max="6658" width="5.85546875" style="4" customWidth="1"/>
    <col min="6659" max="6659" width="7.28515625" style="4" customWidth="1"/>
    <col min="6660" max="6660" width="9.28515625" style="4" customWidth="1"/>
    <col min="6661" max="6662" width="9.85546875" style="4" customWidth="1"/>
    <col min="6663" max="6663" width="8.7109375" style="4" customWidth="1"/>
    <col min="6664" max="6664" width="9.28515625" style="4" customWidth="1"/>
    <col min="6665" max="6665" width="28.140625" style="4" customWidth="1"/>
    <col min="6666" max="6666" width="7.5703125" style="4" customWidth="1"/>
    <col min="6667" max="6668" width="25.85546875" style="4" customWidth="1"/>
    <col min="6669" max="6911" width="11" style="4" customWidth="1"/>
    <col min="6912" max="6912" width="11" style="4"/>
    <col min="6913" max="6913" width="30.42578125" style="4" customWidth="1"/>
    <col min="6914" max="6914" width="5.85546875" style="4" customWidth="1"/>
    <col min="6915" max="6915" width="7.28515625" style="4" customWidth="1"/>
    <col min="6916" max="6916" width="9.28515625" style="4" customWidth="1"/>
    <col min="6917" max="6918" width="9.85546875" style="4" customWidth="1"/>
    <col min="6919" max="6919" width="8.7109375" style="4" customWidth="1"/>
    <col min="6920" max="6920" width="9.28515625" style="4" customWidth="1"/>
    <col min="6921" max="6921" width="28.140625" style="4" customWidth="1"/>
    <col min="6922" max="6922" width="7.5703125" style="4" customWidth="1"/>
    <col min="6923" max="6924" width="25.85546875" style="4" customWidth="1"/>
    <col min="6925" max="7167" width="11" style="4" customWidth="1"/>
    <col min="7168" max="7168" width="11" style="4"/>
    <col min="7169" max="7169" width="30.42578125" style="4" customWidth="1"/>
    <col min="7170" max="7170" width="5.85546875" style="4" customWidth="1"/>
    <col min="7171" max="7171" width="7.28515625" style="4" customWidth="1"/>
    <col min="7172" max="7172" width="9.28515625" style="4" customWidth="1"/>
    <col min="7173" max="7174" width="9.85546875" style="4" customWidth="1"/>
    <col min="7175" max="7175" width="8.7109375" style="4" customWidth="1"/>
    <col min="7176" max="7176" width="9.28515625" style="4" customWidth="1"/>
    <col min="7177" max="7177" width="28.140625" style="4" customWidth="1"/>
    <col min="7178" max="7178" width="7.5703125" style="4" customWidth="1"/>
    <col min="7179" max="7180" width="25.85546875" style="4" customWidth="1"/>
    <col min="7181" max="7423" width="11" style="4" customWidth="1"/>
    <col min="7424" max="7424" width="11" style="4"/>
    <col min="7425" max="7425" width="30.42578125" style="4" customWidth="1"/>
    <col min="7426" max="7426" width="5.85546875" style="4" customWidth="1"/>
    <col min="7427" max="7427" width="7.28515625" style="4" customWidth="1"/>
    <col min="7428" max="7428" width="9.28515625" style="4" customWidth="1"/>
    <col min="7429" max="7430" width="9.85546875" style="4" customWidth="1"/>
    <col min="7431" max="7431" width="8.7109375" style="4" customWidth="1"/>
    <col min="7432" max="7432" width="9.28515625" style="4" customWidth="1"/>
    <col min="7433" max="7433" width="28.140625" style="4" customWidth="1"/>
    <col min="7434" max="7434" width="7.5703125" style="4" customWidth="1"/>
    <col min="7435" max="7436" width="25.85546875" style="4" customWidth="1"/>
    <col min="7437" max="7679" width="11" style="4" customWidth="1"/>
    <col min="7680" max="7680" width="11" style="4"/>
    <col min="7681" max="7681" width="30.42578125" style="4" customWidth="1"/>
    <col min="7682" max="7682" width="5.85546875" style="4" customWidth="1"/>
    <col min="7683" max="7683" width="7.28515625" style="4" customWidth="1"/>
    <col min="7684" max="7684" width="9.28515625" style="4" customWidth="1"/>
    <col min="7685" max="7686" width="9.85546875" style="4" customWidth="1"/>
    <col min="7687" max="7687" width="8.7109375" style="4" customWidth="1"/>
    <col min="7688" max="7688" width="9.28515625" style="4" customWidth="1"/>
    <col min="7689" max="7689" width="28.140625" style="4" customWidth="1"/>
    <col min="7690" max="7690" width="7.5703125" style="4" customWidth="1"/>
    <col min="7691" max="7692" width="25.85546875" style="4" customWidth="1"/>
    <col min="7693" max="7935" width="11" style="4" customWidth="1"/>
    <col min="7936" max="7936" width="11" style="4"/>
    <col min="7937" max="7937" width="30.42578125" style="4" customWidth="1"/>
    <col min="7938" max="7938" width="5.85546875" style="4" customWidth="1"/>
    <col min="7939" max="7939" width="7.28515625" style="4" customWidth="1"/>
    <col min="7940" max="7940" width="9.28515625" style="4" customWidth="1"/>
    <col min="7941" max="7942" width="9.85546875" style="4" customWidth="1"/>
    <col min="7943" max="7943" width="8.7109375" style="4" customWidth="1"/>
    <col min="7944" max="7944" width="9.28515625" style="4" customWidth="1"/>
    <col min="7945" max="7945" width="28.140625" style="4" customWidth="1"/>
    <col min="7946" max="7946" width="7.5703125" style="4" customWidth="1"/>
    <col min="7947" max="7948" width="25.85546875" style="4" customWidth="1"/>
    <col min="7949" max="8191" width="11" style="4" customWidth="1"/>
    <col min="8192" max="8192" width="11" style="4"/>
    <col min="8193" max="8193" width="30.42578125" style="4" customWidth="1"/>
    <col min="8194" max="8194" width="5.85546875" style="4" customWidth="1"/>
    <col min="8195" max="8195" width="7.28515625" style="4" customWidth="1"/>
    <col min="8196" max="8196" width="9.28515625" style="4" customWidth="1"/>
    <col min="8197" max="8198" width="9.85546875" style="4" customWidth="1"/>
    <col min="8199" max="8199" width="8.7109375" style="4" customWidth="1"/>
    <col min="8200" max="8200" width="9.28515625" style="4" customWidth="1"/>
    <col min="8201" max="8201" width="28.140625" style="4" customWidth="1"/>
    <col min="8202" max="8202" width="7.5703125" style="4" customWidth="1"/>
    <col min="8203" max="8204" width="25.85546875" style="4" customWidth="1"/>
    <col min="8205" max="8447" width="11" style="4" customWidth="1"/>
    <col min="8448" max="8448" width="11" style="4"/>
    <col min="8449" max="8449" width="30.42578125" style="4" customWidth="1"/>
    <col min="8450" max="8450" width="5.85546875" style="4" customWidth="1"/>
    <col min="8451" max="8451" width="7.28515625" style="4" customWidth="1"/>
    <col min="8452" max="8452" width="9.28515625" style="4" customWidth="1"/>
    <col min="8453" max="8454" width="9.85546875" style="4" customWidth="1"/>
    <col min="8455" max="8455" width="8.7109375" style="4" customWidth="1"/>
    <col min="8456" max="8456" width="9.28515625" style="4" customWidth="1"/>
    <col min="8457" max="8457" width="28.140625" style="4" customWidth="1"/>
    <col min="8458" max="8458" width="7.5703125" style="4" customWidth="1"/>
    <col min="8459" max="8460" width="25.85546875" style="4" customWidth="1"/>
    <col min="8461" max="8703" width="11" style="4" customWidth="1"/>
    <col min="8704" max="8704" width="11" style="4"/>
    <col min="8705" max="8705" width="30.42578125" style="4" customWidth="1"/>
    <col min="8706" max="8706" width="5.85546875" style="4" customWidth="1"/>
    <col min="8707" max="8707" width="7.28515625" style="4" customWidth="1"/>
    <col min="8708" max="8708" width="9.28515625" style="4" customWidth="1"/>
    <col min="8709" max="8710" width="9.85546875" style="4" customWidth="1"/>
    <col min="8711" max="8711" width="8.7109375" style="4" customWidth="1"/>
    <col min="8712" max="8712" width="9.28515625" style="4" customWidth="1"/>
    <col min="8713" max="8713" width="28.140625" style="4" customWidth="1"/>
    <col min="8714" max="8714" width="7.5703125" style="4" customWidth="1"/>
    <col min="8715" max="8716" width="25.85546875" style="4" customWidth="1"/>
    <col min="8717" max="8959" width="11" style="4" customWidth="1"/>
    <col min="8960" max="8960" width="11" style="4"/>
    <col min="8961" max="8961" width="30.42578125" style="4" customWidth="1"/>
    <col min="8962" max="8962" width="5.85546875" style="4" customWidth="1"/>
    <col min="8963" max="8963" width="7.28515625" style="4" customWidth="1"/>
    <col min="8964" max="8964" width="9.28515625" style="4" customWidth="1"/>
    <col min="8965" max="8966" width="9.85546875" style="4" customWidth="1"/>
    <col min="8967" max="8967" width="8.7109375" style="4" customWidth="1"/>
    <col min="8968" max="8968" width="9.28515625" style="4" customWidth="1"/>
    <col min="8969" max="8969" width="28.140625" style="4" customWidth="1"/>
    <col min="8970" max="8970" width="7.5703125" style="4" customWidth="1"/>
    <col min="8971" max="8972" width="25.85546875" style="4" customWidth="1"/>
    <col min="8973" max="9215" width="11" style="4" customWidth="1"/>
    <col min="9216" max="9216" width="11" style="4"/>
    <col min="9217" max="9217" width="30.42578125" style="4" customWidth="1"/>
    <col min="9218" max="9218" width="5.85546875" style="4" customWidth="1"/>
    <col min="9219" max="9219" width="7.28515625" style="4" customWidth="1"/>
    <col min="9220" max="9220" width="9.28515625" style="4" customWidth="1"/>
    <col min="9221" max="9222" width="9.85546875" style="4" customWidth="1"/>
    <col min="9223" max="9223" width="8.7109375" style="4" customWidth="1"/>
    <col min="9224" max="9224" width="9.28515625" style="4" customWidth="1"/>
    <col min="9225" max="9225" width="28.140625" style="4" customWidth="1"/>
    <col min="9226" max="9226" width="7.5703125" style="4" customWidth="1"/>
    <col min="9227" max="9228" width="25.85546875" style="4" customWidth="1"/>
    <col min="9229" max="9471" width="11" style="4" customWidth="1"/>
    <col min="9472" max="9472" width="11" style="4"/>
    <col min="9473" max="9473" width="30.42578125" style="4" customWidth="1"/>
    <col min="9474" max="9474" width="5.85546875" style="4" customWidth="1"/>
    <col min="9475" max="9475" width="7.28515625" style="4" customWidth="1"/>
    <col min="9476" max="9476" width="9.28515625" style="4" customWidth="1"/>
    <col min="9477" max="9478" width="9.85546875" style="4" customWidth="1"/>
    <col min="9479" max="9479" width="8.7109375" style="4" customWidth="1"/>
    <col min="9480" max="9480" width="9.28515625" style="4" customWidth="1"/>
    <col min="9481" max="9481" width="28.140625" style="4" customWidth="1"/>
    <col min="9482" max="9482" width="7.5703125" style="4" customWidth="1"/>
    <col min="9483" max="9484" width="25.85546875" style="4" customWidth="1"/>
    <col min="9485" max="9727" width="11" style="4" customWidth="1"/>
    <col min="9728" max="9728" width="11" style="4"/>
    <col min="9729" max="9729" width="30.42578125" style="4" customWidth="1"/>
    <col min="9730" max="9730" width="5.85546875" style="4" customWidth="1"/>
    <col min="9731" max="9731" width="7.28515625" style="4" customWidth="1"/>
    <col min="9732" max="9732" width="9.28515625" style="4" customWidth="1"/>
    <col min="9733" max="9734" width="9.85546875" style="4" customWidth="1"/>
    <col min="9735" max="9735" width="8.7109375" style="4" customWidth="1"/>
    <col min="9736" max="9736" width="9.28515625" style="4" customWidth="1"/>
    <col min="9737" max="9737" width="28.140625" style="4" customWidth="1"/>
    <col min="9738" max="9738" width="7.5703125" style="4" customWidth="1"/>
    <col min="9739" max="9740" width="25.85546875" style="4" customWidth="1"/>
    <col min="9741" max="9983" width="11" style="4" customWidth="1"/>
    <col min="9984" max="9984" width="11" style="4"/>
    <col min="9985" max="9985" width="30.42578125" style="4" customWidth="1"/>
    <col min="9986" max="9986" width="5.85546875" style="4" customWidth="1"/>
    <col min="9987" max="9987" width="7.28515625" style="4" customWidth="1"/>
    <col min="9988" max="9988" width="9.28515625" style="4" customWidth="1"/>
    <col min="9989" max="9990" width="9.85546875" style="4" customWidth="1"/>
    <col min="9991" max="9991" width="8.7109375" style="4" customWidth="1"/>
    <col min="9992" max="9992" width="9.28515625" style="4" customWidth="1"/>
    <col min="9993" max="9993" width="28.140625" style="4" customWidth="1"/>
    <col min="9994" max="9994" width="7.5703125" style="4" customWidth="1"/>
    <col min="9995" max="9996" width="25.85546875" style="4" customWidth="1"/>
    <col min="9997" max="10239" width="11" style="4" customWidth="1"/>
    <col min="10240" max="10240" width="11" style="4"/>
    <col min="10241" max="10241" width="30.42578125" style="4" customWidth="1"/>
    <col min="10242" max="10242" width="5.85546875" style="4" customWidth="1"/>
    <col min="10243" max="10243" width="7.28515625" style="4" customWidth="1"/>
    <col min="10244" max="10244" width="9.28515625" style="4" customWidth="1"/>
    <col min="10245" max="10246" width="9.85546875" style="4" customWidth="1"/>
    <col min="10247" max="10247" width="8.7109375" style="4" customWidth="1"/>
    <col min="10248" max="10248" width="9.28515625" style="4" customWidth="1"/>
    <col min="10249" max="10249" width="28.140625" style="4" customWidth="1"/>
    <col min="10250" max="10250" width="7.5703125" style="4" customWidth="1"/>
    <col min="10251" max="10252" width="25.85546875" style="4" customWidth="1"/>
    <col min="10253" max="10495" width="11" style="4" customWidth="1"/>
    <col min="10496" max="10496" width="11" style="4"/>
    <col min="10497" max="10497" width="30.42578125" style="4" customWidth="1"/>
    <col min="10498" max="10498" width="5.85546875" style="4" customWidth="1"/>
    <col min="10499" max="10499" width="7.28515625" style="4" customWidth="1"/>
    <col min="10500" max="10500" width="9.28515625" style="4" customWidth="1"/>
    <col min="10501" max="10502" width="9.85546875" style="4" customWidth="1"/>
    <col min="10503" max="10503" width="8.7109375" style="4" customWidth="1"/>
    <col min="10504" max="10504" width="9.28515625" style="4" customWidth="1"/>
    <col min="10505" max="10505" width="28.140625" style="4" customWidth="1"/>
    <col min="10506" max="10506" width="7.5703125" style="4" customWidth="1"/>
    <col min="10507" max="10508" width="25.85546875" style="4" customWidth="1"/>
    <col min="10509" max="10751" width="11" style="4" customWidth="1"/>
    <col min="10752" max="10752" width="11" style="4"/>
    <col min="10753" max="10753" width="30.42578125" style="4" customWidth="1"/>
    <col min="10754" max="10754" width="5.85546875" style="4" customWidth="1"/>
    <col min="10755" max="10755" width="7.28515625" style="4" customWidth="1"/>
    <col min="10756" max="10756" width="9.28515625" style="4" customWidth="1"/>
    <col min="10757" max="10758" width="9.85546875" style="4" customWidth="1"/>
    <col min="10759" max="10759" width="8.7109375" style="4" customWidth="1"/>
    <col min="10760" max="10760" width="9.28515625" style="4" customWidth="1"/>
    <col min="10761" max="10761" width="28.140625" style="4" customWidth="1"/>
    <col min="10762" max="10762" width="7.5703125" style="4" customWidth="1"/>
    <col min="10763" max="10764" width="25.85546875" style="4" customWidth="1"/>
    <col min="10765" max="11007" width="11" style="4" customWidth="1"/>
    <col min="11008" max="11008" width="11" style="4"/>
    <col min="11009" max="11009" width="30.42578125" style="4" customWidth="1"/>
    <col min="11010" max="11010" width="5.85546875" style="4" customWidth="1"/>
    <col min="11011" max="11011" width="7.28515625" style="4" customWidth="1"/>
    <col min="11012" max="11012" width="9.28515625" style="4" customWidth="1"/>
    <col min="11013" max="11014" width="9.85546875" style="4" customWidth="1"/>
    <col min="11015" max="11015" width="8.7109375" style="4" customWidth="1"/>
    <col min="11016" max="11016" width="9.28515625" style="4" customWidth="1"/>
    <col min="11017" max="11017" width="28.140625" style="4" customWidth="1"/>
    <col min="11018" max="11018" width="7.5703125" style="4" customWidth="1"/>
    <col min="11019" max="11020" width="25.85546875" style="4" customWidth="1"/>
    <col min="11021" max="11263" width="11" style="4" customWidth="1"/>
    <col min="11264" max="11264" width="11" style="4"/>
    <col min="11265" max="11265" width="30.42578125" style="4" customWidth="1"/>
    <col min="11266" max="11266" width="5.85546875" style="4" customWidth="1"/>
    <col min="11267" max="11267" width="7.28515625" style="4" customWidth="1"/>
    <col min="11268" max="11268" width="9.28515625" style="4" customWidth="1"/>
    <col min="11269" max="11270" width="9.85546875" style="4" customWidth="1"/>
    <col min="11271" max="11271" width="8.7109375" style="4" customWidth="1"/>
    <col min="11272" max="11272" width="9.28515625" style="4" customWidth="1"/>
    <col min="11273" max="11273" width="28.140625" style="4" customWidth="1"/>
    <col min="11274" max="11274" width="7.5703125" style="4" customWidth="1"/>
    <col min="11275" max="11276" width="25.85546875" style="4" customWidth="1"/>
    <col min="11277" max="11519" width="11" style="4" customWidth="1"/>
    <col min="11520" max="11520" width="11" style="4"/>
    <col min="11521" max="11521" width="30.42578125" style="4" customWidth="1"/>
    <col min="11522" max="11522" width="5.85546875" style="4" customWidth="1"/>
    <col min="11523" max="11523" width="7.28515625" style="4" customWidth="1"/>
    <col min="11524" max="11524" width="9.28515625" style="4" customWidth="1"/>
    <col min="11525" max="11526" width="9.85546875" style="4" customWidth="1"/>
    <col min="11527" max="11527" width="8.7109375" style="4" customWidth="1"/>
    <col min="11528" max="11528" width="9.28515625" style="4" customWidth="1"/>
    <col min="11529" max="11529" width="28.140625" style="4" customWidth="1"/>
    <col min="11530" max="11530" width="7.5703125" style="4" customWidth="1"/>
    <col min="11531" max="11532" width="25.85546875" style="4" customWidth="1"/>
    <col min="11533" max="11775" width="11" style="4" customWidth="1"/>
    <col min="11776" max="11776" width="11" style="4"/>
    <col min="11777" max="11777" width="30.42578125" style="4" customWidth="1"/>
    <col min="11778" max="11778" width="5.85546875" style="4" customWidth="1"/>
    <col min="11779" max="11779" width="7.28515625" style="4" customWidth="1"/>
    <col min="11780" max="11780" width="9.28515625" style="4" customWidth="1"/>
    <col min="11781" max="11782" width="9.85546875" style="4" customWidth="1"/>
    <col min="11783" max="11783" width="8.7109375" style="4" customWidth="1"/>
    <col min="11784" max="11784" width="9.28515625" style="4" customWidth="1"/>
    <col min="11785" max="11785" width="28.140625" style="4" customWidth="1"/>
    <col min="11786" max="11786" width="7.5703125" style="4" customWidth="1"/>
    <col min="11787" max="11788" width="25.85546875" style="4" customWidth="1"/>
    <col min="11789" max="12031" width="11" style="4" customWidth="1"/>
    <col min="12032" max="12032" width="11" style="4"/>
    <col min="12033" max="12033" width="30.42578125" style="4" customWidth="1"/>
    <col min="12034" max="12034" width="5.85546875" style="4" customWidth="1"/>
    <col min="12035" max="12035" width="7.28515625" style="4" customWidth="1"/>
    <col min="12036" max="12036" width="9.28515625" style="4" customWidth="1"/>
    <col min="12037" max="12038" width="9.85546875" style="4" customWidth="1"/>
    <col min="12039" max="12039" width="8.7109375" style="4" customWidth="1"/>
    <col min="12040" max="12040" width="9.28515625" style="4" customWidth="1"/>
    <col min="12041" max="12041" width="28.140625" style="4" customWidth="1"/>
    <col min="12042" max="12042" width="7.5703125" style="4" customWidth="1"/>
    <col min="12043" max="12044" width="25.85546875" style="4" customWidth="1"/>
    <col min="12045" max="12287" width="11" style="4" customWidth="1"/>
    <col min="12288" max="12288" width="11" style="4"/>
    <col min="12289" max="12289" width="30.42578125" style="4" customWidth="1"/>
    <col min="12290" max="12290" width="5.85546875" style="4" customWidth="1"/>
    <col min="12291" max="12291" width="7.28515625" style="4" customWidth="1"/>
    <col min="12292" max="12292" width="9.28515625" style="4" customWidth="1"/>
    <col min="12293" max="12294" width="9.85546875" style="4" customWidth="1"/>
    <col min="12295" max="12295" width="8.7109375" style="4" customWidth="1"/>
    <col min="12296" max="12296" width="9.28515625" style="4" customWidth="1"/>
    <col min="12297" max="12297" width="28.140625" style="4" customWidth="1"/>
    <col min="12298" max="12298" width="7.5703125" style="4" customWidth="1"/>
    <col min="12299" max="12300" width="25.85546875" style="4" customWidth="1"/>
    <col min="12301" max="12543" width="11" style="4" customWidth="1"/>
    <col min="12544" max="12544" width="11" style="4"/>
    <col min="12545" max="12545" width="30.42578125" style="4" customWidth="1"/>
    <col min="12546" max="12546" width="5.85546875" style="4" customWidth="1"/>
    <col min="12547" max="12547" width="7.28515625" style="4" customWidth="1"/>
    <col min="12548" max="12548" width="9.28515625" style="4" customWidth="1"/>
    <col min="12549" max="12550" width="9.85546875" style="4" customWidth="1"/>
    <col min="12551" max="12551" width="8.7109375" style="4" customWidth="1"/>
    <col min="12552" max="12552" width="9.28515625" style="4" customWidth="1"/>
    <col min="12553" max="12553" width="28.140625" style="4" customWidth="1"/>
    <col min="12554" max="12554" width="7.5703125" style="4" customWidth="1"/>
    <col min="12555" max="12556" width="25.85546875" style="4" customWidth="1"/>
    <col min="12557" max="12799" width="11" style="4" customWidth="1"/>
    <col min="12800" max="12800" width="11" style="4"/>
    <col min="12801" max="12801" width="30.42578125" style="4" customWidth="1"/>
    <col min="12802" max="12802" width="5.85546875" style="4" customWidth="1"/>
    <col min="12803" max="12803" width="7.28515625" style="4" customWidth="1"/>
    <col min="12804" max="12804" width="9.28515625" style="4" customWidth="1"/>
    <col min="12805" max="12806" width="9.85546875" style="4" customWidth="1"/>
    <col min="12807" max="12807" width="8.7109375" style="4" customWidth="1"/>
    <col min="12808" max="12808" width="9.28515625" style="4" customWidth="1"/>
    <col min="12809" max="12809" width="28.140625" style="4" customWidth="1"/>
    <col min="12810" max="12810" width="7.5703125" style="4" customWidth="1"/>
    <col min="12811" max="12812" width="25.85546875" style="4" customWidth="1"/>
    <col min="12813" max="13055" width="11" style="4" customWidth="1"/>
    <col min="13056" max="13056" width="11" style="4"/>
    <col min="13057" max="13057" width="30.42578125" style="4" customWidth="1"/>
    <col min="13058" max="13058" width="5.85546875" style="4" customWidth="1"/>
    <col min="13059" max="13059" width="7.28515625" style="4" customWidth="1"/>
    <col min="13060" max="13060" width="9.28515625" style="4" customWidth="1"/>
    <col min="13061" max="13062" width="9.85546875" style="4" customWidth="1"/>
    <col min="13063" max="13063" width="8.7109375" style="4" customWidth="1"/>
    <col min="13064" max="13064" width="9.28515625" style="4" customWidth="1"/>
    <col min="13065" max="13065" width="28.140625" style="4" customWidth="1"/>
    <col min="13066" max="13066" width="7.5703125" style="4" customWidth="1"/>
    <col min="13067" max="13068" width="25.85546875" style="4" customWidth="1"/>
    <col min="13069" max="13311" width="11" style="4" customWidth="1"/>
    <col min="13312" max="13312" width="11" style="4"/>
    <col min="13313" max="13313" width="30.42578125" style="4" customWidth="1"/>
    <col min="13314" max="13314" width="5.85546875" style="4" customWidth="1"/>
    <col min="13315" max="13315" width="7.28515625" style="4" customWidth="1"/>
    <col min="13316" max="13316" width="9.28515625" style="4" customWidth="1"/>
    <col min="13317" max="13318" width="9.85546875" style="4" customWidth="1"/>
    <col min="13319" max="13319" width="8.7109375" style="4" customWidth="1"/>
    <col min="13320" max="13320" width="9.28515625" style="4" customWidth="1"/>
    <col min="13321" max="13321" width="28.140625" style="4" customWidth="1"/>
    <col min="13322" max="13322" width="7.5703125" style="4" customWidth="1"/>
    <col min="13323" max="13324" width="25.85546875" style="4" customWidth="1"/>
    <col min="13325" max="13567" width="11" style="4" customWidth="1"/>
    <col min="13568" max="13568" width="11" style="4"/>
    <col min="13569" max="13569" width="30.42578125" style="4" customWidth="1"/>
    <col min="13570" max="13570" width="5.85546875" style="4" customWidth="1"/>
    <col min="13571" max="13571" width="7.28515625" style="4" customWidth="1"/>
    <col min="13572" max="13572" width="9.28515625" style="4" customWidth="1"/>
    <col min="13573" max="13574" width="9.85546875" style="4" customWidth="1"/>
    <col min="13575" max="13575" width="8.7109375" style="4" customWidth="1"/>
    <col min="13576" max="13576" width="9.28515625" style="4" customWidth="1"/>
    <col min="13577" max="13577" width="28.140625" style="4" customWidth="1"/>
    <col min="13578" max="13578" width="7.5703125" style="4" customWidth="1"/>
    <col min="13579" max="13580" width="25.85546875" style="4" customWidth="1"/>
    <col min="13581" max="13823" width="11" style="4" customWidth="1"/>
    <col min="13824" max="13824" width="11" style="4"/>
    <col min="13825" max="13825" width="30.42578125" style="4" customWidth="1"/>
    <col min="13826" max="13826" width="5.85546875" style="4" customWidth="1"/>
    <col min="13827" max="13827" width="7.28515625" style="4" customWidth="1"/>
    <col min="13828" max="13828" width="9.28515625" style="4" customWidth="1"/>
    <col min="13829" max="13830" width="9.85546875" style="4" customWidth="1"/>
    <col min="13831" max="13831" width="8.7109375" style="4" customWidth="1"/>
    <col min="13832" max="13832" width="9.28515625" style="4" customWidth="1"/>
    <col min="13833" max="13833" width="28.140625" style="4" customWidth="1"/>
    <col min="13834" max="13834" width="7.5703125" style="4" customWidth="1"/>
    <col min="13835" max="13836" width="25.85546875" style="4" customWidth="1"/>
    <col min="13837" max="14079" width="11" style="4" customWidth="1"/>
    <col min="14080" max="14080" width="11" style="4"/>
    <col min="14081" max="14081" width="30.42578125" style="4" customWidth="1"/>
    <col min="14082" max="14082" width="5.85546875" style="4" customWidth="1"/>
    <col min="14083" max="14083" width="7.28515625" style="4" customWidth="1"/>
    <col min="14084" max="14084" width="9.28515625" style="4" customWidth="1"/>
    <col min="14085" max="14086" width="9.85546875" style="4" customWidth="1"/>
    <col min="14087" max="14087" width="8.7109375" style="4" customWidth="1"/>
    <col min="14088" max="14088" width="9.28515625" style="4" customWidth="1"/>
    <col min="14089" max="14089" width="28.140625" style="4" customWidth="1"/>
    <col min="14090" max="14090" width="7.5703125" style="4" customWidth="1"/>
    <col min="14091" max="14092" width="25.85546875" style="4" customWidth="1"/>
    <col min="14093" max="14335" width="11" style="4" customWidth="1"/>
    <col min="14336" max="14336" width="11" style="4"/>
    <col min="14337" max="14337" width="30.42578125" style="4" customWidth="1"/>
    <col min="14338" max="14338" width="5.85546875" style="4" customWidth="1"/>
    <col min="14339" max="14339" width="7.28515625" style="4" customWidth="1"/>
    <col min="14340" max="14340" width="9.28515625" style="4" customWidth="1"/>
    <col min="14341" max="14342" width="9.85546875" style="4" customWidth="1"/>
    <col min="14343" max="14343" width="8.7109375" style="4" customWidth="1"/>
    <col min="14344" max="14344" width="9.28515625" style="4" customWidth="1"/>
    <col min="14345" max="14345" width="28.140625" style="4" customWidth="1"/>
    <col min="14346" max="14346" width="7.5703125" style="4" customWidth="1"/>
    <col min="14347" max="14348" width="25.85546875" style="4" customWidth="1"/>
    <col min="14349" max="14591" width="11" style="4" customWidth="1"/>
    <col min="14592" max="14592" width="11" style="4"/>
    <col min="14593" max="14593" width="30.42578125" style="4" customWidth="1"/>
    <col min="14594" max="14594" width="5.85546875" style="4" customWidth="1"/>
    <col min="14595" max="14595" width="7.28515625" style="4" customWidth="1"/>
    <col min="14596" max="14596" width="9.28515625" style="4" customWidth="1"/>
    <col min="14597" max="14598" width="9.85546875" style="4" customWidth="1"/>
    <col min="14599" max="14599" width="8.7109375" style="4" customWidth="1"/>
    <col min="14600" max="14600" width="9.28515625" style="4" customWidth="1"/>
    <col min="14601" max="14601" width="28.140625" style="4" customWidth="1"/>
    <col min="14602" max="14602" width="7.5703125" style="4" customWidth="1"/>
    <col min="14603" max="14604" width="25.85546875" style="4" customWidth="1"/>
    <col min="14605" max="14847" width="11" style="4" customWidth="1"/>
    <col min="14848" max="14848" width="11" style="4"/>
    <col min="14849" max="14849" width="30.42578125" style="4" customWidth="1"/>
    <col min="14850" max="14850" width="5.85546875" style="4" customWidth="1"/>
    <col min="14851" max="14851" width="7.28515625" style="4" customWidth="1"/>
    <col min="14852" max="14852" width="9.28515625" style="4" customWidth="1"/>
    <col min="14853" max="14854" width="9.85546875" style="4" customWidth="1"/>
    <col min="14855" max="14855" width="8.7109375" style="4" customWidth="1"/>
    <col min="14856" max="14856" width="9.28515625" style="4" customWidth="1"/>
    <col min="14857" max="14857" width="28.140625" style="4" customWidth="1"/>
    <col min="14858" max="14858" width="7.5703125" style="4" customWidth="1"/>
    <col min="14859" max="14860" width="25.85546875" style="4" customWidth="1"/>
    <col min="14861" max="15103" width="11" style="4" customWidth="1"/>
    <col min="15104" max="15104" width="11" style="4"/>
    <col min="15105" max="15105" width="30.42578125" style="4" customWidth="1"/>
    <col min="15106" max="15106" width="5.85546875" style="4" customWidth="1"/>
    <col min="15107" max="15107" width="7.28515625" style="4" customWidth="1"/>
    <col min="15108" max="15108" width="9.28515625" style="4" customWidth="1"/>
    <col min="15109" max="15110" width="9.85546875" style="4" customWidth="1"/>
    <col min="15111" max="15111" width="8.7109375" style="4" customWidth="1"/>
    <col min="15112" max="15112" width="9.28515625" style="4" customWidth="1"/>
    <col min="15113" max="15113" width="28.140625" style="4" customWidth="1"/>
    <col min="15114" max="15114" width="7.5703125" style="4" customWidth="1"/>
    <col min="15115" max="15116" width="25.85546875" style="4" customWidth="1"/>
    <col min="15117" max="15359" width="11" style="4" customWidth="1"/>
    <col min="15360" max="15360" width="11" style="4"/>
    <col min="15361" max="15361" width="30.42578125" style="4" customWidth="1"/>
    <col min="15362" max="15362" width="5.85546875" style="4" customWidth="1"/>
    <col min="15363" max="15363" width="7.28515625" style="4" customWidth="1"/>
    <col min="15364" max="15364" width="9.28515625" style="4" customWidth="1"/>
    <col min="15365" max="15366" width="9.85546875" style="4" customWidth="1"/>
    <col min="15367" max="15367" width="8.7109375" style="4" customWidth="1"/>
    <col min="15368" max="15368" width="9.28515625" style="4" customWidth="1"/>
    <col min="15369" max="15369" width="28.140625" style="4" customWidth="1"/>
    <col min="15370" max="15370" width="7.5703125" style="4" customWidth="1"/>
    <col min="15371" max="15372" width="25.85546875" style="4" customWidth="1"/>
    <col min="15373" max="15615" width="11" style="4" customWidth="1"/>
    <col min="15616" max="15616" width="11" style="4"/>
    <col min="15617" max="15617" width="30.42578125" style="4" customWidth="1"/>
    <col min="15618" max="15618" width="5.85546875" style="4" customWidth="1"/>
    <col min="15619" max="15619" width="7.28515625" style="4" customWidth="1"/>
    <col min="15620" max="15620" width="9.28515625" style="4" customWidth="1"/>
    <col min="15621" max="15622" width="9.85546875" style="4" customWidth="1"/>
    <col min="15623" max="15623" width="8.7109375" style="4" customWidth="1"/>
    <col min="15624" max="15624" width="9.28515625" style="4" customWidth="1"/>
    <col min="15625" max="15625" width="28.140625" style="4" customWidth="1"/>
    <col min="15626" max="15626" width="7.5703125" style="4" customWidth="1"/>
    <col min="15627" max="15628" width="25.85546875" style="4" customWidth="1"/>
    <col min="15629" max="15871" width="11" style="4" customWidth="1"/>
    <col min="15872" max="15872" width="11" style="4"/>
    <col min="15873" max="15873" width="30.42578125" style="4" customWidth="1"/>
    <col min="15874" max="15874" width="5.85546875" style="4" customWidth="1"/>
    <col min="15875" max="15875" width="7.28515625" style="4" customWidth="1"/>
    <col min="15876" max="15876" width="9.28515625" style="4" customWidth="1"/>
    <col min="15877" max="15878" width="9.85546875" style="4" customWidth="1"/>
    <col min="15879" max="15879" width="8.7109375" style="4" customWidth="1"/>
    <col min="15880" max="15880" width="9.28515625" style="4" customWidth="1"/>
    <col min="15881" max="15881" width="28.140625" style="4" customWidth="1"/>
    <col min="15882" max="15882" width="7.5703125" style="4" customWidth="1"/>
    <col min="15883" max="15884" width="25.85546875" style="4" customWidth="1"/>
    <col min="15885" max="16127" width="11" style="4" customWidth="1"/>
    <col min="16128" max="16128" width="11" style="4"/>
    <col min="16129" max="16129" width="30.42578125" style="4" customWidth="1"/>
    <col min="16130" max="16130" width="5.85546875" style="4" customWidth="1"/>
    <col min="16131" max="16131" width="7.28515625" style="4" customWidth="1"/>
    <col min="16132" max="16132" width="9.28515625" style="4" customWidth="1"/>
    <col min="16133" max="16134" width="9.85546875" style="4" customWidth="1"/>
    <col min="16135" max="16135" width="8.7109375" style="4" customWidth="1"/>
    <col min="16136" max="16136" width="9.28515625" style="4" customWidth="1"/>
    <col min="16137" max="16137" width="28.140625" style="4" customWidth="1"/>
    <col min="16138" max="16138" width="7.5703125" style="4" customWidth="1"/>
    <col min="16139" max="16140" width="25.85546875" style="4" customWidth="1"/>
    <col min="16141" max="16383" width="11" style="4" customWidth="1"/>
    <col min="16384" max="16384" width="11" style="4"/>
  </cols>
  <sheetData>
    <row r="1" spans="1:10" ht="24.75" customHeight="1">
      <c r="A1" s="1" t="s">
        <v>0</v>
      </c>
      <c r="I1" s="3" t="s">
        <v>1</v>
      </c>
    </row>
    <row r="2" spans="1:10" ht="18.95" customHeight="1">
      <c r="A2" s="5" t="s">
        <v>2</v>
      </c>
      <c r="J2" s="4"/>
    </row>
    <row r="3" spans="1:10" ht="18.95" customHeight="1">
      <c r="A3" s="6" t="s">
        <v>242</v>
      </c>
      <c r="B3" s="7"/>
      <c r="C3" s="7"/>
      <c r="D3" s="7"/>
      <c r="E3" s="7"/>
      <c r="F3" s="89"/>
      <c r="G3" s="4"/>
      <c r="H3" s="12"/>
      <c r="I3" s="19" t="s">
        <v>243</v>
      </c>
    </row>
    <row r="4" spans="1:10" ht="18.95" customHeight="1">
      <c r="A4" s="6" t="s">
        <v>244</v>
      </c>
      <c r="B4" s="7"/>
      <c r="C4" s="7"/>
      <c r="D4" s="7"/>
      <c r="E4" s="7"/>
      <c r="F4" s="14" t="s">
        <v>245</v>
      </c>
      <c r="G4" s="14"/>
      <c r="H4" s="14"/>
      <c r="I4" s="14"/>
    </row>
    <row r="5" spans="1:10" ht="18.95" customHeight="1">
      <c r="A5" s="6" t="s">
        <v>246</v>
      </c>
      <c r="C5" s="24"/>
      <c r="F5" s="15"/>
      <c r="H5" s="52" t="s">
        <v>247</v>
      </c>
      <c r="I5" s="52"/>
      <c r="J5" s="4"/>
    </row>
    <row r="6" spans="1:10" ht="18.95" customHeight="1">
      <c r="C6" s="24"/>
      <c r="I6" s="53"/>
      <c r="J6" s="4"/>
    </row>
    <row r="7" spans="1:10" ht="16.5" customHeight="1">
      <c r="A7" s="20" t="s">
        <v>9</v>
      </c>
      <c r="B7" s="22" t="s">
        <v>248</v>
      </c>
      <c r="C7" s="90" t="s">
        <v>249</v>
      </c>
      <c r="D7" s="21" t="s">
        <v>250</v>
      </c>
      <c r="E7" s="21" t="s">
        <v>251</v>
      </c>
      <c r="F7" s="21" t="s">
        <v>252</v>
      </c>
      <c r="G7" s="21" t="s">
        <v>253</v>
      </c>
      <c r="H7" s="12" t="s">
        <v>254</v>
      </c>
      <c r="I7" s="2" t="s">
        <v>17</v>
      </c>
      <c r="J7" s="4"/>
    </row>
    <row r="8" spans="1:10" ht="13.5" customHeight="1">
      <c r="A8" s="4" t="s">
        <v>18</v>
      </c>
      <c r="B8" s="91" t="s">
        <v>255</v>
      </c>
      <c r="C8" s="12" t="s">
        <v>256</v>
      </c>
      <c r="D8" s="92" t="s">
        <v>257</v>
      </c>
      <c r="E8" s="91" t="s">
        <v>258</v>
      </c>
      <c r="F8" s="93" t="s">
        <v>259</v>
      </c>
      <c r="G8" s="92" t="s">
        <v>260</v>
      </c>
      <c r="H8" s="92" t="s">
        <v>261</v>
      </c>
      <c r="I8" s="2" t="s">
        <v>24</v>
      </c>
      <c r="J8" s="4"/>
    </row>
    <row r="9" spans="1:10" ht="13.5" customHeight="1">
      <c r="B9" s="12"/>
      <c r="C9" s="12"/>
      <c r="D9" s="12"/>
      <c r="E9" s="94"/>
      <c r="F9" s="12"/>
      <c r="G9" s="92" t="s">
        <v>262</v>
      </c>
      <c r="H9" s="12"/>
      <c r="I9" s="12"/>
      <c r="J9" s="12"/>
    </row>
    <row r="10" spans="1:10" ht="13.5" customHeight="1">
      <c r="B10" s="12"/>
      <c r="C10" s="12"/>
      <c r="D10" s="12"/>
      <c r="E10" s="94"/>
      <c r="F10" s="12"/>
      <c r="G10" s="92"/>
      <c r="H10" s="12"/>
      <c r="I10" s="12"/>
      <c r="J10" s="12"/>
    </row>
    <row r="11" spans="1:10" s="11" customFormat="1" ht="12.95" customHeight="1">
      <c r="A11" s="25" t="s">
        <v>36</v>
      </c>
      <c r="B11" s="26" t="s">
        <v>37</v>
      </c>
      <c r="C11" s="26" t="s">
        <v>37</v>
      </c>
      <c r="D11" s="26" t="s">
        <v>37</v>
      </c>
      <c r="E11" s="26" t="s">
        <v>37</v>
      </c>
      <c r="F11" s="26" t="s">
        <v>37</v>
      </c>
      <c r="G11" s="26">
        <f>SUM(G12:G13)</f>
        <v>1</v>
      </c>
      <c r="H11" s="26">
        <f>SUM(H12:H13)</f>
        <v>9</v>
      </c>
      <c r="I11" s="28" t="s">
        <v>39</v>
      </c>
      <c r="J11" s="57"/>
    </row>
    <row r="12" spans="1:10" ht="12.95" customHeight="1">
      <c r="A12" s="29" t="s">
        <v>40</v>
      </c>
      <c r="B12" s="30" t="s">
        <v>37</v>
      </c>
      <c r="C12" s="30" t="s">
        <v>37</v>
      </c>
      <c r="D12" s="30" t="s">
        <v>37</v>
      </c>
      <c r="E12" s="30" t="s">
        <v>37</v>
      </c>
      <c r="F12" s="30" t="s">
        <v>37</v>
      </c>
      <c r="G12" s="31" t="s">
        <v>38</v>
      </c>
      <c r="H12" s="31" t="s">
        <v>38</v>
      </c>
      <c r="I12" s="32" t="s">
        <v>41</v>
      </c>
      <c r="J12" s="61"/>
    </row>
    <row r="13" spans="1:10" ht="12.95" customHeight="1">
      <c r="A13" s="29" t="s">
        <v>42</v>
      </c>
      <c r="B13" s="30" t="s">
        <v>37</v>
      </c>
      <c r="C13" s="30" t="s">
        <v>37</v>
      </c>
      <c r="D13" s="30" t="s">
        <v>37</v>
      </c>
      <c r="E13" s="30" t="s">
        <v>37</v>
      </c>
      <c r="F13" s="30" t="s">
        <v>37</v>
      </c>
      <c r="G13" s="31">
        <v>1</v>
      </c>
      <c r="H13" s="31">
        <v>9</v>
      </c>
      <c r="I13" s="32" t="s">
        <v>43</v>
      </c>
      <c r="J13" s="61"/>
    </row>
    <row r="14" spans="1:10" ht="12.95" customHeight="1">
      <c r="A14" s="33" t="s">
        <v>44</v>
      </c>
      <c r="B14" s="30" t="s">
        <v>37</v>
      </c>
      <c r="C14" s="30" t="s">
        <v>37</v>
      </c>
      <c r="D14" s="30" t="s">
        <v>37</v>
      </c>
      <c r="E14" s="30" t="s">
        <v>37</v>
      </c>
      <c r="F14" s="30" t="s">
        <v>37</v>
      </c>
      <c r="G14" s="31" t="s">
        <v>38</v>
      </c>
      <c r="H14" s="26">
        <f>SUM(H15:H17)</f>
        <v>10</v>
      </c>
      <c r="I14" s="28" t="s">
        <v>45</v>
      </c>
      <c r="J14" s="61"/>
    </row>
    <row r="15" spans="1:10" ht="12.95" customHeight="1">
      <c r="A15" s="34" t="s">
        <v>46</v>
      </c>
      <c r="B15" s="30" t="s">
        <v>37</v>
      </c>
      <c r="C15" s="30" t="s">
        <v>37</v>
      </c>
      <c r="D15" s="30" t="s">
        <v>37</v>
      </c>
      <c r="E15" s="30" t="s">
        <v>37</v>
      </c>
      <c r="F15" s="30" t="s">
        <v>37</v>
      </c>
      <c r="G15" s="31" t="s">
        <v>38</v>
      </c>
      <c r="H15" s="31" t="s">
        <v>38</v>
      </c>
      <c r="I15" s="32" t="s">
        <v>47</v>
      </c>
      <c r="J15" s="61"/>
    </row>
    <row r="16" spans="1:10" ht="12.95" customHeight="1">
      <c r="A16" s="34" t="s">
        <v>48</v>
      </c>
      <c r="B16" s="30" t="s">
        <v>37</v>
      </c>
      <c r="C16" s="30" t="s">
        <v>37</v>
      </c>
      <c r="D16" s="30" t="s">
        <v>37</v>
      </c>
      <c r="E16" s="30" t="s">
        <v>37</v>
      </c>
      <c r="F16" s="30" t="s">
        <v>37</v>
      </c>
      <c r="G16" s="31" t="s">
        <v>38</v>
      </c>
      <c r="H16" s="31">
        <v>10</v>
      </c>
      <c r="I16" s="32" t="s">
        <v>49</v>
      </c>
      <c r="J16" s="61"/>
    </row>
    <row r="17" spans="1:10" ht="12.95" customHeight="1">
      <c r="A17" s="35" t="s">
        <v>50</v>
      </c>
      <c r="B17" s="30" t="s">
        <v>37</v>
      </c>
      <c r="C17" s="30" t="s">
        <v>37</v>
      </c>
      <c r="D17" s="30" t="s">
        <v>37</v>
      </c>
      <c r="E17" s="30" t="s">
        <v>37</v>
      </c>
      <c r="F17" s="30" t="s">
        <v>37</v>
      </c>
      <c r="G17" s="31" t="s">
        <v>38</v>
      </c>
      <c r="H17" s="31" t="s">
        <v>38</v>
      </c>
      <c r="I17" s="36" t="s">
        <v>51</v>
      </c>
      <c r="J17" s="61"/>
    </row>
    <row r="18" spans="1:10" ht="12.95" customHeight="1">
      <c r="A18" s="37" t="s">
        <v>52</v>
      </c>
      <c r="B18" s="26" t="s">
        <v>37</v>
      </c>
      <c r="C18" s="26" t="s">
        <v>37</v>
      </c>
      <c r="D18" s="26" t="s">
        <v>37</v>
      </c>
      <c r="E18" s="26" t="s">
        <v>37</v>
      </c>
      <c r="F18" s="26" t="s">
        <v>37</v>
      </c>
      <c r="G18" s="31" t="s">
        <v>38</v>
      </c>
      <c r="H18" s="26">
        <f>+H19+H20+H21+H22+H23</f>
        <v>1</v>
      </c>
      <c r="I18" s="28" t="s">
        <v>53</v>
      </c>
      <c r="J18" s="61"/>
    </row>
    <row r="19" spans="1:10" ht="12.95" customHeight="1">
      <c r="A19" s="29" t="s">
        <v>54</v>
      </c>
      <c r="B19" s="30" t="s">
        <v>37</v>
      </c>
      <c r="C19" s="30" t="s">
        <v>37</v>
      </c>
      <c r="D19" s="30" t="s">
        <v>37</v>
      </c>
      <c r="E19" s="30" t="s">
        <v>37</v>
      </c>
      <c r="F19" s="30" t="s">
        <v>37</v>
      </c>
      <c r="G19" s="27" t="s">
        <v>38</v>
      </c>
      <c r="H19" s="38" t="s">
        <v>38</v>
      </c>
      <c r="I19" s="32" t="s">
        <v>55</v>
      </c>
      <c r="J19" s="61"/>
    </row>
    <row r="20" spans="1:10" ht="12.95" customHeight="1">
      <c r="A20" s="29" t="s">
        <v>56</v>
      </c>
      <c r="B20" s="30" t="s">
        <v>37</v>
      </c>
      <c r="C20" s="30" t="s">
        <v>37</v>
      </c>
      <c r="D20" s="30" t="s">
        <v>37</v>
      </c>
      <c r="E20" s="30" t="s">
        <v>37</v>
      </c>
      <c r="F20" s="30" t="s">
        <v>37</v>
      </c>
      <c r="G20" s="38" t="s">
        <v>38</v>
      </c>
      <c r="H20" s="31" t="s">
        <v>38</v>
      </c>
      <c r="I20" s="32" t="s">
        <v>57</v>
      </c>
      <c r="J20" s="61"/>
    </row>
    <row r="21" spans="1:10" ht="12.95" customHeight="1">
      <c r="A21" s="34" t="s">
        <v>58</v>
      </c>
      <c r="B21" s="30" t="s">
        <v>37</v>
      </c>
      <c r="C21" s="30" t="s">
        <v>37</v>
      </c>
      <c r="D21" s="30" t="s">
        <v>37</v>
      </c>
      <c r="E21" s="30" t="s">
        <v>37</v>
      </c>
      <c r="F21" s="30" t="s">
        <v>37</v>
      </c>
      <c r="G21" s="31" t="s">
        <v>38</v>
      </c>
      <c r="H21" s="31">
        <v>1</v>
      </c>
      <c r="I21" s="32" t="s">
        <v>59</v>
      </c>
      <c r="J21" s="61"/>
    </row>
    <row r="22" spans="1:10" ht="12.95" customHeight="1">
      <c r="A22" s="29" t="s">
        <v>60</v>
      </c>
      <c r="B22" s="30" t="s">
        <v>37</v>
      </c>
      <c r="C22" s="30" t="s">
        <v>37</v>
      </c>
      <c r="D22" s="30" t="s">
        <v>37</v>
      </c>
      <c r="E22" s="30" t="s">
        <v>37</v>
      </c>
      <c r="F22" s="30" t="s">
        <v>37</v>
      </c>
      <c r="G22" s="31" t="s">
        <v>38</v>
      </c>
      <c r="H22" s="31" t="s">
        <v>38</v>
      </c>
      <c r="I22" s="32" t="s">
        <v>61</v>
      </c>
      <c r="J22" s="61"/>
    </row>
    <row r="23" spans="1:10" s="11" customFormat="1" ht="12.95" customHeight="1">
      <c r="A23" s="34" t="s">
        <v>62</v>
      </c>
      <c r="B23" s="30" t="s">
        <v>37</v>
      </c>
      <c r="C23" s="30" t="s">
        <v>37</v>
      </c>
      <c r="D23" s="30" t="s">
        <v>37</v>
      </c>
      <c r="E23" s="30" t="s">
        <v>37</v>
      </c>
      <c r="F23" s="30" t="s">
        <v>37</v>
      </c>
      <c r="G23" s="31" t="s">
        <v>38</v>
      </c>
      <c r="H23" s="31" t="s">
        <v>38</v>
      </c>
      <c r="I23" s="32" t="s">
        <v>63</v>
      </c>
      <c r="J23" s="57"/>
    </row>
    <row r="24" spans="1:10" ht="12.95" customHeight="1">
      <c r="A24" s="37" t="s">
        <v>64</v>
      </c>
      <c r="B24" s="95" t="s">
        <v>37</v>
      </c>
      <c r="C24" s="95" t="s">
        <v>37</v>
      </c>
      <c r="D24" s="95" t="s">
        <v>37</v>
      </c>
      <c r="E24" s="95" t="s">
        <v>37</v>
      </c>
      <c r="F24" s="95" t="s">
        <v>37</v>
      </c>
      <c r="G24" s="26">
        <f>SUM(G25:G33)</f>
        <v>16</v>
      </c>
      <c r="H24" s="26">
        <f>SUM(H25:H33)</f>
        <v>11</v>
      </c>
      <c r="I24" s="28" t="s">
        <v>65</v>
      </c>
      <c r="J24" s="61"/>
    </row>
    <row r="25" spans="1:10" ht="12.95" customHeight="1">
      <c r="A25" s="29" t="s">
        <v>66</v>
      </c>
      <c r="B25" s="30" t="s">
        <v>37</v>
      </c>
      <c r="C25" s="30" t="s">
        <v>37</v>
      </c>
      <c r="D25" s="30" t="s">
        <v>37</v>
      </c>
      <c r="E25" s="30" t="s">
        <v>37</v>
      </c>
      <c r="F25" s="30" t="s">
        <v>37</v>
      </c>
      <c r="G25" s="31" t="s">
        <v>38</v>
      </c>
      <c r="H25" s="31">
        <v>6</v>
      </c>
      <c r="I25" s="32" t="s">
        <v>67</v>
      </c>
      <c r="J25" s="61"/>
    </row>
    <row r="26" spans="1:10" ht="12.95" customHeight="1">
      <c r="A26" s="29" t="s">
        <v>68</v>
      </c>
      <c r="B26" s="30" t="s">
        <v>37</v>
      </c>
      <c r="C26" s="30" t="s">
        <v>37</v>
      </c>
      <c r="D26" s="30" t="s">
        <v>37</v>
      </c>
      <c r="E26" s="30" t="s">
        <v>37</v>
      </c>
      <c r="F26" s="30" t="s">
        <v>37</v>
      </c>
      <c r="G26" s="31" t="s">
        <v>38</v>
      </c>
      <c r="H26" s="31" t="s">
        <v>38</v>
      </c>
      <c r="I26" s="32" t="s">
        <v>69</v>
      </c>
      <c r="J26" s="61"/>
    </row>
    <row r="27" spans="1:10" ht="12.95" customHeight="1">
      <c r="A27" s="29" t="s">
        <v>70</v>
      </c>
      <c r="B27" s="30" t="s">
        <v>37</v>
      </c>
      <c r="C27" s="30" t="s">
        <v>37</v>
      </c>
      <c r="D27" s="30" t="s">
        <v>37</v>
      </c>
      <c r="E27" s="30" t="s">
        <v>37</v>
      </c>
      <c r="F27" s="30" t="s">
        <v>37</v>
      </c>
      <c r="G27" s="31">
        <v>15</v>
      </c>
      <c r="H27" s="31" t="s">
        <v>38</v>
      </c>
      <c r="I27" s="32" t="s">
        <v>71</v>
      </c>
      <c r="J27" s="61"/>
    </row>
    <row r="28" spans="1:10" ht="12.95" customHeight="1">
      <c r="A28" s="29" t="s">
        <v>72</v>
      </c>
      <c r="B28" s="30" t="s">
        <v>37</v>
      </c>
      <c r="C28" s="30" t="s">
        <v>37</v>
      </c>
      <c r="D28" s="30" t="s">
        <v>37</v>
      </c>
      <c r="E28" s="30" t="s">
        <v>37</v>
      </c>
      <c r="F28" s="30" t="s">
        <v>37</v>
      </c>
      <c r="G28" s="31" t="s">
        <v>38</v>
      </c>
      <c r="H28" s="31">
        <v>2</v>
      </c>
      <c r="I28" s="32" t="s">
        <v>73</v>
      </c>
      <c r="J28" s="61"/>
    </row>
    <row r="29" spans="1:10" ht="12.95" customHeight="1">
      <c r="A29" s="39" t="s">
        <v>74</v>
      </c>
      <c r="B29" s="30" t="s">
        <v>37</v>
      </c>
      <c r="C29" s="30" t="s">
        <v>37</v>
      </c>
      <c r="D29" s="30" t="s">
        <v>37</v>
      </c>
      <c r="E29" s="30" t="s">
        <v>37</v>
      </c>
      <c r="F29" s="30" t="s">
        <v>37</v>
      </c>
      <c r="G29" s="31" t="s">
        <v>38</v>
      </c>
      <c r="H29" s="31" t="s">
        <v>38</v>
      </c>
      <c r="I29" s="36" t="s">
        <v>75</v>
      </c>
      <c r="J29" s="61"/>
    </row>
    <row r="30" spans="1:10" ht="12.95" customHeight="1">
      <c r="A30" s="34" t="s">
        <v>76</v>
      </c>
      <c r="B30" s="30" t="s">
        <v>37</v>
      </c>
      <c r="C30" s="30" t="s">
        <v>37</v>
      </c>
      <c r="D30" s="30" t="s">
        <v>37</v>
      </c>
      <c r="E30" s="30" t="s">
        <v>37</v>
      </c>
      <c r="F30" s="30" t="s">
        <v>37</v>
      </c>
      <c r="G30" s="31">
        <v>1</v>
      </c>
      <c r="H30" s="31" t="s">
        <v>38</v>
      </c>
      <c r="I30" s="32" t="s">
        <v>77</v>
      </c>
      <c r="J30" s="61"/>
    </row>
    <row r="31" spans="1:10" s="11" customFormat="1" ht="12.95" customHeight="1">
      <c r="A31" s="39" t="s">
        <v>78</v>
      </c>
      <c r="B31" s="30" t="s">
        <v>37</v>
      </c>
      <c r="C31" s="30" t="s">
        <v>37</v>
      </c>
      <c r="D31" s="30" t="s">
        <v>37</v>
      </c>
      <c r="E31" s="30" t="s">
        <v>37</v>
      </c>
      <c r="F31" s="30" t="s">
        <v>37</v>
      </c>
      <c r="G31" s="31" t="s">
        <v>38</v>
      </c>
      <c r="H31" s="31">
        <v>1</v>
      </c>
      <c r="I31" s="36" t="s">
        <v>79</v>
      </c>
      <c r="J31" s="57"/>
    </row>
    <row r="32" spans="1:10" ht="12.95" customHeight="1">
      <c r="A32" s="34" t="s">
        <v>80</v>
      </c>
      <c r="B32" s="30" t="s">
        <v>37</v>
      </c>
      <c r="C32" s="30" t="s">
        <v>37</v>
      </c>
      <c r="D32" s="30" t="s">
        <v>37</v>
      </c>
      <c r="E32" s="30" t="s">
        <v>37</v>
      </c>
      <c r="F32" s="30" t="s">
        <v>37</v>
      </c>
      <c r="G32" s="31" t="s">
        <v>38</v>
      </c>
      <c r="H32" s="31">
        <v>1</v>
      </c>
      <c r="I32" s="32" t="s">
        <v>81</v>
      </c>
      <c r="J32" s="61"/>
    </row>
    <row r="33" spans="1:10" ht="12.95" customHeight="1">
      <c r="A33" s="34" t="s">
        <v>82</v>
      </c>
      <c r="B33" s="30" t="s">
        <v>37</v>
      </c>
      <c r="C33" s="30" t="s">
        <v>37</v>
      </c>
      <c r="D33" s="30" t="s">
        <v>37</v>
      </c>
      <c r="E33" s="30" t="s">
        <v>37</v>
      </c>
      <c r="F33" s="30" t="s">
        <v>37</v>
      </c>
      <c r="G33" s="31" t="s">
        <v>38</v>
      </c>
      <c r="H33" s="31">
        <v>1</v>
      </c>
      <c r="I33" s="32" t="s">
        <v>83</v>
      </c>
      <c r="J33" s="61"/>
    </row>
    <row r="34" spans="1:10" ht="12.95" customHeight="1">
      <c r="A34" s="25" t="s">
        <v>84</v>
      </c>
      <c r="B34" s="26" t="s">
        <v>37</v>
      </c>
      <c r="C34" s="26" t="s">
        <v>37</v>
      </c>
      <c r="D34" s="26" t="s">
        <v>37</v>
      </c>
      <c r="E34" s="26" t="s">
        <v>37</v>
      </c>
      <c r="F34" s="26" t="s">
        <v>37</v>
      </c>
      <c r="G34" s="26">
        <f>SUM(G35:G37)</f>
        <v>10</v>
      </c>
      <c r="H34" s="26">
        <f>SUM(H35:H37)</f>
        <v>5</v>
      </c>
      <c r="I34" s="28" t="s">
        <v>85</v>
      </c>
      <c r="J34" s="61"/>
    </row>
    <row r="35" spans="1:10" ht="12.95" customHeight="1">
      <c r="A35" s="34" t="s">
        <v>86</v>
      </c>
      <c r="B35" s="30" t="s">
        <v>37</v>
      </c>
      <c r="C35" s="30" t="s">
        <v>37</v>
      </c>
      <c r="D35" s="30" t="s">
        <v>37</v>
      </c>
      <c r="E35" s="30" t="s">
        <v>37</v>
      </c>
      <c r="F35" s="30" t="s">
        <v>37</v>
      </c>
      <c r="G35" s="31" t="s">
        <v>38</v>
      </c>
      <c r="H35" s="31">
        <v>4</v>
      </c>
      <c r="I35" s="32" t="s">
        <v>87</v>
      </c>
      <c r="J35" s="61"/>
    </row>
    <row r="36" spans="1:10" ht="12.95" customHeight="1">
      <c r="A36" s="29" t="s">
        <v>88</v>
      </c>
      <c r="B36" s="30" t="s">
        <v>37</v>
      </c>
      <c r="C36" s="30" t="s">
        <v>37</v>
      </c>
      <c r="D36" s="30" t="s">
        <v>37</v>
      </c>
      <c r="E36" s="30" t="s">
        <v>37</v>
      </c>
      <c r="F36" s="30" t="s">
        <v>37</v>
      </c>
      <c r="G36" s="31" t="s">
        <v>38</v>
      </c>
      <c r="H36" s="31">
        <v>1</v>
      </c>
      <c r="I36" s="32" t="s">
        <v>89</v>
      </c>
      <c r="J36" s="61"/>
    </row>
    <row r="37" spans="1:10" ht="12.95" customHeight="1">
      <c r="A37" s="39" t="s">
        <v>90</v>
      </c>
      <c r="B37" s="30" t="s">
        <v>37</v>
      </c>
      <c r="C37" s="30" t="s">
        <v>37</v>
      </c>
      <c r="D37" s="30" t="s">
        <v>37</v>
      </c>
      <c r="E37" s="30" t="s">
        <v>37</v>
      </c>
      <c r="F37" s="30" t="s">
        <v>37</v>
      </c>
      <c r="G37" s="31">
        <v>10</v>
      </c>
      <c r="H37" s="31" t="s">
        <v>38</v>
      </c>
      <c r="I37" s="36" t="s">
        <v>91</v>
      </c>
      <c r="J37" s="61"/>
    </row>
    <row r="38" spans="1:10" ht="12.95" customHeight="1">
      <c r="A38" s="37" t="s">
        <v>92</v>
      </c>
      <c r="B38" s="26" t="s">
        <v>37</v>
      </c>
      <c r="C38" s="26" t="s">
        <v>37</v>
      </c>
      <c r="D38" s="26" t="s">
        <v>37</v>
      </c>
      <c r="E38" s="26" t="s">
        <v>37</v>
      </c>
      <c r="F38" s="26" t="s">
        <v>37</v>
      </c>
      <c r="G38" s="26">
        <f>SUM(G39:G42)</f>
        <v>2</v>
      </c>
      <c r="H38" s="26">
        <f>SUM(H39:H42)</f>
        <v>5</v>
      </c>
      <c r="I38" s="28" t="s">
        <v>93</v>
      </c>
      <c r="J38" s="61"/>
    </row>
    <row r="39" spans="1:10" ht="12.95" customHeight="1">
      <c r="A39" s="34" t="s">
        <v>94</v>
      </c>
      <c r="B39" s="30" t="s">
        <v>37</v>
      </c>
      <c r="C39" s="30" t="s">
        <v>37</v>
      </c>
      <c r="D39" s="30" t="s">
        <v>37</v>
      </c>
      <c r="E39" s="30" t="s">
        <v>37</v>
      </c>
      <c r="F39" s="30" t="s">
        <v>37</v>
      </c>
      <c r="G39" s="31">
        <v>2</v>
      </c>
      <c r="H39" s="31" t="s">
        <v>38</v>
      </c>
      <c r="I39" s="32" t="s">
        <v>95</v>
      </c>
      <c r="J39" s="61"/>
    </row>
    <row r="40" spans="1:10" ht="12.95" customHeight="1">
      <c r="A40" s="39" t="s">
        <v>96</v>
      </c>
      <c r="B40" s="30" t="s">
        <v>37</v>
      </c>
      <c r="C40" s="30" t="s">
        <v>37</v>
      </c>
      <c r="D40" s="30" t="s">
        <v>37</v>
      </c>
      <c r="E40" s="30" t="s">
        <v>37</v>
      </c>
      <c r="F40" s="30" t="s">
        <v>37</v>
      </c>
      <c r="G40" s="31" t="s">
        <v>38</v>
      </c>
      <c r="H40" s="31" t="s">
        <v>38</v>
      </c>
      <c r="I40" s="36" t="s">
        <v>97</v>
      </c>
      <c r="J40" s="61"/>
    </row>
    <row r="41" spans="1:10" ht="12.95" customHeight="1">
      <c r="A41" s="34" t="s">
        <v>98</v>
      </c>
      <c r="B41" s="30" t="s">
        <v>37</v>
      </c>
      <c r="C41" s="30" t="s">
        <v>37</v>
      </c>
      <c r="D41" s="30" t="s">
        <v>37</v>
      </c>
      <c r="E41" s="30" t="s">
        <v>37</v>
      </c>
      <c r="F41" s="30" t="s">
        <v>37</v>
      </c>
      <c r="G41" s="31" t="s">
        <v>38</v>
      </c>
      <c r="H41" s="31" t="s">
        <v>38</v>
      </c>
      <c r="I41" s="32" t="s">
        <v>99</v>
      </c>
      <c r="J41" s="61"/>
    </row>
    <row r="42" spans="1:10" ht="12.95" customHeight="1">
      <c r="A42" s="34" t="s">
        <v>100</v>
      </c>
      <c r="B42" s="30" t="s">
        <v>37</v>
      </c>
      <c r="C42" s="30" t="s">
        <v>37</v>
      </c>
      <c r="D42" s="30" t="s">
        <v>37</v>
      </c>
      <c r="E42" s="30" t="s">
        <v>37</v>
      </c>
      <c r="F42" s="30" t="s">
        <v>37</v>
      </c>
      <c r="G42" s="31" t="s">
        <v>38</v>
      </c>
      <c r="H42" s="31">
        <v>5</v>
      </c>
      <c r="I42" s="32" t="s">
        <v>101</v>
      </c>
      <c r="J42" s="61"/>
    </row>
    <row r="43" spans="1:10" ht="12.95" customHeight="1">
      <c r="A43" s="37" t="s">
        <v>102</v>
      </c>
      <c r="B43" s="26" t="s">
        <v>37</v>
      </c>
      <c r="C43" s="26" t="s">
        <v>37</v>
      </c>
      <c r="D43" s="26" t="s">
        <v>37</v>
      </c>
      <c r="E43" s="26" t="s">
        <v>37</v>
      </c>
      <c r="F43" s="26" t="s">
        <v>37</v>
      </c>
      <c r="G43" s="26">
        <f>SUM(G44:G49)</f>
        <v>44</v>
      </c>
      <c r="H43" s="26">
        <f>SUM(H44:H49)</f>
        <v>38</v>
      </c>
      <c r="I43" s="28" t="s">
        <v>103</v>
      </c>
      <c r="J43" s="61"/>
    </row>
    <row r="44" spans="1:10" ht="12.95" customHeight="1">
      <c r="A44" s="34" t="s">
        <v>104</v>
      </c>
      <c r="B44" s="30" t="s">
        <v>37</v>
      </c>
      <c r="C44" s="30" t="s">
        <v>37</v>
      </c>
      <c r="D44" s="30" t="s">
        <v>37</v>
      </c>
      <c r="E44" s="30" t="s">
        <v>37</v>
      </c>
      <c r="F44" s="30" t="s">
        <v>37</v>
      </c>
      <c r="G44" s="31">
        <v>1</v>
      </c>
      <c r="H44" s="31">
        <v>7</v>
      </c>
      <c r="I44" s="32" t="s">
        <v>105</v>
      </c>
      <c r="J44" s="61"/>
    </row>
    <row r="45" spans="1:10" s="11" customFormat="1" ht="12.95" customHeight="1">
      <c r="A45" s="34" t="s">
        <v>106</v>
      </c>
      <c r="B45" s="30" t="s">
        <v>37</v>
      </c>
      <c r="C45" s="30" t="s">
        <v>37</v>
      </c>
      <c r="D45" s="30" t="s">
        <v>37</v>
      </c>
      <c r="E45" s="30" t="s">
        <v>37</v>
      </c>
      <c r="F45" s="30" t="s">
        <v>37</v>
      </c>
      <c r="G45" s="31" t="s">
        <v>38</v>
      </c>
      <c r="H45" s="31">
        <v>1</v>
      </c>
      <c r="I45" s="32" t="s">
        <v>107</v>
      </c>
      <c r="J45" s="57"/>
    </row>
    <row r="46" spans="1:10" ht="12.95" customHeight="1">
      <c r="A46" s="34" t="s">
        <v>108</v>
      </c>
      <c r="B46" s="30" t="s">
        <v>37</v>
      </c>
      <c r="C46" s="30" t="s">
        <v>37</v>
      </c>
      <c r="D46" s="30" t="s">
        <v>37</v>
      </c>
      <c r="E46" s="30" t="s">
        <v>37</v>
      </c>
      <c r="F46" s="30" t="s">
        <v>37</v>
      </c>
      <c r="G46" s="31">
        <v>3</v>
      </c>
      <c r="H46" s="31">
        <v>5</v>
      </c>
      <c r="I46" s="32" t="s">
        <v>109</v>
      </c>
      <c r="J46" s="61"/>
    </row>
    <row r="47" spans="1:10" ht="12.95" customHeight="1">
      <c r="A47" s="34" t="s">
        <v>110</v>
      </c>
      <c r="B47" s="30" t="s">
        <v>37</v>
      </c>
      <c r="C47" s="30" t="s">
        <v>37</v>
      </c>
      <c r="D47" s="30" t="s">
        <v>37</v>
      </c>
      <c r="E47" s="30" t="s">
        <v>37</v>
      </c>
      <c r="F47" s="30" t="s">
        <v>37</v>
      </c>
      <c r="G47" s="31">
        <v>29</v>
      </c>
      <c r="H47" s="31" t="s">
        <v>38</v>
      </c>
      <c r="I47" s="32" t="s">
        <v>111</v>
      </c>
      <c r="J47" s="61"/>
    </row>
    <row r="48" spans="1:10" ht="12.95" customHeight="1">
      <c r="A48" s="29" t="s">
        <v>112</v>
      </c>
      <c r="B48" s="30" t="s">
        <v>37</v>
      </c>
      <c r="C48" s="30" t="s">
        <v>37</v>
      </c>
      <c r="D48" s="30" t="s">
        <v>37</v>
      </c>
      <c r="E48" s="30" t="s">
        <v>37</v>
      </c>
      <c r="F48" s="30" t="s">
        <v>37</v>
      </c>
      <c r="G48" s="31" t="s">
        <v>38</v>
      </c>
      <c r="H48" s="31">
        <v>25</v>
      </c>
      <c r="I48" s="32" t="s">
        <v>113</v>
      </c>
      <c r="J48" s="61"/>
    </row>
    <row r="49" spans="1:9" ht="12.95" customHeight="1">
      <c r="A49" s="39" t="s">
        <v>114</v>
      </c>
      <c r="B49" s="30" t="s">
        <v>37</v>
      </c>
      <c r="C49" s="30" t="s">
        <v>37</v>
      </c>
      <c r="D49" s="30" t="s">
        <v>37</v>
      </c>
      <c r="E49" s="30" t="s">
        <v>37</v>
      </c>
      <c r="F49" s="30" t="s">
        <v>37</v>
      </c>
      <c r="G49" s="31">
        <v>11</v>
      </c>
      <c r="H49" s="31" t="s">
        <v>38</v>
      </c>
      <c r="I49" s="36" t="s">
        <v>115</v>
      </c>
    </row>
    <row r="50" spans="1:9" ht="12.95" customHeight="1">
      <c r="A50" s="37" t="s">
        <v>116</v>
      </c>
      <c r="B50" s="26" t="s">
        <v>37</v>
      </c>
      <c r="C50" s="26" t="s">
        <v>37</v>
      </c>
      <c r="D50" s="26" t="s">
        <v>37</v>
      </c>
      <c r="E50" s="26" t="s">
        <v>37</v>
      </c>
      <c r="F50" s="26" t="s">
        <v>37</v>
      </c>
      <c r="G50" s="26">
        <f>SUM(G52:G57)</f>
        <v>1</v>
      </c>
      <c r="H50" s="31" t="s">
        <v>38</v>
      </c>
      <c r="I50" s="42" t="s">
        <v>117</v>
      </c>
    </row>
    <row r="51" spans="1:9" ht="12.95" customHeight="1">
      <c r="A51" s="29" t="s">
        <v>118</v>
      </c>
      <c r="B51" s="30" t="s">
        <v>37</v>
      </c>
      <c r="C51" s="30" t="s">
        <v>37</v>
      </c>
      <c r="D51" s="30" t="s">
        <v>37</v>
      </c>
      <c r="E51" s="30" t="s">
        <v>37</v>
      </c>
      <c r="F51" s="30" t="s">
        <v>37</v>
      </c>
      <c r="G51" s="31" t="s">
        <v>38</v>
      </c>
      <c r="H51" s="31" t="s">
        <v>38</v>
      </c>
      <c r="I51" s="32" t="s">
        <v>119</v>
      </c>
    </row>
    <row r="52" spans="1:9" ht="12.95" customHeight="1">
      <c r="A52" s="35" t="s">
        <v>120</v>
      </c>
      <c r="B52" s="30" t="s">
        <v>37</v>
      </c>
      <c r="C52" s="30" t="s">
        <v>37</v>
      </c>
      <c r="D52" s="30" t="s">
        <v>37</v>
      </c>
      <c r="E52" s="30" t="s">
        <v>37</v>
      </c>
      <c r="F52" s="30" t="s">
        <v>37</v>
      </c>
      <c r="G52" s="31" t="s">
        <v>38</v>
      </c>
      <c r="H52" s="31" t="s">
        <v>38</v>
      </c>
      <c r="I52" s="36" t="s">
        <v>121</v>
      </c>
    </row>
    <row r="53" spans="1:9" ht="12.95" customHeight="1">
      <c r="A53" s="34" t="s">
        <v>122</v>
      </c>
      <c r="B53" s="30" t="s">
        <v>37</v>
      </c>
      <c r="C53" s="30" t="s">
        <v>37</v>
      </c>
      <c r="D53" s="30" t="s">
        <v>37</v>
      </c>
      <c r="E53" s="30" t="s">
        <v>37</v>
      </c>
      <c r="F53" s="30" t="s">
        <v>37</v>
      </c>
      <c r="G53" s="31" t="s">
        <v>38</v>
      </c>
      <c r="H53" s="31" t="s">
        <v>38</v>
      </c>
      <c r="I53" s="32" t="s">
        <v>123</v>
      </c>
    </row>
    <row r="54" spans="1:9" ht="12.95" customHeight="1">
      <c r="A54" s="20" t="s">
        <v>124</v>
      </c>
      <c r="B54" s="30" t="s">
        <v>37</v>
      </c>
      <c r="C54" s="30" t="s">
        <v>37</v>
      </c>
      <c r="D54" s="30" t="s">
        <v>37</v>
      </c>
      <c r="E54" s="30" t="s">
        <v>37</v>
      </c>
      <c r="F54" s="30" t="s">
        <v>37</v>
      </c>
      <c r="G54" s="31" t="s">
        <v>38</v>
      </c>
      <c r="H54" s="31" t="s">
        <v>38</v>
      </c>
      <c r="I54" s="32" t="s">
        <v>125</v>
      </c>
    </row>
    <row r="55" spans="1:9" ht="12.95" customHeight="1">
      <c r="A55" s="34" t="s">
        <v>126</v>
      </c>
      <c r="B55" s="30" t="s">
        <v>37</v>
      </c>
      <c r="C55" s="30" t="s">
        <v>37</v>
      </c>
      <c r="D55" s="30" t="s">
        <v>37</v>
      </c>
      <c r="E55" s="30" t="s">
        <v>37</v>
      </c>
      <c r="F55" s="30" t="s">
        <v>37</v>
      </c>
      <c r="G55" s="31" t="s">
        <v>38</v>
      </c>
      <c r="H55" s="31" t="s">
        <v>38</v>
      </c>
      <c r="I55" s="32" t="s">
        <v>127</v>
      </c>
    </row>
    <row r="56" spans="1:9" ht="12.95" customHeight="1">
      <c r="A56" s="29" t="s">
        <v>128</v>
      </c>
      <c r="B56" s="30" t="s">
        <v>37</v>
      </c>
      <c r="C56" s="30" t="s">
        <v>37</v>
      </c>
      <c r="D56" s="30" t="s">
        <v>37</v>
      </c>
      <c r="E56" s="30" t="s">
        <v>37</v>
      </c>
      <c r="F56" s="30" t="s">
        <v>37</v>
      </c>
      <c r="G56" s="31">
        <v>1</v>
      </c>
      <c r="H56" s="31" t="s">
        <v>38</v>
      </c>
      <c r="I56" s="32" t="s">
        <v>129</v>
      </c>
    </row>
    <row r="57" spans="1:9" ht="12.95" customHeight="1">
      <c r="A57" s="29" t="s">
        <v>130</v>
      </c>
      <c r="B57" s="30" t="s">
        <v>37</v>
      </c>
      <c r="C57" s="30" t="s">
        <v>37</v>
      </c>
      <c r="D57" s="30" t="s">
        <v>37</v>
      </c>
      <c r="E57" s="30" t="s">
        <v>37</v>
      </c>
      <c r="F57" s="30" t="s">
        <v>37</v>
      </c>
      <c r="G57" s="31" t="s">
        <v>38</v>
      </c>
      <c r="H57" s="31" t="s">
        <v>38</v>
      </c>
      <c r="I57" s="32" t="s">
        <v>131</v>
      </c>
    </row>
    <row r="58" spans="1:9" ht="12.75" customHeight="1">
      <c r="A58" s="29"/>
      <c r="I58" s="44"/>
    </row>
    <row r="59" spans="1:9" ht="12.75" customHeight="1">
      <c r="A59" s="45"/>
    </row>
    <row r="60" spans="1:9">
      <c r="A60" s="45"/>
    </row>
    <row r="61" spans="1:9">
      <c r="A61" s="45"/>
    </row>
    <row r="62" spans="1:9">
      <c r="A62" s="45"/>
    </row>
    <row r="63" spans="1:9">
      <c r="A63" s="45"/>
    </row>
    <row r="64" spans="1:9">
      <c r="A64" s="45"/>
    </row>
    <row r="65" spans="1:11">
      <c r="A65" s="45"/>
    </row>
    <row r="66" spans="1:11">
      <c r="A66" s="45"/>
      <c r="K66" s="11"/>
    </row>
    <row r="67" spans="1:11" s="11" customFormat="1">
      <c r="A67" s="51"/>
      <c r="B67" s="2"/>
      <c r="C67" s="2"/>
      <c r="D67" s="2"/>
      <c r="E67" s="2"/>
      <c r="F67" s="2"/>
      <c r="G67" s="2"/>
      <c r="H67" s="2"/>
      <c r="I67" s="12"/>
      <c r="J67" s="12"/>
      <c r="K67" s="4"/>
    </row>
    <row r="68" spans="1:11">
      <c r="A68" s="45"/>
      <c r="C68" s="12"/>
      <c r="D68" s="12"/>
      <c r="E68" s="12"/>
      <c r="F68" s="12"/>
      <c r="G68" s="12"/>
      <c r="H68" s="12"/>
    </row>
    <row r="69" spans="1:11">
      <c r="A69" s="45"/>
      <c r="B69" s="12"/>
    </row>
    <row r="70" spans="1:11">
      <c r="A70" s="45"/>
    </row>
    <row r="71" spans="1:11">
      <c r="A71" s="45"/>
    </row>
    <row r="72" spans="1:11">
      <c r="A72" s="45"/>
    </row>
    <row r="73" spans="1:11">
      <c r="A73" s="45"/>
    </row>
    <row r="74" spans="1:11">
      <c r="A74" s="45"/>
    </row>
    <row r="75" spans="1:11">
      <c r="A75" s="45"/>
      <c r="K75" s="11"/>
    </row>
    <row r="76" spans="1:11" s="11" customFormat="1">
      <c r="A76" s="51"/>
      <c r="B76" s="2"/>
      <c r="C76" s="2"/>
      <c r="D76" s="2"/>
      <c r="E76" s="2"/>
      <c r="F76" s="2"/>
      <c r="G76" s="2"/>
      <c r="H76" s="2"/>
      <c r="I76" s="12"/>
      <c r="J76" s="12"/>
      <c r="K76" s="4"/>
    </row>
    <row r="77" spans="1:11">
      <c r="A77" s="45"/>
      <c r="C77" s="12"/>
      <c r="D77" s="12"/>
      <c r="E77" s="12"/>
      <c r="F77" s="12"/>
      <c r="G77" s="12"/>
      <c r="H77" s="12"/>
    </row>
    <row r="78" spans="1:11">
      <c r="A78" s="45"/>
      <c r="B78" s="12"/>
    </row>
    <row r="79" spans="1:11">
      <c r="A79" s="45"/>
    </row>
    <row r="80" spans="1:11">
      <c r="A80" s="45"/>
    </row>
    <row r="81" spans="1:11">
      <c r="A81" s="45"/>
    </row>
    <row r="82" spans="1:11">
      <c r="A82" s="45"/>
      <c r="C82" s="87"/>
    </row>
    <row r="83" spans="1:11">
      <c r="A83" s="45"/>
      <c r="C83" s="88"/>
    </row>
    <row r="84" spans="1:11">
      <c r="A84" s="45"/>
    </row>
    <row r="85" spans="1:11">
      <c r="A85" s="45"/>
    </row>
    <row r="86" spans="1:11">
      <c r="A86" s="45"/>
    </row>
    <row r="87" spans="1:11">
      <c r="A87" s="45"/>
    </row>
    <row r="88" spans="1:11">
      <c r="A88" s="45"/>
    </row>
    <row r="89" spans="1:11">
      <c r="A89" s="45"/>
      <c r="K89" s="11"/>
    </row>
    <row r="90" spans="1:11" s="11" customFormat="1">
      <c r="A90" s="51"/>
      <c r="B90" s="2"/>
      <c r="C90" s="2"/>
      <c r="D90" s="2"/>
      <c r="E90" s="2"/>
      <c r="F90" s="2"/>
      <c r="G90" s="2"/>
      <c r="H90" s="2"/>
      <c r="I90" s="12"/>
      <c r="J90" s="12"/>
      <c r="K90" s="4"/>
    </row>
    <row r="91" spans="1:11">
      <c r="A91" s="45"/>
      <c r="C91" s="12"/>
      <c r="D91" s="12"/>
      <c r="E91" s="12"/>
      <c r="F91" s="12"/>
      <c r="G91" s="12"/>
      <c r="H91" s="12"/>
    </row>
    <row r="92" spans="1:11">
      <c r="A92" s="45"/>
      <c r="B92" s="12"/>
    </row>
    <row r="93" spans="1:11">
      <c r="A93" s="45"/>
    </row>
    <row r="94" spans="1:11">
      <c r="A94" s="45"/>
    </row>
    <row r="95" spans="1:11">
      <c r="A95" s="45"/>
    </row>
    <row r="96" spans="1:11">
      <c r="A96" s="45"/>
    </row>
    <row r="97" spans="1:11">
      <c r="A97" s="45"/>
    </row>
    <row r="98" spans="1:11">
      <c r="A98" s="45"/>
    </row>
    <row r="99" spans="1:11">
      <c r="A99" s="45"/>
    </row>
    <row r="100" spans="1:11">
      <c r="A100" s="45"/>
      <c r="K100" s="11"/>
    </row>
    <row r="101" spans="1:11" s="11" customFormat="1">
      <c r="A101" s="51"/>
      <c r="B101" s="2"/>
      <c r="C101" s="2"/>
      <c r="D101" s="2"/>
      <c r="E101" s="2"/>
      <c r="F101" s="2"/>
      <c r="G101" s="2"/>
      <c r="H101" s="2"/>
      <c r="I101" s="12"/>
      <c r="J101" s="12"/>
      <c r="K101" s="4"/>
    </row>
    <row r="102" spans="1:11">
      <c r="A102" s="45"/>
      <c r="C102" s="12"/>
      <c r="D102" s="12"/>
      <c r="E102" s="12"/>
      <c r="F102" s="12"/>
      <c r="G102" s="12"/>
      <c r="H102" s="12"/>
    </row>
    <row r="103" spans="1:11">
      <c r="A103" s="45"/>
      <c r="B103" s="12"/>
    </row>
    <row r="104" spans="1:11">
      <c r="A104" s="45"/>
    </row>
    <row r="105" spans="1:11">
      <c r="A105" s="45"/>
    </row>
    <row r="106" spans="1:11">
      <c r="A106" s="45"/>
    </row>
    <row r="107" spans="1:11">
      <c r="A107" s="45"/>
    </row>
    <row r="108" spans="1:11">
      <c r="A108" s="45"/>
    </row>
    <row r="109" spans="1:11">
      <c r="A109" s="45"/>
      <c r="K109" s="11"/>
    </row>
    <row r="110" spans="1:11" s="11" customFormat="1">
      <c r="A110" s="51"/>
      <c r="B110" s="2"/>
      <c r="C110" s="2"/>
      <c r="D110" s="2"/>
      <c r="E110" s="2"/>
      <c r="F110" s="2"/>
      <c r="G110" s="2"/>
      <c r="H110" s="2"/>
      <c r="I110" s="12"/>
      <c r="J110" s="12"/>
      <c r="K110" s="4"/>
    </row>
    <row r="111" spans="1:11">
      <c r="A111" s="45"/>
      <c r="C111" s="12"/>
      <c r="D111" s="12"/>
      <c r="E111" s="12"/>
      <c r="F111" s="12"/>
      <c r="G111" s="12"/>
      <c r="H111" s="12"/>
    </row>
    <row r="112" spans="1:11">
      <c r="A112" s="45"/>
      <c r="B112" s="12"/>
    </row>
    <row r="113" spans="1:11">
      <c r="A113" s="45"/>
    </row>
    <row r="114" spans="1:11">
      <c r="A114" s="45"/>
    </row>
    <row r="115" spans="1:11">
      <c r="A115" s="45"/>
      <c r="K115" s="11"/>
    </row>
    <row r="116" spans="1:11" s="11" customFormat="1">
      <c r="A116" s="51"/>
      <c r="B116" s="2"/>
      <c r="C116" s="2"/>
      <c r="D116" s="2"/>
      <c r="E116" s="2"/>
      <c r="F116" s="2"/>
      <c r="G116" s="2"/>
      <c r="H116" s="2"/>
      <c r="I116" s="12"/>
      <c r="J116" s="12"/>
      <c r="K116" s="4"/>
    </row>
    <row r="117" spans="1:11">
      <c r="A117" s="45"/>
      <c r="C117" s="12"/>
      <c r="D117" s="12"/>
      <c r="E117" s="12"/>
      <c r="F117" s="12"/>
      <c r="G117" s="12"/>
      <c r="H117" s="12"/>
    </row>
    <row r="118" spans="1:11">
      <c r="A118" s="45"/>
      <c r="B118" s="12"/>
    </row>
    <row r="119" spans="1:11">
      <c r="A119" s="45"/>
    </row>
    <row r="120" spans="1:11">
      <c r="A120" s="45"/>
    </row>
    <row r="121" spans="1:11">
      <c r="A121" s="45"/>
    </row>
    <row r="122" spans="1:11">
      <c r="A122" s="45"/>
    </row>
    <row r="127" spans="1:11">
      <c r="A127" s="45"/>
    </row>
    <row r="128" spans="1:11">
      <c r="A128" s="45"/>
    </row>
    <row r="129" spans="1:1">
      <c r="A129" s="45"/>
    </row>
    <row r="130" spans="1:1">
      <c r="A130" s="45"/>
    </row>
    <row r="131" spans="1:1">
      <c r="A131" s="45"/>
    </row>
    <row r="132" spans="1:1">
      <c r="A132" s="45"/>
    </row>
    <row r="133" spans="1:1">
      <c r="A133" s="45"/>
    </row>
    <row r="134" spans="1:1">
      <c r="A134" s="45"/>
    </row>
    <row r="135" spans="1:1">
      <c r="A135" s="45"/>
    </row>
    <row r="136" spans="1:1">
      <c r="A136" s="45"/>
    </row>
    <row r="137" spans="1:1">
      <c r="A137" s="45"/>
    </row>
    <row r="138" spans="1:1">
      <c r="A138" s="45"/>
    </row>
    <row r="139" spans="1:1">
      <c r="A139" s="45"/>
    </row>
    <row r="140" spans="1:1">
      <c r="A140" s="45"/>
    </row>
    <row r="141" spans="1:1">
      <c r="A141" s="45"/>
    </row>
    <row r="142" spans="1:1">
      <c r="A142" s="45"/>
    </row>
    <row r="143" spans="1:1">
      <c r="A143" s="45"/>
    </row>
    <row r="144" spans="1:1">
      <c r="A144" s="45"/>
    </row>
    <row r="145" spans="1:1">
      <c r="A145" s="45"/>
    </row>
    <row r="146" spans="1:1">
      <c r="A146" s="45"/>
    </row>
    <row r="147" spans="1:1">
      <c r="A147" s="45"/>
    </row>
    <row r="148" spans="1:1">
      <c r="A148" s="45"/>
    </row>
    <row r="149" spans="1:1">
      <c r="A149" s="45"/>
    </row>
    <row r="150" spans="1:1">
      <c r="A150" s="45"/>
    </row>
    <row r="151" spans="1:1">
      <c r="A151" s="45"/>
    </row>
    <row r="152" spans="1:1">
      <c r="A152" s="45"/>
    </row>
    <row r="153" spans="1:1">
      <c r="A153" s="45"/>
    </row>
    <row r="154" spans="1:1">
      <c r="A154" s="45"/>
    </row>
    <row r="155" spans="1:1">
      <c r="A155" s="45"/>
    </row>
    <row r="156" spans="1:1">
      <c r="A156" s="45"/>
    </row>
    <row r="157" spans="1:1">
      <c r="A157" s="45"/>
    </row>
    <row r="158" spans="1:1">
      <c r="A158" s="45"/>
    </row>
    <row r="159" spans="1:1">
      <c r="A159" s="45"/>
    </row>
    <row r="160" spans="1:1">
      <c r="A160" s="45"/>
    </row>
    <row r="161" spans="1:1">
      <c r="A161" s="45"/>
    </row>
    <row r="162" spans="1:1">
      <c r="A162" s="45"/>
    </row>
    <row r="163" spans="1:1">
      <c r="A163" s="45"/>
    </row>
    <row r="164" spans="1:1">
      <c r="A164" s="45"/>
    </row>
    <row r="165" spans="1:1">
      <c r="A165" s="45"/>
    </row>
    <row r="166" spans="1:1">
      <c r="A166" s="45"/>
    </row>
    <row r="167" spans="1:1">
      <c r="A167" s="45"/>
    </row>
    <row r="168" spans="1:1">
      <c r="A168" s="45"/>
    </row>
    <row r="169" spans="1:1">
      <c r="A169" s="45"/>
    </row>
    <row r="170" spans="1:1">
      <c r="A170" s="45"/>
    </row>
    <row r="171" spans="1:1">
      <c r="A171" s="45"/>
    </row>
    <row r="172" spans="1:1">
      <c r="A172" s="45"/>
    </row>
    <row r="173" spans="1:1">
      <c r="A173" s="45"/>
    </row>
    <row r="174" spans="1:1">
      <c r="A174" s="45"/>
    </row>
    <row r="175" spans="1:1">
      <c r="A175" s="45"/>
    </row>
    <row r="176" spans="1:1">
      <c r="A176" s="45"/>
    </row>
    <row r="177" spans="1:1">
      <c r="A177" s="45"/>
    </row>
    <row r="178" spans="1:1">
      <c r="A178" s="45"/>
    </row>
    <row r="179" spans="1:1">
      <c r="A179" s="45"/>
    </row>
    <row r="180" spans="1:1">
      <c r="A180" s="45"/>
    </row>
    <row r="181" spans="1:1">
      <c r="A181" s="45"/>
    </row>
    <row r="182" spans="1:1">
      <c r="A182" s="45"/>
    </row>
    <row r="183" spans="1:1">
      <c r="A183" s="45"/>
    </row>
    <row r="184" spans="1:1">
      <c r="A184" s="45"/>
    </row>
    <row r="185" spans="1:1">
      <c r="A185" s="45"/>
    </row>
    <row r="186" spans="1:1">
      <c r="A186" s="45"/>
    </row>
    <row r="187" spans="1:1">
      <c r="A187" s="45"/>
    </row>
    <row r="188" spans="1:1">
      <c r="A188" s="45"/>
    </row>
    <row r="189" spans="1:1">
      <c r="A189" s="45"/>
    </row>
    <row r="190" spans="1:1">
      <c r="A190" s="45"/>
    </row>
    <row r="192" spans="1:1">
      <c r="A192" s="45"/>
    </row>
  </sheetData>
  <mergeCells count="2">
    <mergeCell ref="F4:I4"/>
    <mergeCell ref="H5:I5"/>
  </mergeCells>
  <printOptions gridLinesSet="0"/>
  <pageMargins left="0.51181102362204722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syncVertical="1" syncRef="A1" transitionEvaluation="1"/>
  <dimension ref="A1:L209"/>
  <sheetViews>
    <sheetView showGridLines="0" tabSelected="1" workbookViewId="0"/>
  </sheetViews>
  <sheetFormatPr baseColWidth="10" defaultColWidth="11" defaultRowHeight="12.75"/>
  <cols>
    <col min="1" max="1" width="28.140625" style="4" customWidth="1"/>
    <col min="2" max="2" width="5.85546875" style="2" customWidth="1"/>
    <col min="3" max="3" width="10.140625" style="2" customWidth="1"/>
    <col min="4" max="4" width="9.28515625" style="2" customWidth="1"/>
    <col min="5" max="5" width="10.140625" style="2" customWidth="1"/>
    <col min="6" max="6" width="9.85546875" style="2" customWidth="1"/>
    <col min="7" max="7" width="9.28515625" style="2" customWidth="1"/>
    <col min="8" max="8" width="9.7109375" style="2" customWidth="1"/>
    <col min="9" max="9" width="27" style="2" customWidth="1"/>
    <col min="10" max="10" width="7.5703125" style="4" customWidth="1"/>
    <col min="11" max="255" width="11" style="4" customWidth="1"/>
    <col min="256" max="256" width="11" style="4"/>
    <col min="257" max="257" width="28.140625" style="4" customWidth="1"/>
    <col min="258" max="258" width="5.85546875" style="4" customWidth="1"/>
    <col min="259" max="259" width="10.140625" style="4" customWidth="1"/>
    <col min="260" max="260" width="9.28515625" style="4" customWidth="1"/>
    <col min="261" max="261" width="10.140625" style="4" customWidth="1"/>
    <col min="262" max="262" width="9.85546875" style="4" customWidth="1"/>
    <col min="263" max="263" width="9.28515625" style="4" customWidth="1"/>
    <col min="264" max="264" width="9.7109375" style="4" customWidth="1"/>
    <col min="265" max="265" width="27" style="4" customWidth="1"/>
    <col min="266" max="266" width="7.5703125" style="4" customWidth="1"/>
    <col min="267" max="511" width="11" style="4" customWidth="1"/>
    <col min="512" max="512" width="11" style="4"/>
    <col min="513" max="513" width="28.140625" style="4" customWidth="1"/>
    <col min="514" max="514" width="5.85546875" style="4" customWidth="1"/>
    <col min="515" max="515" width="10.140625" style="4" customWidth="1"/>
    <col min="516" max="516" width="9.28515625" style="4" customWidth="1"/>
    <col min="517" max="517" width="10.140625" style="4" customWidth="1"/>
    <col min="518" max="518" width="9.85546875" style="4" customWidth="1"/>
    <col min="519" max="519" width="9.28515625" style="4" customWidth="1"/>
    <col min="520" max="520" width="9.7109375" style="4" customWidth="1"/>
    <col min="521" max="521" width="27" style="4" customWidth="1"/>
    <col min="522" max="522" width="7.5703125" style="4" customWidth="1"/>
    <col min="523" max="767" width="11" style="4" customWidth="1"/>
    <col min="768" max="768" width="11" style="4"/>
    <col min="769" max="769" width="28.140625" style="4" customWidth="1"/>
    <col min="770" max="770" width="5.85546875" style="4" customWidth="1"/>
    <col min="771" max="771" width="10.140625" style="4" customWidth="1"/>
    <col min="772" max="772" width="9.28515625" style="4" customWidth="1"/>
    <col min="773" max="773" width="10.140625" style="4" customWidth="1"/>
    <col min="774" max="774" width="9.85546875" style="4" customWidth="1"/>
    <col min="775" max="775" width="9.28515625" style="4" customWidth="1"/>
    <col min="776" max="776" width="9.7109375" style="4" customWidth="1"/>
    <col min="777" max="777" width="27" style="4" customWidth="1"/>
    <col min="778" max="778" width="7.5703125" style="4" customWidth="1"/>
    <col min="779" max="1023" width="11" style="4" customWidth="1"/>
    <col min="1024" max="1024" width="11" style="4"/>
    <col min="1025" max="1025" width="28.140625" style="4" customWidth="1"/>
    <col min="1026" max="1026" width="5.85546875" style="4" customWidth="1"/>
    <col min="1027" max="1027" width="10.140625" style="4" customWidth="1"/>
    <col min="1028" max="1028" width="9.28515625" style="4" customWidth="1"/>
    <col min="1029" max="1029" width="10.140625" style="4" customWidth="1"/>
    <col min="1030" max="1030" width="9.85546875" style="4" customWidth="1"/>
    <col min="1031" max="1031" width="9.28515625" style="4" customWidth="1"/>
    <col min="1032" max="1032" width="9.7109375" style="4" customWidth="1"/>
    <col min="1033" max="1033" width="27" style="4" customWidth="1"/>
    <col min="1034" max="1034" width="7.5703125" style="4" customWidth="1"/>
    <col min="1035" max="1279" width="11" style="4" customWidth="1"/>
    <col min="1280" max="1280" width="11" style="4"/>
    <col min="1281" max="1281" width="28.140625" style="4" customWidth="1"/>
    <col min="1282" max="1282" width="5.85546875" style="4" customWidth="1"/>
    <col min="1283" max="1283" width="10.140625" style="4" customWidth="1"/>
    <col min="1284" max="1284" width="9.28515625" style="4" customWidth="1"/>
    <col min="1285" max="1285" width="10.140625" style="4" customWidth="1"/>
    <col min="1286" max="1286" width="9.85546875" style="4" customWidth="1"/>
    <col min="1287" max="1287" width="9.28515625" style="4" customWidth="1"/>
    <col min="1288" max="1288" width="9.7109375" style="4" customWidth="1"/>
    <col min="1289" max="1289" width="27" style="4" customWidth="1"/>
    <col min="1290" max="1290" width="7.5703125" style="4" customWidth="1"/>
    <col min="1291" max="1535" width="11" style="4" customWidth="1"/>
    <col min="1536" max="1536" width="11" style="4"/>
    <col min="1537" max="1537" width="28.140625" style="4" customWidth="1"/>
    <col min="1538" max="1538" width="5.85546875" style="4" customWidth="1"/>
    <col min="1539" max="1539" width="10.140625" style="4" customWidth="1"/>
    <col min="1540" max="1540" width="9.28515625" style="4" customWidth="1"/>
    <col min="1541" max="1541" width="10.140625" style="4" customWidth="1"/>
    <col min="1542" max="1542" width="9.85546875" style="4" customWidth="1"/>
    <col min="1543" max="1543" width="9.28515625" style="4" customWidth="1"/>
    <col min="1544" max="1544" width="9.7109375" style="4" customWidth="1"/>
    <col min="1545" max="1545" width="27" style="4" customWidth="1"/>
    <col min="1546" max="1546" width="7.5703125" style="4" customWidth="1"/>
    <col min="1547" max="1791" width="11" style="4" customWidth="1"/>
    <col min="1792" max="1792" width="11" style="4"/>
    <col min="1793" max="1793" width="28.140625" style="4" customWidth="1"/>
    <col min="1794" max="1794" width="5.85546875" style="4" customWidth="1"/>
    <col min="1795" max="1795" width="10.140625" style="4" customWidth="1"/>
    <col min="1796" max="1796" width="9.28515625" style="4" customWidth="1"/>
    <col min="1797" max="1797" width="10.140625" style="4" customWidth="1"/>
    <col min="1798" max="1798" width="9.85546875" style="4" customWidth="1"/>
    <col min="1799" max="1799" width="9.28515625" style="4" customWidth="1"/>
    <col min="1800" max="1800" width="9.7109375" style="4" customWidth="1"/>
    <col min="1801" max="1801" width="27" style="4" customWidth="1"/>
    <col min="1802" max="1802" width="7.5703125" style="4" customWidth="1"/>
    <col min="1803" max="2047" width="11" style="4" customWidth="1"/>
    <col min="2048" max="2048" width="11" style="4"/>
    <col min="2049" max="2049" width="28.140625" style="4" customWidth="1"/>
    <col min="2050" max="2050" width="5.85546875" style="4" customWidth="1"/>
    <col min="2051" max="2051" width="10.140625" style="4" customWidth="1"/>
    <col min="2052" max="2052" width="9.28515625" style="4" customWidth="1"/>
    <col min="2053" max="2053" width="10.140625" style="4" customWidth="1"/>
    <col min="2054" max="2054" width="9.85546875" style="4" customWidth="1"/>
    <col min="2055" max="2055" width="9.28515625" style="4" customWidth="1"/>
    <col min="2056" max="2056" width="9.7109375" style="4" customWidth="1"/>
    <col min="2057" max="2057" width="27" style="4" customWidth="1"/>
    <col min="2058" max="2058" width="7.5703125" style="4" customWidth="1"/>
    <col min="2059" max="2303" width="11" style="4" customWidth="1"/>
    <col min="2304" max="2304" width="11" style="4"/>
    <col min="2305" max="2305" width="28.140625" style="4" customWidth="1"/>
    <col min="2306" max="2306" width="5.85546875" style="4" customWidth="1"/>
    <col min="2307" max="2307" width="10.140625" style="4" customWidth="1"/>
    <col min="2308" max="2308" width="9.28515625" style="4" customWidth="1"/>
    <col min="2309" max="2309" width="10.140625" style="4" customWidth="1"/>
    <col min="2310" max="2310" width="9.85546875" style="4" customWidth="1"/>
    <col min="2311" max="2311" width="9.28515625" style="4" customWidth="1"/>
    <col min="2312" max="2312" width="9.7109375" style="4" customWidth="1"/>
    <col min="2313" max="2313" width="27" style="4" customWidth="1"/>
    <col min="2314" max="2314" width="7.5703125" style="4" customWidth="1"/>
    <col min="2315" max="2559" width="11" style="4" customWidth="1"/>
    <col min="2560" max="2560" width="11" style="4"/>
    <col min="2561" max="2561" width="28.140625" style="4" customWidth="1"/>
    <col min="2562" max="2562" width="5.85546875" style="4" customWidth="1"/>
    <col min="2563" max="2563" width="10.140625" style="4" customWidth="1"/>
    <col min="2564" max="2564" width="9.28515625" style="4" customWidth="1"/>
    <col min="2565" max="2565" width="10.140625" style="4" customWidth="1"/>
    <col min="2566" max="2566" width="9.85546875" style="4" customWidth="1"/>
    <col min="2567" max="2567" width="9.28515625" style="4" customWidth="1"/>
    <col min="2568" max="2568" width="9.7109375" style="4" customWidth="1"/>
    <col min="2569" max="2569" width="27" style="4" customWidth="1"/>
    <col min="2570" max="2570" width="7.5703125" style="4" customWidth="1"/>
    <col min="2571" max="2815" width="11" style="4" customWidth="1"/>
    <col min="2816" max="2816" width="11" style="4"/>
    <col min="2817" max="2817" width="28.140625" style="4" customWidth="1"/>
    <col min="2818" max="2818" width="5.85546875" style="4" customWidth="1"/>
    <col min="2819" max="2819" width="10.140625" style="4" customWidth="1"/>
    <col min="2820" max="2820" width="9.28515625" style="4" customWidth="1"/>
    <col min="2821" max="2821" width="10.140625" style="4" customWidth="1"/>
    <col min="2822" max="2822" width="9.85546875" style="4" customWidth="1"/>
    <col min="2823" max="2823" width="9.28515625" style="4" customWidth="1"/>
    <col min="2824" max="2824" width="9.7109375" style="4" customWidth="1"/>
    <col min="2825" max="2825" width="27" style="4" customWidth="1"/>
    <col min="2826" max="2826" width="7.5703125" style="4" customWidth="1"/>
    <col min="2827" max="3071" width="11" style="4" customWidth="1"/>
    <col min="3072" max="3072" width="11" style="4"/>
    <col min="3073" max="3073" width="28.140625" style="4" customWidth="1"/>
    <col min="3074" max="3074" width="5.85546875" style="4" customWidth="1"/>
    <col min="3075" max="3075" width="10.140625" style="4" customWidth="1"/>
    <col min="3076" max="3076" width="9.28515625" style="4" customWidth="1"/>
    <col min="3077" max="3077" width="10.140625" style="4" customWidth="1"/>
    <col min="3078" max="3078" width="9.85546875" style="4" customWidth="1"/>
    <col min="3079" max="3079" width="9.28515625" style="4" customWidth="1"/>
    <col min="3080" max="3080" width="9.7109375" style="4" customWidth="1"/>
    <col min="3081" max="3081" width="27" style="4" customWidth="1"/>
    <col min="3082" max="3082" width="7.5703125" style="4" customWidth="1"/>
    <col min="3083" max="3327" width="11" style="4" customWidth="1"/>
    <col min="3328" max="3328" width="11" style="4"/>
    <col min="3329" max="3329" width="28.140625" style="4" customWidth="1"/>
    <col min="3330" max="3330" width="5.85546875" style="4" customWidth="1"/>
    <col min="3331" max="3331" width="10.140625" style="4" customWidth="1"/>
    <col min="3332" max="3332" width="9.28515625" style="4" customWidth="1"/>
    <col min="3333" max="3333" width="10.140625" style="4" customWidth="1"/>
    <col min="3334" max="3334" width="9.85546875" style="4" customWidth="1"/>
    <col min="3335" max="3335" width="9.28515625" style="4" customWidth="1"/>
    <col min="3336" max="3336" width="9.7109375" style="4" customWidth="1"/>
    <col min="3337" max="3337" width="27" style="4" customWidth="1"/>
    <col min="3338" max="3338" width="7.5703125" style="4" customWidth="1"/>
    <col min="3339" max="3583" width="11" style="4" customWidth="1"/>
    <col min="3584" max="3584" width="11" style="4"/>
    <col min="3585" max="3585" width="28.140625" style="4" customWidth="1"/>
    <col min="3586" max="3586" width="5.85546875" style="4" customWidth="1"/>
    <col min="3587" max="3587" width="10.140625" style="4" customWidth="1"/>
    <col min="3588" max="3588" width="9.28515625" style="4" customWidth="1"/>
    <col min="3589" max="3589" width="10.140625" style="4" customWidth="1"/>
    <col min="3590" max="3590" width="9.85546875" style="4" customWidth="1"/>
    <col min="3591" max="3591" width="9.28515625" style="4" customWidth="1"/>
    <col min="3592" max="3592" width="9.7109375" style="4" customWidth="1"/>
    <col min="3593" max="3593" width="27" style="4" customWidth="1"/>
    <col min="3594" max="3594" width="7.5703125" style="4" customWidth="1"/>
    <col min="3595" max="3839" width="11" style="4" customWidth="1"/>
    <col min="3840" max="3840" width="11" style="4"/>
    <col min="3841" max="3841" width="28.140625" style="4" customWidth="1"/>
    <col min="3842" max="3842" width="5.85546875" style="4" customWidth="1"/>
    <col min="3843" max="3843" width="10.140625" style="4" customWidth="1"/>
    <col min="3844" max="3844" width="9.28515625" style="4" customWidth="1"/>
    <col min="3845" max="3845" width="10.140625" style="4" customWidth="1"/>
    <col min="3846" max="3846" width="9.85546875" style="4" customWidth="1"/>
    <col min="3847" max="3847" width="9.28515625" style="4" customWidth="1"/>
    <col min="3848" max="3848" width="9.7109375" style="4" customWidth="1"/>
    <col min="3849" max="3849" width="27" style="4" customWidth="1"/>
    <col min="3850" max="3850" width="7.5703125" style="4" customWidth="1"/>
    <col min="3851" max="4095" width="11" style="4" customWidth="1"/>
    <col min="4096" max="4096" width="11" style="4"/>
    <col min="4097" max="4097" width="28.140625" style="4" customWidth="1"/>
    <col min="4098" max="4098" width="5.85546875" style="4" customWidth="1"/>
    <col min="4099" max="4099" width="10.140625" style="4" customWidth="1"/>
    <col min="4100" max="4100" width="9.28515625" style="4" customWidth="1"/>
    <col min="4101" max="4101" width="10.140625" style="4" customWidth="1"/>
    <col min="4102" max="4102" width="9.85546875" style="4" customWidth="1"/>
    <col min="4103" max="4103" width="9.28515625" style="4" customWidth="1"/>
    <col min="4104" max="4104" width="9.7109375" style="4" customWidth="1"/>
    <col min="4105" max="4105" width="27" style="4" customWidth="1"/>
    <col min="4106" max="4106" width="7.5703125" style="4" customWidth="1"/>
    <col min="4107" max="4351" width="11" style="4" customWidth="1"/>
    <col min="4352" max="4352" width="11" style="4"/>
    <col min="4353" max="4353" width="28.140625" style="4" customWidth="1"/>
    <col min="4354" max="4354" width="5.85546875" style="4" customWidth="1"/>
    <col min="4355" max="4355" width="10.140625" style="4" customWidth="1"/>
    <col min="4356" max="4356" width="9.28515625" style="4" customWidth="1"/>
    <col min="4357" max="4357" width="10.140625" style="4" customWidth="1"/>
    <col min="4358" max="4358" width="9.85546875" style="4" customWidth="1"/>
    <col min="4359" max="4359" width="9.28515625" style="4" customWidth="1"/>
    <col min="4360" max="4360" width="9.7109375" style="4" customWidth="1"/>
    <col min="4361" max="4361" width="27" style="4" customWidth="1"/>
    <col min="4362" max="4362" width="7.5703125" style="4" customWidth="1"/>
    <col min="4363" max="4607" width="11" style="4" customWidth="1"/>
    <col min="4608" max="4608" width="11" style="4"/>
    <col min="4609" max="4609" width="28.140625" style="4" customWidth="1"/>
    <col min="4610" max="4610" width="5.85546875" style="4" customWidth="1"/>
    <col min="4611" max="4611" width="10.140625" style="4" customWidth="1"/>
    <col min="4612" max="4612" width="9.28515625" style="4" customWidth="1"/>
    <col min="4613" max="4613" width="10.140625" style="4" customWidth="1"/>
    <col min="4614" max="4614" width="9.85546875" style="4" customWidth="1"/>
    <col min="4615" max="4615" width="9.28515625" style="4" customWidth="1"/>
    <col min="4616" max="4616" width="9.7109375" style="4" customWidth="1"/>
    <col min="4617" max="4617" width="27" style="4" customWidth="1"/>
    <col min="4618" max="4618" width="7.5703125" style="4" customWidth="1"/>
    <col min="4619" max="4863" width="11" style="4" customWidth="1"/>
    <col min="4864" max="4864" width="11" style="4"/>
    <col min="4865" max="4865" width="28.140625" style="4" customWidth="1"/>
    <col min="4866" max="4866" width="5.85546875" style="4" customWidth="1"/>
    <col min="4867" max="4867" width="10.140625" style="4" customWidth="1"/>
    <col min="4868" max="4868" width="9.28515625" style="4" customWidth="1"/>
    <col min="4869" max="4869" width="10.140625" style="4" customWidth="1"/>
    <col min="4870" max="4870" width="9.85546875" style="4" customWidth="1"/>
    <col min="4871" max="4871" width="9.28515625" style="4" customWidth="1"/>
    <col min="4872" max="4872" width="9.7109375" style="4" customWidth="1"/>
    <col min="4873" max="4873" width="27" style="4" customWidth="1"/>
    <col min="4874" max="4874" width="7.5703125" style="4" customWidth="1"/>
    <col min="4875" max="5119" width="11" style="4" customWidth="1"/>
    <col min="5120" max="5120" width="11" style="4"/>
    <col min="5121" max="5121" width="28.140625" style="4" customWidth="1"/>
    <col min="5122" max="5122" width="5.85546875" style="4" customWidth="1"/>
    <col min="5123" max="5123" width="10.140625" style="4" customWidth="1"/>
    <col min="5124" max="5124" width="9.28515625" style="4" customWidth="1"/>
    <col min="5125" max="5125" width="10.140625" style="4" customWidth="1"/>
    <col min="5126" max="5126" width="9.85546875" style="4" customWidth="1"/>
    <col min="5127" max="5127" width="9.28515625" style="4" customWidth="1"/>
    <col min="5128" max="5128" width="9.7109375" style="4" customWidth="1"/>
    <col min="5129" max="5129" width="27" style="4" customWidth="1"/>
    <col min="5130" max="5130" width="7.5703125" style="4" customWidth="1"/>
    <col min="5131" max="5375" width="11" style="4" customWidth="1"/>
    <col min="5376" max="5376" width="11" style="4"/>
    <col min="5377" max="5377" width="28.140625" style="4" customWidth="1"/>
    <col min="5378" max="5378" width="5.85546875" style="4" customWidth="1"/>
    <col min="5379" max="5379" width="10.140625" style="4" customWidth="1"/>
    <col min="5380" max="5380" width="9.28515625" style="4" customWidth="1"/>
    <col min="5381" max="5381" width="10.140625" style="4" customWidth="1"/>
    <col min="5382" max="5382" width="9.85546875" style="4" customWidth="1"/>
    <col min="5383" max="5383" width="9.28515625" style="4" customWidth="1"/>
    <col min="5384" max="5384" width="9.7109375" style="4" customWidth="1"/>
    <col min="5385" max="5385" width="27" style="4" customWidth="1"/>
    <col min="5386" max="5386" width="7.5703125" style="4" customWidth="1"/>
    <col min="5387" max="5631" width="11" style="4" customWidth="1"/>
    <col min="5632" max="5632" width="11" style="4"/>
    <col min="5633" max="5633" width="28.140625" style="4" customWidth="1"/>
    <col min="5634" max="5634" width="5.85546875" style="4" customWidth="1"/>
    <col min="5635" max="5635" width="10.140625" style="4" customWidth="1"/>
    <col min="5636" max="5636" width="9.28515625" style="4" customWidth="1"/>
    <col min="5637" max="5637" width="10.140625" style="4" customWidth="1"/>
    <col min="5638" max="5638" width="9.85546875" style="4" customWidth="1"/>
    <col min="5639" max="5639" width="9.28515625" style="4" customWidth="1"/>
    <col min="5640" max="5640" width="9.7109375" style="4" customWidth="1"/>
    <col min="5641" max="5641" width="27" style="4" customWidth="1"/>
    <col min="5642" max="5642" width="7.5703125" style="4" customWidth="1"/>
    <col min="5643" max="5887" width="11" style="4" customWidth="1"/>
    <col min="5888" max="5888" width="11" style="4"/>
    <col min="5889" max="5889" width="28.140625" style="4" customWidth="1"/>
    <col min="5890" max="5890" width="5.85546875" style="4" customWidth="1"/>
    <col min="5891" max="5891" width="10.140625" style="4" customWidth="1"/>
    <col min="5892" max="5892" width="9.28515625" style="4" customWidth="1"/>
    <col min="5893" max="5893" width="10.140625" style="4" customWidth="1"/>
    <col min="5894" max="5894" width="9.85546875" style="4" customWidth="1"/>
    <col min="5895" max="5895" width="9.28515625" style="4" customWidth="1"/>
    <col min="5896" max="5896" width="9.7109375" style="4" customWidth="1"/>
    <col min="5897" max="5897" width="27" style="4" customWidth="1"/>
    <col min="5898" max="5898" width="7.5703125" style="4" customWidth="1"/>
    <col min="5899" max="6143" width="11" style="4" customWidth="1"/>
    <col min="6144" max="6144" width="11" style="4"/>
    <col min="6145" max="6145" width="28.140625" style="4" customWidth="1"/>
    <col min="6146" max="6146" width="5.85546875" style="4" customWidth="1"/>
    <col min="6147" max="6147" width="10.140625" style="4" customWidth="1"/>
    <col min="6148" max="6148" width="9.28515625" style="4" customWidth="1"/>
    <col min="6149" max="6149" width="10.140625" style="4" customWidth="1"/>
    <col min="6150" max="6150" width="9.85546875" style="4" customWidth="1"/>
    <col min="6151" max="6151" width="9.28515625" style="4" customWidth="1"/>
    <col min="6152" max="6152" width="9.7109375" style="4" customWidth="1"/>
    <col min="6153" max="6153" width="27" style="4" customWidth="1"/>
    <col min="6154" max="6154" width="7.5703125" style="4" customWidth="1"/>
    <col min="6155" max="6399" width="11" style="4" customWidth="1"/>
    <col min="6400" max="6400" width="11" style="4"/>
    <col min="6401" max="6401" width="28.140625" style="4" customWidth="1"/>
    <col min="6402" max="6402" width="5.85546875" style="4" customWidth="1"/>
    <col min="6403" max="6403" width="10.140625" style="4" customWidth="1"/>
    <col min="6404" max="6404" width="9.28515625" style="4" customWidth="1"/>
    <col min="6405" max="6405" width="10.140625" style="4" customWidth="1"/>
    <col min="6406" max="6406" width="9.85546875" style="4" customWidth="1"/>
    <col min="6407" max="6407" width="9.28515625" style="4" customWidth="1"/>
    <col min="6408" max="6408" width="9.7109375" style="4" customWidth="1"/>
    <col min="6409" max="6409" width="27" style="4" customWidth="1"/>
    <col min="6410" max="6410" width="7.5703125" style="4" customWidth="1"/>
    <col min="6411" max="6655" width="11" style="4" customWidth="1"/>
    <col min="6656" max="6656" width="11" style="4"/>
    <col min="6657" max="6657" width="28.140625" style="4" customWidth="1"/>
    <col min="6658" max="6658" width="5.85546875" style="4" customWidth="1"/>
    <col min="6659" max="6659" width="10.140625" style="4" customWidth="1"/>
    <col min="6660" max="6660" width="9.28515625" style="4" customWidth="1"/>
    <col min="6661" max="6661" width="10.140625" style="4" customWidth="1"/>
    <col min="6662" max="6662" width="9.85546875" style="4" customWidth="1"/>
    <col min="6663" max="6663" width="9.28515625" style="4" customWidth="1"/>
    <col min="6664" max="6664" width="9.7109375" style="4" customWidth="1"/>
    <col min="6665" max="6665" width="27" style="4" customWidth="1"/>
    <col min="6666" max="6666" width="7.5703125" style="4" customWidth="1"/>
    <col min="6667" max="6911" width="11" style="4" customWidth="1"/>
    <col min="6912" max="6912" width="11" style="4"/>
    <col min="6913" max="6913" width="28.140625" style="4" customWidth="1"/>
    <col min="6914" max="6914" width="5.85546875" style="4" customWidth="1"/>
    <col min="6915" max="6915" width="10.140625" style="4" customWidth="1"/>
    <col min="6916" max="6916" width="9.28515625" style="4" customWidth="1"/>
    <col min="6917" max="6917" width="10.140625" style="4" customWidth="1"/>
    <col min="6918" max="6918" width="9.85546875" style="4" customWidth="1"/>
    <col min="6919" max="6919" width="9.28515625" style="4" customWidth="1"/>
    <col min="6920" max="6920" width="9.7109375" style="4" customWidth="1"/>
    <col min="6921" max="6921" width="27" style="4" customWidth="1"/>
    <col min="6922" max="6922" width="7.5703125" style="4" customWidth="1"/>
    <col min="6923" max="7167" width="11" style="4" customWidth="1"/>
    <col min="7168" max="7168" width="11" style="4"/>
    <col min="7169" max="7169" width="28.140625" style="4" customWidth="1"/>
    <col min="7170" max="7170" width="5.85546875" style="4" customWidth="1"/>
    <col min="7171" max="7171" width="10.140625" style="4" customWidth="1"/>
    <col min="7172" max="7172" width="9.28515625" style="4" customWidth="1"/>
    <col min="7173" max="7173" width="10.140625" style="4" customWidth="1"/>
    <col min="7174" max="7174" width="9.85546875" style="4" customWidth="1"/>
    <col min="7175" max="7175" width="9.28515625" style="4" customWidth="1"/>
    <col min="7176" max="7176" width="9.7109375" style="4" customWidth="1"/>
    <col min="7177" max="7177" width="27" style="4" customWidth="1"/>
    <col min="7178" max="7178" width="7.5703125" style="4" customWidth="1"/>
    <col min="7179" max="7423" width="11" style="4" customWidth="1"/>
    <col min="7424" max="7424" width="11" style="4"/>
    <col min="7425" max="7425" width="28.140625" style="4" customWidth="1"/>
    <col min="7426" max="7426" width="5.85546875" style="4" customWidth="1"/>
    <col min="7427" max="7427" width="10.140625" style="4" customWidth="1"/>
    <col min="7428" max="7428" width="9.28515625" style="4" customWidth="1"/>
    <col min="7429" max="7429" width="10.140625" style="4" customWidth="1"/>
    <col min="7430" max="7430" width="9.85546875" style="4" customWidth="1"/>
    <col min="7431" max="7431" width="9.28515625" style="4" customWidth="1"/>
    <col min="7432" max="7432" width="9.7109375" style="4" customWidth="1"/>
    <col min="7433" max="7433" width="27" style="4" customWidth="1"/>
    <col min="7434" max="7434" width="7.5703125" style="4" customWidth="1"/>
    <col min="7435" max="7679" width="11" style="4" customWidth="1"/>
    <col min="7680" max="7680" width="11" style="4"/>
    <col min="7681" max="7681" width="28.140625" style="4" customWidth="1"/>
    <col min="7682" max="7682" width="5.85546875" style="4" customWidth="1"/>
    <col min="7683" max="7683" width="10.140625" style="4" customWidth="1"/>
    <col min="7684" max="7684" width="9.28515625" style="4" customWidth="1"/>
    <col min="7685" max="7685" width="10.140625" style="4" customWidth="1"/>
    <col min="7686" max="7686" width="9.85546875" style="4" customWidth="1"/>
    <col min="7687" max="7687" width="9.28515625" style="4" customWidth="1"/>
    <col min="7688" max="7688" width="9.7109375" style="4" customWidth="1"/>
    <col min="7689" max="7689" width="27" style="4" customWidth="1"/>
    <col min="7690" max="7690" width="7.5703125" style="4" customWidth="1"/>
    <col min="7691" max="7935" width="11" style="4" customWidth="1"/>
    <col min="7936" max="7936" width="11" style="4"/>
    <col min="7937" max="7937" width="28.140625" style="4" customWidth="1"/>
    <col min="7938" max="7938" width="5.85546875" style="4" customWidth="1"/>
    <col min="7939" max="7939" width="10.140625" style="4" customWidth="1"/>
    <col min="7940" max="7940" width="9.28515625" style="4" customWidth="1"/>
    <col min="7941" max="7941" width="10.140625" style="4" customWidth="1"/>
    <col min="7942" max="7942" width="9.85546875" style="4" customWidth="1"/>
    <col min="7943" max="7943" width="9.28515625" style="4" customWidth="1"/>
    <col min="7944" max="7944" width="9.7109375" style="4" customWidth="1"/>
    <col min="7945" max="7945" width="27" style="4" customWidth="1"/>
    <col min="7946" max="7946" width="7.5703125" style="4" customWidth="1"/>
    <col min="7947" max="8191" width="11" style="4" customWidth="1"/>
    <col min="8192" max="8192" width="11" style="4"/>
    <col min="8193" max="8193" width="28.140625" style="4" customWidth="1"/>
    <col min="8194" max="8194" width="5.85546875" style="4" customWidth="1"/>
    <col min="8195" max="8195" width="10.140625" style="4" customWidth="1"/>
    <col min="8196" max="8196" width="9.28515625" style="4" customWidth="1"/>
    <col min="8197" max="8197" width="10.140625" style="4" customWidth="1"/>
    <col min="8198" max="8198" width="9.85546875" style="4" customWidth="1"/>
    <col min="8199" max="8199" width="9.28515625" style="4" customWidth="1"/>
    <col min="8200" max="8200" width="9.7109375" style="4" customWidth="1"/>
    <col min="8201" max="8201" width="27" style="4" customWidth="1"/>
    <col min="8202" max="8202" width="7.5703125" style="4" customWidth="1"/>
    <col min="8203" max="8447" width="11" style="4" customWidth="1"/>
    <col min="8448" max="8448" width="11" style="4"/>
    <col min="8449" max="8449" width="28.140625" style="4" customWidth="1"/>
    <col min="8450" max="8450" width="5.85546875" style="4" customWidth="1"/>
    <col min="8451" max="8451" width="10.140625" style="4" customWidth="1"/>
    <col min="8452" max="8452" width="9.28515625" style="4" customWidth="1"/>
    <col min="8453" max="8453" width="10.140625" style="4" customWidth="1"/>
    <col min="8454" max="8454" width="9.85546875" style="4" customWidth="1"/>
    <col min="8455" max="8455" width="9.28515625" style="4" customWidth="1"/>
    <col min="8456" max="8456" width="9.7109375" style="4" customWidth="1"/>
    <col min="8457" max="8457" width="27" style="4" customWidth="1"/>
    <col min="8458" max="8458" width="7.5703125" style="4" customWidth="1"/>
    <col min="8459" max="8703" width="11" style="4" customWidth="1"/>
    <col min="8704" max="8704" width="11" style="4"/>
    <col min="8705" max="8705" width="28.140625" style="4" customWidth="1"/>
    <col min="8706" max="8706" width="5.85546875" style="4" customWidth="1"/>
    <col min="8707" max="8707" width="10.140625" style="4" customWidth="1"/>
    <col min="8708" max="8708" width="9.28515625" style="4" customWidth="1"/>
    <col min="8709" max="8709" width="10.140625" style="4" customWidth="1"/>
    <col min="8710" max="8710" width="9.85546875" style="4" customWidth="1"/>
    <col min="8711" max="8711" width="9.28515625" style="4" customWidth="1"/>
    <col min="8712" max="8712" width="9.7109375" style="4" customWidth="1"/>
    <col min="8713" max="8713" width="27" style="4" customWidth="1"/>
    <col min="8714" max="8714" width="7.5703125" style="4" customWidth="1"/>
    <col min="8715" max="8959" width="11" style="4" customWidth="1"/>
    <col min="8960" max="8960" width="11" style="4"/>
    <col min="8961" max="8961" width="28.140625" style="4" customWidth="1"/>
    <col min="8962" max="8962" width="5.85546875" style="4" customWidth="1"/>
    <col min="8963" max="8963" width="10.140625" style="4" customWidth="1"/>
    <col min="8964" max="8964" width="9.28515625" style="4" customWidth="1"/>
    <col min="8965" max="8965" width="10.140625" style="4" customWidth="1"/>
    <col min="8966" max="8966" width="9.85546875" style="4" customWidth="1"/>
    <col min="8967" max="8967" width="9.28515625" style="4" customWidth="1"/>
    <col min="8968" max="8968" width="9.7109375" style="4" customWidth="1"/>
    <col min="8969" max="8969" width="27" style="4" customWidth="1"/>
    <col min="8970" max="8970" width="7.5703125" style="4" customWidth="1"/>
    <col min="8971" max="9215" width="11" style="4" customWidth="1"/>
    <col min="9216" max="9216" width="11" style="4"/>
    <col min="9217" max="9217" width="28.140625" style="4" customWidth="1"/>
    <col min="9218" max="9218" width="5.85546875" style="4" customWidth="1"/>
    <col min="9219" max="9219" width="10.140625" style="4" customWidth="1"/>
    <col min="9220" max="9220" width="9.28515625" style="4" customWidth="1"/>
    <col min="9221" max="9221" width="10.140625" style="4" customWidth="1"/>
    <col min="9222" max="9222" width="9.85546875" style="4" customWidth="1"/>
    <col min="9223" max="9223" width="9.28515625" style="4" customWidth="1"/>
    <col min="9224" max="9224" width="9.7109375" style="4" customWidth="1"/>
    <col min="9225" max="9225" width="27" style="4" customWidth="1"/>
    <col min="9226" max="9226" width="7.5703125" style="4" customWidth="1"/>
    <col min="9227" max="9471" width="11" style="4" customWidth="1"/>
    <col min="9472" max="9472" width="11" style="4"/>
    <col min="9473" max="9473" width="28.140625" style="4" customWidth="1"/>
    <col min="9474" max="9474" width="5.85546875" style="4" customWidth="1"/>
    <col min="9475" max="9475" width="10.140625" style="4" customWidth="1"/>
    <col min="9476" max="9476" width="9.28515625" style="4" customWidth="1"/>
    <col min="9477" max="9477" width="10.140625" style="4" customWidth="1"/>
    <col min="9478" max="9478" width="9.85546875" style="4" customWidth="1"/>
    <col min="9479" max="9479" width="9.28515625" style="4" customWidth="1"/>
    <col min="9480" max="9480" width="9.7109375" style="4" customWidth="1"/>
    <col min="9481" max="9481" width="27" style="4" customWidth="1"/>
    <col min="9482" max="9482" width="7.5703125" style="4" customWidth="1"/>
    <col min="9483" max="9727" width="11" style="4" customWidth="1"/>
    <col min="9728" max="9728" width="11" style="4"/>
    <col min="9729" max="9729" width="28.140625" style="4" customWidth="1"/>
    <col min="9730" max="9730" width="5.85546875" style="4" customWidth="1"/>
    <col min="9731" max="9731" width="10.140625" style="4" customWidth="1"/>
    <col min="9732" max="9732" width="9.28515625" style="4" customWidth="1"/>
    <col min="9733" max="9733" width="10.140625" style="4" customWidth="1"/>
    <col min="9734" max="9734" width="9.85546875" style="4" customWidth="1"/>
    <col min="9735" max="9735" width="9.28515625" style="4" customWidth="1"/>
    <col min="9736" max="9736" width="9.7109375" style="4" customWidth="1"/>
    <col min="9737" max="9737" width="27" style="4" customWidth="1"/>
    <col min="9738" max="9738" width="7.5703125" style="4" customWidth="1"/>
    <col min="9739" max="9983" width="11" style="4" customWidth="1"/>
    <col min="9984" max="9984" width="11" style="4"/>
    <col min="9985" max="9985" width="28.140625" style="4" customWidth="1"/>
    <col min="9986" max="9986" width="5.85546875" style="4" customWidth="1"/>
    <col min="9987" max="9987" width="10.140625" style="4" customWidth="1"/>
    <col min="9988" max="9988" width="9.28515625" style="4" customWidth="1"/>
    <col min="9989" max="9989" width="10.140625" style="4" customWidth="1"/>
    <col min="9990" max="9990" width="9.85546875" style="4" customWidth="1"/>
    <col min="9991" max="9991" width="9.28515625" style="4" customWidth="1"/>
    <col min="9992" max="9992" width="9.7109375" style="4" customWidth="1"/>
    <col min="9993" max="9993" width="27" style="4" customWidth="1"/>
    <col min="9994" max="9994" width="7.5703125" style="4" customWidth="1"/>
    <col min="9995" max="10239" width="11" style="4" customWidth="1"/>
    <col min="10240" max="10240" width="11" style="4"/>
    <col min="10241" max="10241" width="28.140625" style="4" customWidth="1"/>
    <col min="10242" max="10242" width="5.85546875" style="4" customWidth="1"/>
    <col min="10243" max="10243" width="10.140625" style="4" customWidth="1"/>
    <col min="10244" max="10244" width="9.28515625" style="4" customWidth="1"/>
    <col min="10245" max="10245" width="10.140625" style="4" customWidth="1"/>
    <col min="10246" max="10246" width="9.85546875" style="4" customWidth="1"/>
    <col min="10247" max="10247" width="9.28515625" style="4" customWidth="1"/>
    <col min="10248" max="10248" width="9.7109375" style="4" customWidth="1"/>
    <col min="10249" max="10249" width="27" style="4" customWidth="1"/>
    <col min="10250" max="10250" width="7.5703125" style="4" customWidth="1"/>
    <col min="10251" max="10495" width="11" style="4" customWidth="1"/>
    <col min="10496" max="10496" width="11" style="4"/>
    <col min="10497" max="10497" width="28.140625" style="4" customWidth="1"/>
    <col min="10498" max="10498" width="5.85546875" style="4" customWidth="1"/>
    <col min="10499" max="10499" width="10.140625" style="4" customWidth="1"/>
    <col min="10500" max="10500" width="9.28515625" style="4" customWidth="1"/>
    <col min="10501" max="10501" width="10.140625" style="4" customWidth="1"/>
    <col min="10502" max="10502" width="9.85546875" style="4" customWidth="1"/>
    <col min="10503" max="10503" width="9.28515625" style="4" customWidth="1"/>
    <col min="10504" max="10504" width="9.7109375" style="4" customWidth="1"/>
    <col min="10505" max="10505" width="27" style="4" customWidth="1"/>
    <col min="10506" max="10506" width="7.5703125" style="4" customWidth="1"/>
    <col min="10507" max="10751" width="11" style="4" customWidth="1"/>
    <col min="10752" max="10752" width="11" style="4"/>
    <col min="10753" max="10753" width="28.140625" style="4" customWidth="1"/>
    <col min="10754" max="10754" width="5.85546875" style="4" customWidth="1"/>
    <col min="10755" max="10755" width="10.140625" style="4" customWidth="1"/>
    <col min="10756" max="10756" width="9.28515625" style="4" customWidth="1"/>
    <col min="10757" max="10757" width="10.140625" style="4" customWidth="1"/>
    <col min="10758" max="10758" width="9.85546875" style="4" customWidth="1"/>
    <col min="10759" max="10759" width="9.28515625" style="4" customWidth="1"/>
    <col min="10760" max="10760" width="9.7109375" style="4" customWidth="1"/>
    <col min="10761" max="10761" width="27" style="4" customWidth="1"/>
    <col min="10762" max="10762" width="7.5703125" style="4" customWidth="1"/>
    <col min="10763" max="11007" width="11" style="4" customWidth="1"/>
    <col min="11008" max="11008" width="11" style="4"/>
    <col min="11009" max="11009" width="28.140625" style="4" customWidth="1"/>
    <col min="11010" max="11010" width="5.85546875" style="4" customWidth="1"/>
    <col min="11011" max="11011" width="10.140625" style="4" customWidth="1"/>
    <col min="11012" max="11012" width="9.28515625" style="4" customWidth="1"/>
    <col min="11013" max="11013" width="10.140625" style="4" customWidth="1"/>
    <col min="11014" max="11014" width="9.85546875" style="4" customWidth="1"/>
    <col min="11015" max="11015" width="9.28515625" style="4" customWidth="1"/>
    <col min="11016" max="11016" width="9.7109375" style="4" customWidth="1"/>
    <col min="11017" max="11017" width="27" style="4" customWidth="1"/>
    <col min="11018" max="11018" width="7.5703125" style="4" customWidth="1"/>
    <col min="11019" max="11263" width="11" style="4" customWidth="1"/>
    <col min="11264" max="11264" width="11" style="4"/>
    <col min="11265" max="11265" width="28.140625" style="4" customWidth="1"/>
    <col min="11266" max="11266" width="5.85546875" style="4" customWidth="1"/>
    <col min="11267" max="11267" width="10.140625" style="4" customWidth="1"/>
    <col min="11268" max="11268" width="9.28515625" style="4" customWidth="1"/>
    <col min="11269" max="11269" width="10.140625" style="4" customWidth="1"/>
    <col min="11270" max="11270" width="9.85546875" style="4" customWidth="1"/>
    <col min="11271" max="11271" width="9.28515625" style="4" customWidth="1"/>
    <col min="11272" max="11272" width="9.7109375" style="4" customWidth="1"/>
    <col min="11273" max="11273" width="27" style="4" customWidth="1"/>
    <col min="11274" max="11274" width="7.5703125" style="4" customWidth="1"/>
    <col min="11275" max="11519" width="11" style="4" customWidth="1"/>
    <col min="11520" max="11520" width="11" style="4"/>
    <col min="11521" max="11521" width="28.140625" style="4" customWidth="1"/>
    <col min="11522" max="11522" width="5.85546875" style="4" customWidth="1"/>
    <col min="11523" max="11523" width="10.140625" style="4" customWidth="1"/>
    <col min="11524" max="11524" width="9.28515625" style="4" customWidth="1"/>
    <col min="11525" max="11525" width="10.140625" style="4" customWidth="1"/>
    <col min="11526" max="11526" width="9.85546875" style="4" customWidth="1"/>
    <col min="11527" max="11527" width="9.28515625" style="4" customWidth="1"/>
    <col min="11528" max="11528" width="9.7109375" style="4" customWidth="1"/>
    <col min="11529" max="11529" width="27" style="4" customWidth="1"/>
    <col min="11530" max="11530" width="7.5703125" style="4" customWidth="1"/>
    <col min="11531" max="11775" width="11" style="4" customWidth="1"/>
    <col min="11776" max="11776" width="11" style="4"/>
    <col min="11777" max="11777" width="28.140625" style="4" customWidth="1"/>
    <col min="11778" max="11778" width="5.85546875" style="4" customWidth="1"/>
    <col min="11779" max="11779" width="10.140625" style="4" customWidth="1"/>
    <col min="11780" max="11780" width="9.28515625" style="4" customWidth="1"/>
    <col min="11781" max="11781" width="10.140625" style="4" customWidth="1"/>
    <col min="11782" max="11782" width="9.85546875" style="4" customWidth="1"/>
    <col min="11783" max="11783" width="9.28515625" style="4" customWidth="1"/>
    <col min="11784" max="11784" width="9.7109375" style="4" customWidth="1"/>
    <col min="11785" max="11785" width="27" style="4" customWidth="1"/>
    <col min="11786" max="11786" width="7.5703125" style="4" customWidth="1"/>
    <col min="11787" max="12031" width="11" style="4" customWidth="1"/>
    <col min="12032" max="12032" width="11" style="4"/>
    <col min="12033" max="12033" width="28.140625" style="4" customWidth="1"/>
    <col min="12034" max="12034" width="5.85546875" style="4" customWidth="1"/>
    <col min="12035" max="12035" width="10.140625" style="4" customWidth="1"/>
    <col min="12036" max="12036" width="9.28515625" style="4" customWidth="1"/>
    <col min="12037" max="12037" width="10.140625" style="4" customWidth="1"/>
    <col min="12038" max="12038" width="9.85546875" style="4" customWidth="1"/>
    <col min="12039" max="12039" width="9.28515625" style="4" customWidth="1"/>
    <col min="12040" max="12040" width="9.7109375" style="4" customWidth="1"/>
    <col min="12041" max="12041" width="27" style="4" customWidth="1"/>
    <col min="12042" max="12042" width="7.5703125" style="4" customWidth="1"/>
    <col min="12043" max="12287" width="11" style="4" customWidth="1"/>
    <col min="12288" max="12288" width="11" style="4"/>
    <col min="12289" max="12289" width="28.140625" style="4" customWidth="1"/>
    <col min="12290" max="12290" width="5.85546875" style="4" customWidth="1"/>
    <col min="12291" max="12291" width="10.140625" style="4" customWidth="1"/>
    <col min="12292" max="12292" width="9.28515625" style="4" customWidth="1"/>
    <col min="12293" max="12293" width="10.140625" style="4" customWidth="1"/>
    <col min="12294" max="12294" width="9.85546875" style="4" customWidth="1"/>
    <col min="12295" max="12295" width="9.28515625" style="4" customWidth="1"/>
    <col min="12296" max="12296" width="9.7109375" style="4" customWidth="1"/>
    <col min="12297" max="12297" width="27" style="4" customWidth="1"/>
    <col min="12298" max="12298" width="7.5703125" style="4" customWidth="1"/>
    <col min="12299" max="12543" width="11" style="4" customWidth="1"/>
    <col min="12544" max="12544" width="11" style="4"/>
    <col min="12545" max="12545" width="28.140625" style="4" customWidth="1"/>
    <col min="12546" max="12546" width="5.85546875" style="4" customWidth="1"/>
    <col min="12547" max="12547" width="10.140625" style="4" customWidth="1"/>
    <col min="12548" max="12548" width="9.28515625" style="4" customWidth="1"/>
    <col min="12549" max="12549" width="10.140625" style="4" customWidth="1"/>
    <col min="12550" max="12550" width="9.85546875" style="4" customWidth="1"/>
    <col min="12551" max="12551" width="9.28515625" style="4" customWidth="1"/>
    <col min="12552" max="12552" width="9.7109375" style="4" customWidth="1"/>
    <col min="12553" max="12553" width="27" style="4" customWidth="1"/>
    <col min="12554" max="12554" width="7.5703125" style="4" customWidth="1"/>
    <col min="12555" max="12799" width="11" style="4" customWidth="1"/>
    <col min="12800" max="12800" width="11" style="4"/>
    <col min="12801" max="12801" width="28.140625" style="4" customWidth="1"/>
    <col min="12802" max="12802" width="5.85546875" style="4" customWidth="1"/>
    <col min="12803" max="12803" width="10.140625" style="4" customWidth="1"/>
    <col min="12804" max="12804" width="9.28515625" style="4" customWidth="1"/>
    <col min="12805" max="12805" width="10.140625" style="4" customWidth="1"/>
    <col min="12806" max="12806" width="9.85546875" style="4" customWidth="1"/>
    <col min="12807" max="12807" width="9.28515625" style="4" customWidth="1"/>
    <col min="12808" max="12808" width="9.7109375" style="4" customWidth="1"/>
    <col min="12809" max="12809" width="27" style="4" customWidth="1"/>
    <col min="12810" max="12810" width="7.5703125" style="4" customWidth="1"/>
    <col min="12811" max="13055" width="11" style="4" customWidth="1"/>
    <col min="13056" max="13056" width="11" style="4"/>
    <col min="13057" max="13057" width="28.140625" style="4" customWidth="1"/>
    <col min="13058" max="13058" width="5.85546875" style="4" customWidth="1"/>
    <col min="13059" max="13059" width="10.140625" style="4" customWidth="1"/>
    <col min="13060" max="13060" width="9.28515625" style="4" customWidth="1"/>
    <col min="13061" max="13061" width="10.140625" style="4" customWidth="1"/>
    <col min="13062" max="13062" width="9.85546875" style="4" customWidth="1"/>
    <col min="13063" max="13063" width="9.28515625" style="4" customWidth="1"/>
    <col min="13064" max="13064" width="9.7109375" style="4" customWidth="1"/>
    <col min="13065" max="13065" width="27" style="4" customWidth="1"/>
    <col min="13066" max="13066" width="7.5703125" style="4" customWidth="1"/>
    <col min="13067" max="13311" width="11" style="4" customWidth="1"/>
    <col min="13312" max="13312" width="11" style="4"/>
    <col min="13313" max="13313" width="28.140625" style="4" customWidth="1"/>
    <col min="13314" max="13314" width="5.85546875" style="4" customWidth="1"/>
    <col min="13315" max="13315" width="10.140625" style="4" customWidth="1"/>
    <col min="13316" max="13316" width="9.28515625" style="4" customWidth="1"/>
    <col min="13317" max="13317" width="10.140625" style="4" customWidth="1"/>
    <col min="13318" max="13318" width="9.85546875" style="4" customWidth="1"/>
    <col min="13319" max="13319" width="9.28515625" style="4" customWidth="1"/>
    <col min="13320" max="13320" width="9.7109375" style="4" customWidth="1"/>
    <col min="13321" max="13321" width="27" style="4" customWidth="1"/>
    <col min="13322" max="13322" width="7.5703125" style="4" customWidth="1"/>
    <col min="13323" max="13567" width="11" style="4" customWidth="1"/>
    <col min="13568" max="13568" width="11" style="4"/>
    <col min="13569" max="13569" width="28.140625" style="4" customWidth="1"/>
    <col min="13570" max="13570" width="5.85546875" style="4" customWidth="1"/>
    <col min="13571" max="13571" width="10.140625" style="4" customWidth="1"/>
    <col min="13572" max="13572" width="9.28515625" style="4" customWidth="1"/>
    <col min="13573" max="13573" width="10.140625" style="4" customWidth="1"/>
    <col min="13574" max="13574" width="9.85546875" style="4" customWidth="1"/>
    <col min="13575" max="13575" width="9.28515625" style="4" customWidth="1"/>
    <col min="13576" max="13576" width="9.7109375" style="4" customWidth="1"/>
    <col min="13577" max="13577" width="27" style="4" customWidth="1"/>
    <col min="13578" max="13578" width="7.5703125" style="4" customWidth="1"/>
    <col min="13579" max="13823" width="11" style="4" customWidth="1"/>
    <col min="13824" max="13824" width="11" style="4"/>
    <col min="13825" max="13825" width="28.140625" style="4" customWidth="1"/>
    <col min="13826" max="13826" width="5.85546875" style="4" customWidth="1"/>
    <col min="13827" max="13827" width="10.140625" style="4" customWidth="1"/>
    <col min="13828" max="13828" width="9.28515625" style="4" customWidth="1"/>
    <col min="13829" max="13829" width="10.140625" style="4" customWidth="1"/>
    <col min="13830" max="13830" width="9.85546875" style="4" customWidth="1"/>
    <col min="13831" max="13831" width="9.28515625" style="4" customWidth="1"/>
    <col min="13832" max="13832" width="9.7109375" style="4" customWidth="1"/>
    <col min="13833" max="13833" width="27" style="4" customWidth="1"/>
    <col min="13834" max="13834" width="7.5703125" style="4" customWidth="1"/>
    <col min="13835" max="14079" width="11" style="4" customWidth="1"/>
    <col min="14080" max="14080" width="11" style="4"/>
    <col min="14081" max="14081" width="28.140625" style="4" customWidth="1"/>
    <col min="14082" max="14082" width="5.85546875" style="4" customWidth="1"/>
    <col min="14083" max="14083" width="10.140625" style="4" customWidth="1"/>
    <col min="14084" max="14084" width="9.28515625" style="4" customWidth="1"/>
    <col min="14085" max="14085" width="10.140625" style="4" customWidth="1"/>
    <col min="14086" max="14086" width="9.85546875" style="4" customWidth="1"/>
    <col min="14087" max="14087" width="9.28515625" style="4" customWidth="1"/>
    <col min="14088" max="14088" width="9.7109375" style="4" customWidth="1"/>
    <col min="14089" max="14089" width="27" style="4" customWidth="1"/>
    <col min="14090" max="14090" width="7.5703125" style="4" customWidth="1"/>
    <col min="14091" max="14335" width="11" style="4" customWidth="1"/>
    <col min="14336" max="14336" width="11" style="4"/>
    <col min="14337" max="14337" width="28.140625" style="4" customWidth="1"/>
    <col min="14338" max="14338" width="5.85546875" style="4" customWidth="1"/>
    <col min="14339" max="14339" width="10.140625" style="4" customWidth="1"/>
    <col min="14340" max="14340" width="9.28515625" style="4" customWidth="1"/>
    <col min="14341" max="14341" width="10.140625" style="4" customWidth="1"/>
    <col min="14342" max="14342" width="9.85546875" style="4" customWidth="1"/>
    <col min="14343" max="14343" width="9.28515625" style="4" customWidth="1"/>
    <col min="14344" max="14344" width="9.7109375" style="4" customWidth="1"/>
    <col min="14345" max="14345" width="27" style="4" customWidth="1"/>
    <col min="14346" max="14346" width="7.5703125" style="4" customWidth="1"/>
    <col min="14347" max="14591" width="11" style="4" customWidth="1"/>
    <col min="14592" max="14592" width="11" style="4"/>
    <col min="14593" max="14593" width="28.140625" style="4" customWidth="1"/>
    <col min="14594" max="14594" width="5.85546875" style="4" customWidth="1"/>
    <col min="14595" max="14595" width="10.140625" style="4" customWidth="1"/>
    <col min="14596" max="14596" width="9.28515625" style="4" customWidth="1"/>
    <col min="14597" max="14597" width="10.140625" style="4" customWidth="1"/>
    <col min="14598" max="14598" width="9.85546875" style="4" customWidth="1"/>
    <col min="14599" max="14599" width="9.28515625" style="4" customWidth="1"/>
    <col min="14600" max="14600" width="9.7109375" style="4" customWidth="1"/>
    <col min="14601" max="14601" width="27" style="4" customWidth="1"/>
    <col min="14602" max="14602" width="7.5703125" style="4" customWidth="1"/>
    <col min="14603" max="14847" width="11" style="4" customWidth="1"/>
    <col min="14848" max="14848" width="11" style="4"/>
    <col min="14849" max="14849" width="28.140625" style="4" customWidth="1"/>
    <col min="14850" max="14850" width="5.85546875" style="4" customWidth="1"/>
    <col min="14851" max="14851" width="10.140625" style="4" customWidth="1"/>
    <col min="14852" max="14852" width="9.28515625" style="4" customWidth="1"/>
    <col min="14853" max="14853" width="10.140625" style="4" customWidth="1"/>
    <col min="14854" max="14854" width="9.85546875" style="4" customWidth="1"/>
    <col min="14855" max="14855" width="9.28515625" style="4" customWidth="1"/>
    <col min="14856" max="14856" width="9.7109375" style="4" customWidth="1"/>
    <col min="14857" max="14857" width="27" style="4" customWidth="1"/>
    <col min="14858" max="14858" width="7.5703125" style="4" customWidth="1"/>
    <col min="14859" max="15103" width="11" style="4" customWidth="1"/>
    <col min="15104" max="15104" width="11" style="4"/>
    <col min="15105" max="15105" width="28.140625" style="4" customWidth="1"/>
    <col min="15106" max="15106" width="5.85546875" style="4" customWidth="1"/>
    <col min="15107" max="15107" width="10.140625" style="4" customWidth="1"/>
    <col min="15108" max="15108" width="9.28515625" style="4" customWidth="1"/>
    <col min="15109" max="15109" width="10.140625" style="4" customWidth="1"/>
    <col min="15110" max="15110" width="9.85546875" style="4" customWidth="1"/>
    <col min="15111" max="15111" width="9.28515625" style="4" customWidth="1"/>
    <col min="15112" max="15112" width="9.7109375" style="4" customWidth="1"/>
    <col min="15113" max="15113" width="27" style="4" customWidth="1"/>
    <col min="15114" max="15114" width="7.5703125" style="4" customWidth="1"/>
    <col min="15115" max="15359" width="11" style="4" customWidth="1"/>
    <col min="15360" max="15360" width="11" style="4"/>
    <col min="15361" max="15361" width="28.140625" style="4" customWidth="1"/>
    <col min="15362" max="15362" width="5.85546875" style="4" customWidth="1"/>
    <col min="15363" max="15363" width="10.140625" style="4" customWidth="1"/>
    <col min="15364" max="15364" width="9.28515625" style="4" customWidth="1"/>
    <col min="15365" max="15365" width="10.140625" style="4" customWidth="1"/>
    <col min="15366" max="15366" width="9.85546875" style="4" customWidth="1"/>
    <col min="15367" max="15367" width="9.28515625" style="4" customWidth="1"/>
    <col min="15368" max="15368" width="9.7109375" style="4" customWidth="1"/>
    <col min="15369" max="15369" width="27" style="4" customWidth="1"/>
    <col min="15370" max="15370" width="7.5703125" style="4" customWidth="1"/>
    <col min="15371" max="15615" width="11" style="4" customWidth="1"/>
    <col min="15616" max="15616" width="11" style="4"/>
    <col min="15617" max="15617" width="28.140625" style="4" customWidth="1"/>
    <col min="15618" max="15618" width="5.85546875" style="4" customWidth="1"/>
    <col min="15619" max="15619" width="10.140625" style="4" customWidth="1"/>
    <col min="15620" max="15620" width="9.28515625" style="4" customWidth="1"/>
    <col min="15621" max="15621" width="10.140625" style="4" customWidth="1"/>
    <col min="15622" max="15622" width="9.85546875" style="4" customWidth="1"/>
    <col min="15623" max="15623" width="9.28515625" style="4" customWidth="1"/>
    <col min="15624" max="15624" width="9.7109375" style="4" customWidth="1"/>
    <col min="15625" max="15625" width="27" style="4" customWidth="1"/>
    <col min="15626" max="15626" width="7.5703125" style="4" customWidth="1"/>
    <col min="15627" max="15871" width="11" style="4" customWidth="1"/>
    <col min="15872" max="15872" width="11" style="4"/>
    <col min="15873" max="15873" width="28.140625" style="4" customWidth="1"/>
    <col min="15874" max="15874" width="5.85546875" style="4" customWidth="1"/>
    <col min="15875" max="15875" width="10.140625" style="4" customWidth="1"/>
    <col min="15876" max="15876" width="9.28515625" style="4" customWidth="1"/>
    <col min="15877" max="15877" width="10.140625" style="4" customWidth="1"/>
    <col min="15878" max="15878" width="9.85546875" style="4" customWidth="1"/>
    <col min="15879" max="15879" width="9.28515625" style="4" customWidth="1"/>
    <col min="15880" max="15880" width="9.7109375" style="4" customWidth="1"/>
    <col min="15881" max="15881" width="27" style="4" customWidth="1"/>
    <col min="15882" max="15882" width="7.5703125" style="4" customWidth="1"/>
    <col min="15883" max="16127" width="11" style="4" customWidth="1"/>
    <col min="16128" max="16128" width="11" style="4"/>
    <col min="16129" max="16129" width="28.140625" style="4" customWidth="1"/>
    <col min="16130" max="16130" width="5.85546875" style="4" customWidth="1"/>
    <col min="16131" max="16131" width="10.140625" style="4" customWidth="1"/>
    <col min="16132" max="16132" width="9.28515625" style="4" customWidth="1"/>
    <col min="16133" max="16133" width="10.140625" style="4" customWidth="1"/>
    <col min="16134" max="16134" width="9.85546875" style="4" customWidth="1"/>
    <col min="16135" max="16135" width="9.28515625" style="4" customWidth="1"/>
    <col min="16136" max="16136" width="9.7109375" style="4" customWidth="1"/>
    <col min="16137" max="16137" width="27" style="4" customWidth="1"/>
    <col min="16138" max="16138" width="7.5703125" style="4" customWidth="1"/>
    <col min="16139" max="16383" width="11" style="4" customWidth="1"/>
    <col min="16384" max="16384" width="11" style="4"/>
  </cols>
  <sheetData>
    <row r="1" spans="1:10" ht="24.75" customHeight="1">
      <c r="A1" s="1" t="s">
        <v>0</v>
      </c>
      <c r="I1" s="3" t="s">
        <v>1</v>
      </c>
    </row>
    <row r="2" spans="1:10" ht="18.95" customHeight="1">
      <c r="A2" s="5" t="s">
        <v>2</v>
      </c>
    </row>
    <row r="3" spans="1:10" ht="18.95" customHeight="1">
      <c r="A3" s="6" t="s">
        <v>242</v>
      </c>
      <c r="B3" s="7"/>
      <c r="C3" s="7"/>
      <c r="D3" s="7"/>
      <c r="E3" s="7"/>
      <c r="F3" s="89"/>
      <c r="G3" s="4"/>
      <c r="H3" s="12"/>
      <c r="I3" s="19" t="s">
        <v>243</v>
      </c>
      <c r="J3" s="2"/>
    </row>
    <row r="4" spans="1:10" ht="18.95" customHeight="1">
      <c r="A4" s="6" t="s">
        <v>244</v>
      </c>
      <c r="B4" s="7"/>
      <c r="C4" s="7"/>
      <c r="D4" s="7"/>
      <c r="E4" s="7"/>
      <c r="F4" s="14" t="s">
        <v>245</v>
      </c>
      <c r="G4" s="14"/>
      <c r="H4" s="14"/>
      <c r="I4" s="14"/>
      <c r="J4" s="2"/>
    </row>
    <row r="5" spans="1:10" ht="18.95" customHeight="1">
      <c r="A5" s="6" t="s">
        <v>263</v>
      </c>
      <c r="C5" s="24"/>
      <c r="F5" s="15"/>
      <c r="H5" s="52" t="s">
        <v>264</v>
      </c>
      <c r="I5" s="52"/>
    </row>
    <row r="6" spans="1:10" ht="12.95" customHeight="1">
      <c r="A6" s="6"/>
      <c r="C6" s="24"/>
      <c r="I6" s="53"/>
    </row>
    <row r="7" spans="1:10" ht="12.95" customHeight="1">
      <c r="A7" s="20" t="s">
        <v>9</v>
      </c>
      <c r="B7" s="22" t="s">
        <v>248</v>
      </c>
      <c r="C7" s="90" t="s">
        <v>249</v>
      </c>
      <c r="D7" s="12" t="s">
        <v>250</v>
      </c>
      <c r="E7" s="12" t="s">
        <v>251</v>
      </c>
      <c r="F7" s="12" t="s">
        <v>252</v>
      </c>
      <c r="G7" s="12" t="s">
        <v>253</v>
      </c>
      <c r="H7" s="12" t="s">
        <v>254</v>
      </c>
      <c r="I7" s="2" t="s">
        <v>17</v>
      </c>
    </row>
    <row r="8" spans="1:10" ht="13.5" customHeight="1">
      <c r="A8" s="4" t="s">
        <v>18</v>
      </c>
      <c r="B8" s="91" t="s">
        <v>255</v>
      </c>
      <c r="C8" s="12" t="s">
        <v>256</v>
      </c>
      <c r="D8" s="92" t="s">
        <v>257</v>
      </c>
      <c r="E8" s="91" t="s">
        <v>258</v>
      </c>
      <c r="F8" s="93" t="s">
        <v>259</v>
      </c>
      <c r="G8" s="92" t="s">
        <v>260</v>
      </c>
      <c r="H8" s="92" t="s">
        <v>261</v>
      </c>
      <c r="I8" s="2" t="s">
        <v>24</v>
      </c>
    </row>
    <row r="9" spans="1:10" ht="13.5" customHeight="1">
      <c r="B9" s="90"/>
      <c r="D9" s="92"/>
      <c r="E9" s="92"/>
      <c r="F9" s="96"/>
      <c r="G9" s="92" t="s">
        <v>262</v>
      </c>
      <c r="H9" s="92"/>
    </row>
    <row r="10" spans="1:10" ht="8.1" customHeight="1">
      <c r="B10" s="12"/>
      <c r="C10" s="12"/>
      <c r="D10" s="12"/>
      <c r="E10" s="94"/>
      <c r="F10" s="12"/>
      <c r="G10" s="12"/>
      <c r="H10" s="12"/>
      <c r="I10" s="12"/>
    </row>
    <row r="11" spans="1:10" s="11" customFormat="1" ht="11.1" customHeight="1">
      <c r="A11" s="56" t="s">
        <v>136</v>
      </c>
      <c r="B11" s="70" t="s">
        <v>37</v>
      </c>
      <c r="C11" s="70" t="s">
        <v>37</v>
      </c>
      <c r="D11" s="70" t="s">
        <v>37</v>
      </c>
      <c r="E11" s="70" t="s">
        <v>37</v>
      </c>
      <c r="F11" s="70" t="s">
        <v>37</v>
      </c>
      <c r="G11" s="26">
        <f>SUM(G12:G22)</f>
        <v>72</v>
      </c>
      <c r="H11" s="26">
        <f>SUM(H12:H22)</f>
        <v>94</v>
      </c>
      <c r="I11" s="42" t="s">
        <v>137</v>
      </c>
    </row>
    <row r="12" spans="1:10" ht="11.1" customHeight="1">
      <c r="A12" s="59" t="s">
        <v>138</v>
      </c>
      <c r="B12" s="97" t="s">
        <v>37</v>
      </c>
      <c r="C12" s="97" t="s">
        <v>37</v>
      </c>
      <c r="D12" s="97" t="s">
        <v>37</v>
      </c>
      <c r="E12" s="97" t="s">
        <v>37</v>
      </c>
      <c r="F12" s="97" t="s">
        <v>37</v>
      </c>
      <c r="G12" s="31" t="s">
        <v>38</v>
      </c>
      <c r="H12" s="31" t="s">
        <v>38</v>
      </c>
      <c r="I12" s="60" t="s">
        <v>139</v>
      </c>
    </row>
    <row r="13" spans="1:10" ht="11.1" customHeight="1">
      <c r="A13" s="59" t="s">
        <v>140</v>
      </c>
      <c r="B13" s="97" t="s">
        <v>37</v>
      </c>
      <c r="C13" s="97" t="s">
        <v>37</v>
      </c>
      <c r="D13" s="97" t="s">
        <v>37</v>
      </c>
      <c r="E13" s="97" t="s">
        <v>37</v>
      </c>
      <c r="F13" s="97" t="s">
        <v>37</v>
      </c>
      <c r="G13" s="31">
        <v>6</v>
      </c>
      <c r="H13" s="31" t="s">
        <v>38</v>
      </c>
      <c r="I13" s="60" t="s">
        <v>141</v>
      </c>
    </row>
    <row r="14" spans="1:10" ht="11.1" customHeight="1">
      <c r="A14" s="59" t="s">
        <v>142</v>
      </c>
      <c r="B14" s="97" t="s">
        <v>37</v>
      </c>
      <c r="C14" s="97" t="s">
        <v>37</v>
      </c>
      <c r="D14" s="97" t="s">
        <v>37</v>
      </c>
      <c r="E14" s="97" t="s">
        <v>37</v>
      </c>
      <c r="F14" s="97" t="s">
        <v>37</v>
      </c>
      <c r="G14" s="31" t="s">
        <v>38</v>
      </c>
      <c r="H14" s="31" t="s">
        <v>38</v>
      </c>
      <c r="I14" s="32" t="s">
        <v>143</v>
      </c>
    </row>
    <row r="15" spans="1:10" ht="11.1" customHeight="1">
      <c r="A15" s="59" t="s">
        <v>144</v>
      </c>
      <c r="B15" s="97" t="s">
        <v>37</v>
      </c>
      <c r="C15" s="97" t="s">
        <v>37</v>
      </c>
      <c r="D15" s="97" t="s">
        <v>37</v>
      </c>
      <c r="E15" s="97" t="s">
        <v>37</v>
      </c>
      <c r="F15" s="97" t="s">
        <v>37</v>
      </c>
      <c r="G15" s="31">
        <v>43</v>
      </c>
      <c r="H15" s="31" t="s">
        <v>38</v>
      </c>
      <c r="I15" s="60" t="s">
        <v>145</v>
      </c>
    </row>
    <row r="16" spans="1:10" ht="11.1" customHeight="1">
      <c r="A16" s="59" t="s">
        <v>146</v>
      </c>
      <c r="B16" s="97" t="s">
        <v>37</v>
      </c>
      <c r="C16" s="97" t="s">
        <v>37</v>
      </c>
      <c r="D16" s="97" t="s">
        <v>37</v>
      </c>
      <c r="E16" s="97" t="s">
        <v>37</v>
      </c>
      <c r="F16" s="97" t="s">
        <v>37</v>
      </c>
      <c r="G16" s="31">
        <v>1</v>
      </c>
      <c r="H16" s="31">
        <v>92</v>
      </c>
      <c r="I16" s="60" t="s">
        <v>147</v>
      </c>
    </row>
    <row r="17" spans="1:9" ht="11.1" customHeight="1">
      <c r="A17" s="59" t="s">
        <v>148</v>
      </c>
      <c r="B17" s="97" t="s">
        <v>37</v>
      </c>
      <c r="C17" s="97" t="s">
        <v>37</v>
      </c>
      <c r="D17" s="97" t="s">
        <v>37</v>
      </c>
      <c r="E17" s="97" t="s">
        <v>37</v>
      </c>
      <c r="F17" s="97" t="s">
        <v>37</v>
      </c>
      <c r="G17" s="31">
        <v>1</v>
      </c>
      <c r="H17" s="31" t="s">
        <v>38</v>
      </c>
      <c r="I17" s="32" t="s">
        <v>149</v>
      </c>
    </row>
    <row r="18" spans="1:9" ht="11.1" customHeight="1">
      <c r="A18" s="59" t="s">
        <v>150</v>
      </c>
      <c r="B18" s="97" t="s">
        <v>37</v>
      </c>
      <c r="C18" s="97" t="s">
        <v>37</v>
      </c>
      <c r="D18" s="97" t="s">
        <v>37</v>
      </c>
      <c r="E18" s="97" t="s">
        <v>37</v>
      </c>
      <c r="F18" s="97" t="s">
        <v>37</v>
      </c>
      <c r="G18" s="31" t="s">
        <v>38</v>
      </c>
      <c r="H18" s="31" t="s">
        <v>38</v>
      </c>
      <c r="I18" s="60" t="s">
        <v>151</v>
      </c>
    </row>
    <row r="19" spans="1:9" ht="11.1" customHeight="1">
      <c r="A19" s="66" t="s">
        <v>152</v>
      </c>
      <c r="B19" s="97" t="s">
        <v>37</v>
      </c>
      <c r="C19" s="97" t="s">
        <v>37</v>
      </c>
      <c r="D19" s="97" t="s">
        <v>37</v>
      </c>
      <c r="E19" s="97" t="s">
        <v>37</v>
      </c>
      <c r="F19" s="97" t="s">
        <v>37</v>
      </c>
      <c r="G19" s="31" t="s">
        <v>38</v>
      </c>
      <c r="H19" s="31">
        <v>2</v>
      </c>
      <c r="I19" s="32" t="s">
        <v>153</v>
      </c>
    </row>
    <row r="20" spans="1:9" ht="11.1" customHeight="1">
      <c r="A20" s="66" t="s">
        <v>154</v>
      </c>
      <c r="B20" s="97" t="s">
        <v>37</v>
      </c>
      <c r="C20" s="97" t="s">
        <v>37</v>
      </c>
      <c r="D20" s="97" t="s">
        <v>37</v>
      </c>
      <c r="E20" s="97" t="s">
        <v>37</v>
      </c>
      <c r="F20" s="97" t="s">
        <v>37</v>
      </c>
      <c r="G20" s="31">
        <v>8</v>
      </c>
      <c r="H20" s="31" t="s">
        <v>38</v>
      </c>
      <c r="I20" s="60" t="s">
        <v>155</v>
      </c>
    </row>
    <row r="21" spans="1:9" ht="11.1" customHeight="1">
      <c r="A21" s="59" t="s">
        <v>156</v>
      </c>
      <c r="B21" s="97" t="s">
        <v>37</v>
      </c>
      <c r="C21" s="97" t="s">
        <v>37</v>
      </c>
      <c r="D21" s="97" t="s">
        <v>37</v>
      </c>
      <c r="E21" s="97" t="s">
        <v>37</v>
      </c>
      <c r="F21" s="97" t="s">
        <v>37</v>
      </c>
      <c r="G21" s="31" t="s">
        <v>38</v>
      </c>
      <c r="H21" s="31" t="s">
        <v>38</v>
      </c>
      <c r="I21" s="32" t="s">
        <v>157</v>
      </c>
    </row>
    <row r="22" spans="1:9" ht="11.1" customHeight="1">
      <c r="A22" s="59" t="s">
        <v>158</v>
      </c>
      <c r="B22" s="97" t="s">
        <v>37</v>
      </c>
      <c r="C22" s="97" t="s">
        <v>37</v>
      </c>
      <c r="D22" s="97" t="s">
        <v>37</v>
      </c>
      <c r="E22" s="97" t="s">
        <v>37</v>
      </c>
      <c r="F22" s="97" t="s">
        <v>37</v>
      </c>
      <c r="G22" s="31">
        <v>13</v>
      </c>
      <c r="H22" s="31" t="s">
        <v>38</v>
      </c>
      <c r="I22" s="32" t="s">
        <v>159</v>
      </c>
    </row>
    <row r="23" spans="1:9" ht="11.1" customHeight="1">
      <c r="A23" s="37" t="s">
        <v>160</v>
      </c>
      <c r="B23" s="97" t="s">
        <v>37</v>
      </c>
      <c r="C23" s="97" t="s">
        <v>37</v>
      </c>
      <c r="D23" s="97" t="s">
        <v>37</v>
      </c>
      <c r="E23" s="97" t="s">
        <v>37</v>
      </c>
      <c r="F23" s="97" t="s">
        <v>37</v>
      </c>
      <c r="G23" s="26">
        <f>+G24+G25+G26+G27</f>
        <v>6</v>
      </c>
      <c r="H23" s="26">
        <f>SUM(H24:H27)</f>
        <v>26</v>
      </c>
      <c r="I23" s="28" t="s">
        <v>161</v>
      </c>
    </row>
    <row r="24" spans="1:9" ht="11.1" customHeight="1">
      <c r="A24" s="34" t="s">
        <v>162</v>
      </c>
      <c r="B24" s="97" t="s">
        <v>37</v>
      </c>
      <c r="C24" s="97" t="s">
        <v>37</v>
      </c>
      <c r="D24" s="97" t="s">
        <v>37</v>
      </c>
      <c r="E24" s="97" t="s">
        <v>37</v>
      </c>
      <c r="F24" s="97" t="s">
        <v>37</v>
      </c>
      <c r="G24" s="31" t="s">
        <v>38</v>
      </c>
      <c r="H24" s="31">
        <v>6</v>
      </c>
      <c r="I24" s="32" t="s">
        <v>163</v>
      </c>
    </row>
    <row r="25" spans="1:9" ht="11.1" customHeight="1">
      <c r="A25" s="34" t="s">
        <v>164</v>
      </c>
      <c r="B25" s="97" t="s">
        <v>37</v>
      </c>
      <c r="C25" s="97" t="s">
        <v>37</v>
      </c>
      <c r="D25" s="97" t="s">
        <v>37</v>
      </c>
      <c r="E25" s="97" t="s">
        <v>37</v>
      </c>
      <c r="F25" s="97" t="s">
        <v>37</v>
      </c>
      <c r="G25" s="31" t="s">
        <v>38</v>
      </c>
      <c r="H25" s="31">
        <v>16</v>
      </c>
      <c r="I25" s="32" t="s">
        <v>165</v>
      </c>
    </row>
    <row r="26" spans="1:9" ht="11.1" customHeight="1">
      <c r="A26" s="34" t="s">
        <v>166</v>
      </c>
      <c r="B26" s="97" t="s">
        <v>37</v>
      </c>
      <c r="C26" s="97" t="s">
        <v>37</v>
      </c>
      <c r="D26" s="97" t="s">
        <v>37</v>
      </c>
      <c r="E26" s="97" t="s">
        <v>37</v>
      </c>
      <c r="F26" s="97" t="s">
        <v>37</v>
      </c>
      <c r="G26" s="31">
        <v>6</v>
      </c>
      <c r="H26" s="31" t="s">
        <v>38</v>
      </c>
      <c r="I26" s="32" t="s">
        <v>167</v>
      </c>
    </row>
    <row r="27" spans="1:9" s="11" customFormat="1" ht="11.1" customHeight="1">
      <c r="A27" s="29" t="s">
        <v>168</v>
      </c>
      <c r="B27" s="97" t="s">
        <v>37</v>
      </c>
      <c r="C27" s="97" t="s">
        <v>37</v>
      </c>
      <c r="D27" s="97" t="s">
        <v>37</v>
      </c>
      <c r="E27" s="97" t="s">
        <v>37</v>
      </c>
      <c r="F27" s="97" t="s">
        <v>37</v>
      </c>
      <c r="G27" s="31" t="s">
        <v>38</v>
      </c>
      <c r="H27" s="31">
        <v>4</v>
      </c>
      <c r="I27" s="32" t="s">
        <v>169</v>
      </c>
    </row>
    <row r="28" spans="1:9" ht="11.1" customHeight="1">
      <c r="A28" s="37" t="s">
        <v>170</v>
      </c>
      <c r="B28" s="70" t="s">
        <v>37</v>
      </c>
      <c r="C28" s="70" t="s">
        <v>37</v>
      </c>
      <c r="D28" s="70" t="s">
        <v>37</v>
      </c>
      <c r="E28" s="70" t="s">
        <v>37</v>
      </c>
      <c r="F28" s="70" t="s">
        <v>37</v>
      </c>
      <c r="G28" s="27" t="s">
        <v>38</v>
      </c>
      <c r="H28" s="27">
        <f>SUM(H29:H32)</f>
        <v>1</v>
      </c>
      <c r="I28" s="28" t="s">
        <v>171</v>
      </c>
    </row>
    <row r="29" spans="1:9" ht="11.1" customHeight="1">
      <c r="A29" s="34" t="s">
        <v>172</v>
      </c>
      <c r="B29" s="97" t="s">
        <v>37</v>
      </c>
      <c r="C29" s="97" t="s">
        <v>37</v>
      </c>
      <c r="D29" s="97" t="s">
        <v>37</v>
      </c>
      <c r="E29" s="97" t="s">
        <v>37</v>
      </c>
      <c r="F29" s="97" t="s">
        <v>37</v>
      </c>
      <c r="G29" s="31" t="s">
        <v>38</v>
      </c>
      <c r="H29" s="31" t="s">
        <v>38</v>
      </c>
      <c r="I29" s="32" t="s">
        <v>173</v>
      </c>
    </row>
    <row r="30" spans="1:9" ht="11.1" customHeight="1">
      <c r="A30" s="34" t="s">
        <v>174</v>
      </c>
      <c r="B30" s="97" t="s">
        <v>37</v>
      </c>
      <c r="C30" s="97" t="s">
        <v>37</v>
      </c>
      <c r="D30" s="97" t="s">
        <v>37</v>
      </c>
      <c r="E30" s="97" t="s">
        <v>37</v>
      </c>
      <c r="F30" s="97" t="s">
        <v>37</v>
      </c>
      <c r="G30" s="31" t="s">
        <v>38</v>
      </c>
      <c r="H30" s="31">
        <v>1</v>
      </c>
      <c r="I30" s="32" t="s">
        <v>175</v>
      </c>
    </row>
    <row r="31" spans="1:9" ht="11.1" customHeight="1">
      <c r="A31" s="68" t="s">
        <v>176</v>
      </c>
      <c r="B31" s="97" t="s">
        <v>37</v>
      </c>
      <c r="C31" s="97" t="s">
        <v>37</v>
      </c>
      <c r="D31" s="97" t="s">
        <v>37</v>
      </c>
      <c r="E31" s="97" t="s">
        <v>37</v>
      </c>
      <c r="F31" s="97" t="s">
        <v>37</v>
      </c>
      <c r="G31" s="31" t="s">
        <v>38</v>
      </c>
      <c r="H31" s="31" t="s">
        <v>38</v>
      </c>
      <c r="I31" s="36" t="s">
        <v>177</v>
      </c>
    </row>
    <row r="32" spans="1:9" ht="11.1" customHeight="1">
      <c r="A32" s="35" t="s">
        <v>178</v>
      </c>
      <c r="B32" s="97" t="s">
        <v>37</v>
      </c>
      <c r="C32" s="97" t="s">
        <v>37</v>
      </c>
      <c r="D32" s="97" t="s">
        <v>37</v>
      </c>
      <c r="E32" s="97" t="s">
        <v>37</v>
      </c>
      <c r="F32" s="97" t="s">
        <v>37</v>
      </c>
      <c r="G32" s="31" t="s">
        <v>38</v>
      </c>
      <c r="H32" s="31" t="s">
        <v>38</v>
      </c>
      <c r="I32" s="36" t="s">
        <v>179</v>
      </c>
    </row>
    <row r="33" spans="1:9" ht="11.1" customHeight="1">
      <c r="A33" s="37" t="s">
        <v>180</v>
      </c>
      <c r="B33" s="97" t="s">
        <v>37</v>
      </c>
      <c r="C33" s="97" t="s">
        <v>37</v>
      </c>
      <c r="D33" s="97" t="s">
        <v>37</v>
      </c>
      <c r="E33" s="97" t="s">
        <v>37</v>
      </c>
      <c r="F33" s="97" t="s">
        <v>37</v>
      </c>
      <c r="G33" s="26">
        <f>SUM(G34:G36)</f>
        <v>9</v>
      </c>
      <c r="H33" s="26">
        <f>SUM(H34:H36)</f>
        <v>3</v>
      </c>
      <c r="I33" s="28" t="s">
        <v>181</v>
      </c>
    </row>
    <row r="34" spans="1:9" ht="11.1" customHeight="1">
      <c r="A34" s="34" t="s">
        <v>182</v>
      </c>
      <c r="B34" s="97" t="s">
        <v>37</v>
      </c>
      <c r="C34" s="97" t="s">
        <v>37</v>
      </c>
      <c r="D34" s="97" t="s">
        <v>37</v>
      </c>
      <c r="E34" s="97" t="s">
        <v>37</v>
      </c>
      <c r="F34" s="97" t="s">
        <v>37</v>
      </c>
      <c r="G34" s="31" t="s">
        <v>38</v>
      </c>
      <c r="H34" s="31" t="s">
        <v>38</v>
      </c>
      <c r="I34" s="32" t="s">
        <v>183</v>
      </c>
    </row>
    <row r="35" spans="1:9" ht="11.1" customHeight="1">
      <c r="A35" s="29" t="s">
        <v>184</v>
      </c>
      <c r="B35" s="97" t="s">
        <v>37</v>
      </c>
      <c r="C35" s="97" t="s">
        <v>37</v>
      </c>
      <c r="D35" s="97" t="s">
        <v>37</v>
      </c>
      <c r="E35" s="97" t="s">
        <v>37</v>
      </c>
      <c r="F35" s="97" t="s">
        <v>37</v>
      </c>
      <c r="G35" s="31">
        <v>5</v>
      </c>
      <c r="H35" s="31">
        <v>2</v>
      </c>
      <c r="I35" s="32" t="s">
        <v>185</v>
      </c>
    </row>
    <row r="36" spans="1:9" s="11" customFormat="1" ht="11.1" customHeight="1">
      <c r="A36" s="39" t="s">
        <v>265</v>
      </c>
      <c r="B36" s="97" t="s">
        <v>37</v>
      </c>
      <c r="C36" s="97" t="s">
        <v>37</v>
      </c>
      <c r="D36" s="97" t="s">
        <v>37</v>
      </c>
      <c r="E36" s="97" t="s">
        <v>37</v>
      </c>
      <c r="F36" s="97" t="s">
        <v>37</v>
      </c>
      <c r="G36" s="31">
        <v>4</v>
      </c>
      <c r="H36" s="31">
        <v>1</v>
      </c>
      <c r="I36" s="36" t="s">
        <v>187</v>
      </c>
    </row>
    <row r="37" spans="1:9" ht="11.1" customHeight="1">
      <c r="A37" s="37" t="s">
        <v>188</v>
      </c>
      <c r="B37" s="70" t="s">
        <v>37</v>
      </c>
      <c r="C37" s="70" t="s">
        <v>37</v>
      </c>
      <c r="D37" s="70" t="s">
        <v>37</v>
      </c>
      <c r="E37" s="70" t="s">
        <v>37</v>
      </c>
      <c r="F37" s="70" t="s">
        <v>37</v>
      </c>
      <c r="G37" s="26">
        <f>SUM(G38:G43)</f>
        <v>99</v>
      </c>
      <c r="H37" s="26">
        <f>SUM(H38:H43)</f>
        <v>13</v>
      </c>
      <c r="I37" s="28" t="s">
        <v>189</v>
      </c>
    </row>
    <row r="38" spans="1:9" ht="11.1" customHeight="1">
      <c r="A38" s="34" t="s">
        <v>190</v>
      </c>
      <c r="B38" s="97" t="s">
        <v>37</v>
      </c>
      <c r="C38" s="97" t="s">
        <v>37</v>
      </c>
      <c r="D38" s="97" t="s">
        <v>37</v>
      </c>
      <c r="E38" s="97" t="s">
        <v>37</v>
      </c>
      <c r="F38" s="97" t="s">
        <v>37</v>
      </c>
      <c r="G38" s="31">
        <v>1</v>
      </c>
      <c r="H38" s="31" t="s">
        <v>38</v>
      </c>
      <c r="I38" s="32" t="s">
        <v>191</v>
      </c>
    </row>
    <row r="39" spans="1:9" ht="11.1" customHeight="1">
      <c r="A39" s="34" t="s">
        <v>192</v>
      </c>
      <c r="B39" s="97" t="s">
        <v>37</v>
      </c>
      <c r="C39" s="97" t="s">
        <v>37</v>
      </c>
      <c r="D39" s="97" t="s">
        <v>37</v>
      </c>
      <c r="E39" s="97" t="s">
        <v>37</v>
      </c>
      <c r="F39" s="97" t="s">
        <v>37</v>
      </c>
      <c r="G39" s="31">
        <v>2</v>
      </c>
      <c r="H39" s="31">
        <v>5</v>
      </c>
      <c r="I39" s="32" t="s">
        <v>193</v>
      </c>
    </row>
    <row r="40" spans="1:9" ht="11.1" customHeight="1">
      <c r="A40" s="34" t="s">
        <v>194</v>
      </c>
      <c r="B40" s="97" t="s">
        <v>37</v>
      </c>
      <c r="C40" s="97" t="s">
        <v>37</v>
      </c>
      <c r="D40" s="97" t="s">
        <v>37</v>
      </c>
      <c r="E40" s="97" t="s">
        <v>37</v>
      </c>
      <c r="F40" s="97" t="s">
        <v>37</v>
      </c>
      <c r="G40" s="31">
        <v>3</v>
      </c>
      <c r="H40" s="31">
        <v>1</v>
      </c>
      <c r="I40" s="32" t="s">
        <v>195</v>
      </c>
    </row>
    <row r="41" spans="1:9" ht="11.1" customHeight="1">
      <c r="A41" s="34" t="s">
        <v>196</v>
      </c>
      <c r="B41" s="97" t="s">
        <v>37</v>
      </c>
      <c r="C41" s="97" t="s">
        <v>37</v>
      </c>
      <c r="D41" s="97" t="s">
        <v>37</v>
      </c>
      <c r="E41" s="97" t="s">
        <v>37</v>
      </c>
      <c r="F41" s="97" t="s">
        <v>37</v>
      </c>
      <c r="G41" s="31">
        <v>16</v>
      </c>
      <c r="H41" s="31">
        <v>1</v>
      </c>
      <c r="I41" s="32" t="s">
        <v>197</v>
      </c>
    </row>
    <row r="42" spans="1:9" ht="11.1" customHeight="1">
      <c r="A42" s="29" t="s">
        <v>198</v>
      </c>
      <c r="B42" s="97" t="s">
        <v>37</v>
      </c>
      <c r="C42" s="97" t="s">
        <v>37</v>
      </c>
      <c r="D42" s="97" t="s">
        <v>37</v>
      </c>
      <c r="E42" s="97" t="s">
        <v>37</v>
      </c>
      <c r="F42" s="97" t="s">
        <v>37</v>
      </c>
      <c r="G42" s="31">
        <v>77</v>
      </c>
      <c r="H42" s="31">
        <v>6</v>
      </c>
      <c r="I42" s="32" t="s">
        <v>199</v>
      </c>
    </row>
    <row r="43" spans="1:9" ht="11.1" customHeight="1">
      <c r="A43" s="41" t="s">
        <v>200</v>
      </c>
      <c r="B43" s="97" t="s">
        <v>37</v>
      </c>
      <c r="C43" s="97" t="s">
        <v>37</v>
      </c>
      <c r="D43" s="97" t="s">
        <v>37</v>
      </c>
      <c r="E43" s="97" t="s">
        <v>37</v>
      </c>
      <c r="F43" s="97" t="s">
        <v>37</v>
      </c>
      <c r="G43" s="31" t="s">
        <v>38</v>
      </c>
      <c r="H43" s="31" t="s">
        <v>38</v>
      </c>
      <c r="I43" s="36" t="s">
        <v>201</v>
      </c>
    </row>
    <row r="44" spans="1:9" ht="11.1" customHeight="1">
      <c r="A44" s="37" t="s">
        <v>202</v>
      </c>
      <c r="B44" s="70" t="s">
        <v>37</v>
      </c>
      <c r="C44" s="70" t="s">
        <v>37</v>
      </c>
      <c r="D44" s="70" t="s">
        <v>37</v>
      </c>
      <c r="E44" s="70" t="s">
        <v>37</v>
      </c>
      <c r="F44" s="70" t="s">
        <v>37</v>
      </c>
      <c r="G44" s="26">
        <f>+G45+G46+G47+G48</f>
        <v>30</v>
      </c>
      <c r="H44" s="26">
        <f>+H45+H46+H47+H48</f>
        <v>33</v>
      </c>
      <c r="I44" s="28" t="s">
        <v>203</v>
      </c>
    </row>
    <row r="45" spans="1:9" ht="11.1" customHeight="1">
      <c r="A45" s="34" t="s">
        <v>204</v>
      </c>
      <c r="B45" s="97" t="s">
        <v>37</v>
      </c>
      <c r="C45" s="97" t="s">
        <v>37</v>
      </c>
      <c r="D45" s="97" t="s">
        <v>37</v>
      </c>
      <c r="E45" s="97" t="s">
        <v>37</v>
      </c>
      <c r="F45" s="97" t="s">
        <v>37</v>
      </c>
      <c r="G45" s="31" t="s">
        <v>38</v>
      </c>
      <c r="H45" s="31" t="s">
        <v>38</v>
      </c>
      <c r="I45" s="32" t="s">
        <v>205</v>
      </c>
    </row>
    <row r="46" spans="1:9" ht="11.1" customHeight="1">
      <c r="A46" s="29" t="s">
        <v>206</v>
      </c>
      <c r="B46" s="97" t="s">
        <v>37</v>
      </c>
      <c r="C46" s="97" t="s">
        <v>37</v>
      </c>
      <c r="D46" s="97" t="s">
        <v>37</v>
      </c>
      <c r="E46" s="97" t="s">
        <v>37</v>
      </c>
      <c r="F46" s="97" t="s">
        <v>37</v>
      </c>
      <c r="G46" s="31">
        <v>29</v>
      </c>
      <c r="H46" s="31">
        <v>32</v>
      </c>
      <c r="I46" s="32" t="s">
        <v>207</v>
      </c>
    </row>
    <row r="47" spans="1:9" ht="11.1" customHeight="1">
      <c r="A47" s="29" t="s">
        <v>208</v>
      </c>
      <c r="B47" s="97" t="s">
        <v>37</v>
      </c>
      <c r="C47" s="97" t="s">
        <v>37</v>
      </c>
      <c r="D47" s="97" t="s">
        <v>37</v>
      </c>
      <c r="E47" s="97" t="s">
        <v>37</v>
      </c>
      <c r="F47" s="97" t="s">
        <v>37</v>
      </c>
      <c r="G47" s="31" t="s">
        <v>38</v>
      </c>
      <c r="H47" s="31" t="s">
        <v>38</v>
      </c>
      <c r="I47" s="69" t="s">
        <v>209</v>
      </c>
    </row>
    <row r="48" spans="1:9" ht="11.1" customHeight="1">
      <c r="A48" s="34" t="s">
        <v>210</v>
      </c>
      <c r="B48" s="97" t="s">
        <v>37</v>
      </c>
      <c r="C48" s="97" t="s">
        <v>37</v>
      </c>
      <c r="D48" s="97" t="s">
        <v>37</v>
      </c>
      <c r="E48" s="97" t="s">
        <v>37</v>
      </c>
      <c r="F48" s="97" t="s">
        <v>37</v>
      </c>
      <c r="G48" s="31">
        <v>1</v>
      </c>
      <c r="H48" s="31">
        <v>1</v>
      </c>
      <c r="I48" s="32" t="s">
        <v>211</v>
      </c>
    </row>
    <row r="49" spans="1:9" ht="11.1" customHeight="1">
      <c r="A49" s="37" t="s">
        <v>212</v>
      </c>
      <c r="B49" s="70" t="s">
        <v>37</v>
      </c>
      <c r="C49" s="70" t="s">
        <v>37</v>
      </c>
      <c r="D49" s="70" t="s">
        <v>37</v>
      </c>
      <c r="E49" s="70" t="s">
        <v>37</v>
      </c>
      <c r="F49" s="70" t="s">
        <v>37</v>
      </c>
      <c r="G49" s="70">
        <f>SUM(G50:G53)</f>
        <v>14</v>
      </c>
      <c r="H49" s="70">
        <f>SUM(H50:H53)</f>
        <v>4</v>
      </c>
      <c r="I49" s="28" t="s">
        <v>213</v>
      </c>
    </row>
    <row r="50" spans="1:9" ht="11.1" customHeight="1">
      <c r="A50" s="34" t="s">
        <v>214</v>
      </c>
      <c r="B50" s="97" t="s">
        <v>37</v>
      </c>
      <c r="C50" s="97" t="s">
        <v>37</v>
      </c>
      <c r="D50" s="97" t="s">
        <v>37</v>
      </c>
      <c r="E50" s="97" t="s">
        <v>37</v>
      </c>
      <c r="F50" s="97" t="s">
        <v>37</v>
      </c>
      <c r="G50" s="31" t="s">
        <v>38</v>
      </c>
      <c r="H50" s="31">
        <v>1</v>
      </c>
      <c r="I50" s="32" t="s">
        <v>215</v>
      </c>
    </row>
    <row r="51" spans="1:9" ht="11.1" customHeight="1">
      <c r="A51" s="35" t="s">
        <v>216</v>
      </c>
      <c r="B51" s="97" t="s">
        <v>37</v>
      </c>
      <c r="C51" s="97" t="s">
        <v>37</v>
      </c>
      <c r="D51" s="97" t="s">
        <v>37</v>
      </c>
      <c r="E51" s="97" t="s">
        <v>37</v>
      </c>
      <c r="F51" s="97" t="s">
        <v>37</v>
      </c>
      <c r="G51" s="31" t="s">
        <v>38</v>
      </c>
      <c r="H51" s="31" t="s">
        <v>38</v>
      </c>
      <c r="I51" s="36" t="s">
        <v>217</v>
      </c>
    </row>
    <row r="52" spans="1:9" ht="11.1" customHeight="1">
      <c r="A52" s="34" t="s">
        <v>218</v>
      </c>
      <c r="B52" s="97" t="s">
        <v>37</v>
      </c>
      <c r="C52" s="97" t="s">
        <v>37</v>
      </c>
      <c r="D52" s="97" t="s">
        <v>37</v>
      </c>
      <c r="E52" s="97" t="s">
        <v>37</v>
      </c>
      <c r="F52" s="97" t="s">
        <v>37</v>
      </c>
      <c r="G52" s="31">
        <v>2</v>
      </c>
      <c r="H52" s="31">
        <v>1</v>
      </c>
      <c r="I52" s="32" t="s">
        <v>219</v>
      </c>
    </row>
    <row r="53" spans="1:9" ht="11.1" customHeight="1">
      <c r="A53" s="34" t="s">
        <v>220</v>
      </c>
      <c r="B53" s="97" t="s">
        <v>37</v>
      </c>
      <c r="C53" s="97" t="s">
        <v>37</v>
      </c>
      <c r="D53" s="97" t="s">
        <v>37</v>
      </c>
      <c r="E53" s="97" t="s">
        <v>37</v>
      </c>
      <c r="F53" s="97" t="s">
        <v>37</v>
      </c>
      <c r="G53" s="31">
        <v>12</v>
      </c>
      <c r="H53" s="31">
        <v>2</v>
      </c>
      <c r="I53" s="32" t="s">
        <v>221</v>
      </c>
    </row>
    <row r="54" spans="1:9" ht="11.1" customHeight="1">
      <c r="A54" s="37" t="s">
        <v>222</v>
      </c>
      <c r="B54" s="70" t="s">
        <v>37</v>
      </c>
      <c r="C54" s="70" t="s">
        <v>37</v>
      </c>
      <c r="D54" s="70" t="s">
        <v>37</v>
      </c>
      <c r="E54" s="70" t="s">
        <v>37</v>
      </c>
      <c r="F54" s="70" t="s">
        <v>37</v>
      </c>
      <c r="G54" s="26">
        <f>SUM(G55:G61)</f>
        <v>12</v>
      </c>
      <c r="H54" s="26">
        <f>SUM(H55:H61)</f>
        <v>9</v>
      </c>
      <c r="I54" s="28" t="s">
        <v>223</v>
      </c>
    </row>
    <row r="55" spans="1:9" ht="11.1" customHeight="1">
      <c r="A55" s="34" t="s">
        <v>224</v>
      </c>
      <c r="B55" s="97" t="s">
        <v>37</v>
      </c>
      <c r="C55" s="97" t="s">
        <v>37</v>
      </c>
      <c r="D55" s="97" t="s">
        <v>37</v>
      </c>
      <c r="E55" s="97" t="s">
        <v>37</v>
      </c>
      <c r="F55" s="97" t="s">
        <v>37</v>
      </c>
      <c r="G55" s="31" t="s">
        <v>38</v>
      </c>
      <c r="H55" s="31">
        <v>2</v>
      </c>
      <c r="I55" s="32" t="s">
        <v>225</v>
      </c>
    </row>
    <row r="56" spans="1:9" ht="11.1" customHeight="1">
      <c r="A56" s="29" t="s">
        <v>226</v>
      </c>
      <c r="B56" s="97" t="s">
        <v>37</v>
      </c>
      <c r="C56" s="97" t="s">
        <v>37</v>
      </c>
      <c r="D56" s="97" t="s">
        <v>37</v>
      </c>
      <c r="E56" s="97" t="s">
        <v>37</v>
      </c>
      <c r="F56" s="97" t="s">
        <v>37</v>
      </c>
      <c r="G56" s="31" t="s">
        <v>38</v>
      </c>
      <c r="H56" s="31">
        <v>1</v>
      </c>
      <c r="I56" s="32" t="s">
        <v>227</v>
      </c>
    </row>
    <row r="57" spans="1:9" ht="11.1" customHeight="1">
      <c r="A57" s="34" t="s">
        <v>228</v>
      </c>
      <c r="B57" s="97" t="s">
        <v>37</v>
      </c>
      <c r="C57" s="97" t="s">
        <v>37</v>
      </c>
      <c r="D57" s="97" t="s">
        <v>37</v>
      </c>
      <c r="E57" s="97" t="s">
        <v>37</v>
      </c>
      <c r="F57" s="97" t="s">
        <v>37</v>
      </c>
      <c r="G57" s="31" t="s">
        <v>38</v>
      </c>
      <c r="H57" s="31" t="s">
        <v>38</v>
      </c>
      <c r="I57" s="32" t="s">
        <v>229</v>
      </c>
    </row>
    <row r="58" spans="1:9" ht="11.1" customHeight="1">
      <c r="A58" s="71" t="s">
        <v>230</v>
      </c>
      <c r="B58" s="97" t="s">
        <v>37</v>
      </c>
      <c r="C58" s="97" t="s">
        <v>37</v>
      </c>
      <c r="D58" s="97" t="s">
        <v>37</v>
      </c>
      <c r="E58" s="97" t="s">
        <v>37</v>
      </c>
      <c r="F58" s="97" t="s">
        <v>37</v>
      </c>
      <c r="G58" s="31" t="s">
        <v>38</v>
      </c>
      <c r="H58" s="31">
        <v>1</v>
      </c>
      <c r="I58" s="72" t="s">
        <v>231</v>
      </c>
    </row>
    <row r="59" spans="1:9" ht="11.1" customHeight="1">
      <c r="A59" s="73" t="s">
        <v>232</v>
      </c>
      <c r="B59" s="97" t="s">
        <v>37</v>
      </c>
      <c r="C59" s="97" t="s">
        <v>37</v>
      </c>
      <c r="D59" s="97" t="s">
        <v>37</v>
      </c>
      <c r="E59" s="97" t="s">
        <v>37</v>
      </c>
      <c r="F59" s="97" t="s">
        <v>37</v>
      </c>
      <c r="G59" s="31">
        <v>4</v>
      </c>
      <c r="H59" s="31">
        <v>1</v>
      </c>
      <c r="I59" s="36" t="s">
        <v>233</v>
      </c>
    </row>
    <row r="60" spans="1:9" ht="11.1" customHeight="1">
      <c r="A60" s="29" t="s">
        <v>234</v>
      </c>
      <c r="B60" s="97" t="s">
        <v>37</v>
      </c>
      <c r="C60" s="97" t="s">
        <v>37</v>
      </c>
      <c r="D60" s="97" t="s">
        <v>37</v>
      </c>
      <c r="E60" s="97" t="s">
        <v>37</v>
      </c>
      <c r="F60" s="97" t="s">
        <v>37</v>
      </c>
      <c r="G60" s="31">
        <v>5</v>
      </c>
      <c r="H60" s="31">
        <v>4</v>
      </c>
      <c r="I60" s="32" t="s">
        <v>235</v>
      </c>
    </row>
    <row r="61" spans="1:9" ht="11.1" customHeight="1">
      <c r="A61" s="34" t="s">
        <v>236</v>
      </c>
      <c r="B61" s="97" t="s">
        <v>37</v>
      </c>
      <c r="C61" s="97" t="s">
        <v>37</v>
      </c>
      <c r="D61" s="97" t="s">
        <v>37</v>
      </c>
      <c r="E61" s="97" t="s">
        <v>37</v>
      </c>
      <c r="F61" s="97" t="s">
        <v>37</v>
      </c>
      <c r="G61" s="31">
        <v>3</v>
      </c>
      <c r="H61" s="31" t="s">
        <v>38</v>
      </c>
      <c r="I61" s="32" t="s">
        <v>237</v>
      </c>
    </row>
    <row r="62" spans="1:9" ht="11.1" customHeight="1">
      <c r="A62" s="34"/>
      <c r="B62" s="97"/>
      <c r="C62" s="97"/>
      <c r="D62" s="97"/>
      <c r="E62" s="97"/>
      <c r="F62" s="97"/>
      <c r="I62" s="76"/>
    </row>
    <row r="63" spans="1:9" ht="11.1" customHeight="1">
      <c r="A63" s="77" t="s">
        <v>238</v>
      </c>
      <c r="B63" s="70" t="s">
        <v>37</v>
      </c>
      <c r="C63" s="70" t="s">
        <v>37</v>
      </c>
      <c r="D63" s="70" t="s">
        <v>37</v>
      </c>
      <c r="E63" s="70" t="s">
        <v>37</v>
      </c>
      <c r="F63" s="70" t="s">
        <v>37</v>
      </c>
      <c r="G63" s="12">
        <f>SUM(G54,G49,G44,G37,G33,G28,G23,G11,'[5]23(2)'!G11,'[5]23(2)'!G14,'[5]23(2)'!G18,'[5]23(2)'!G24,'[5]23(2)'!G34,'[5]23(2)'!G38,'[5]23(2)'!G43,'[5]23(2)'!G50)</f>
        <v>316</v>
      </c>
      <c r="H63" s="12">
        <f>SUM(H54,H49,H44,H37,H33,H28,H23,H11,'[5]23(2)'!H11,'[5]23(2)'!H14,'[5]23(2)'!H18,'[5]23(2)'!H24,'[5]23(2)'!H34,'[5]23(2)'!H38,'[5]23(2)'!H43,'[5]23(2)'!H50)</f>
        <v>262</v>
      </c>
      <c r="I63" s="42" t="s">
        <v>239</v>
      </c>
    </row>
    <row r="64" spans="1:9" ht="11.1" customHeight="1">
      <c r="A64" s="77"/>
      <c r="B64" s="70"/>
      <c r="C64" s="70"/>
      <c r="D64" s="70"/>
      <c r="E64" s="70"/>
      <c r="F64" s="70"/>
      <c r="G64" s="12"/>
      <c r="H64" s="12"/>
      <c r="I64" s="42"/>
    </row>
    <row r="65" spans="1:12" ht="12.75" customHeight="1"/>
    <row r="66" spans="1:12" ht="12.75" customHeight="1">
      <c r="A66" s="98" t="s">
        <v>266</v>
      </c>
      <c r="I66" s="99" t="s">
        <v>267</v>
      </c>
    </row>
    <row r="67" spans="1:12" ht="12.95" customHeight="1">
      <c r="A67" s="98" t="s">
        <v>268</v>
      </c>
      <c r="I67" s="99" t="s">
        <v>269</v>
      </c>
    </row>
    <row r="68" spans="1:12" s="82" customFormat="1" ht="12.75" customHeight="1">
      <c r="A68" s="98" t="s">
        <v>270</v>
      </c>
      <c r="B68" s="81"/>
      <c r="C68" s="81"/>
      <c r="D68" s="81"/>
      <c r="E68" s="81"/>
      <c r="H68" s="83"/>
      <c r="I68" s="100" t="s">
        <v>271</v>
      </c>
      <c r="J68" s="83"/>
      <c r="K68" s="83"/>
      <c r="L68" s="85"/>
    </row>
    <row r="69" spans="1:12" ht="12.95" customHeight="1">
      <c r="A69" s="101" t="s">
        <v>272</v>
      </c>
      <c r="B69" s="49"/>
      <c r="C69" s="49"/>
      <c r="D69" s="49"/>
      <c r="E69" s="49"/>
      <c r="F69" s="49"/>
      <c r="G69" s="49"/>
      <c r="H69" s="49"/>
      <c r="I69" s="84" t="s">
        <v>241</v>
      </c>
    </row>
    <row r="70" spans="1:12" ht="12.95" customHeight="1">
      <c r="A70" s="51"/>
      <c r="B70" s="12"/>
      <c r="C70" s="12"/>
      <c r="D70" s="12"/>
      <c r="F70" s="12"/>
      <c r="G70" s="12"/>
      <c r="H70" s="12"/>
      <c r="I70" s="4"/>
    </row>
    <row r="71" spans="1:12" ht="12.75" customHeight="1">
      <c r="A71" s="45"/>
      <c r="B71" s="4"/>
      <c r="C71" s="4"/>
      <c r="D71" s="4"/>
      <c r="E71" s="4"/>
      <c r="F71" s="4"/>
      <c r="G71" s="4"/>
      <c r="H71" s="4"/>
    </row>
    <row r="72" spans="1:12" ht="12.75" customHeight="1">
      <c r="A72" s="45"/>
      <c r="B72" s="102"/>
      <c r="C72" s="102"/>
      <c r="D72" s="102"/>
      <c r="E72" s="102"/>
      <c r="F72" s="102"/>
      <c r="G72" s="102"/>
      <c r="H72" s="102"/>
    </row>
    <row r="73" spans="1:12" ht="12.75" customHeight="1"/>
    <row r="74" spans="1:12" ht="12.75" customHeight="1"/>
    <row r="75" spans="1:12" ht="12.75" customHeight="1"/>
    <row r="76" spans="1:12" ht="12.75" customHeight="1">
      <c r="A76" s="45"/>
    </row>
    <row r="77" spans="1:12" ht="12.75" customHeight="1">
      <c r="A77" s="45"/>
    </row>
    <row r="78" spans="1:12">
      <c r="A78" s="45"/>
    </row>
    <row r="79" spans="1:12">
      <c r="A79" s="45"/>
    </row>
    <row r="80" spans="1:12">
      <c r="A80" s="45"/>
    </row>
    <row r="81" spans="1:12">
      <c r="A81" s="45"/>
    </row>
    <row r="82" spans="1:12">
      <c r="A82" s="45"/>
    </row>
    <row r="83" spans="1:12">
      <c r="A83" s="45"/>
      <c r="L83" s="11"/>
    </row>
    <row r="84" spans="1:12" s="11" customFormat="1">
      <c r="A84" s="51"/>
      <c r="B84" s="12"/>
      <c r="C84" s="12"/>
      <c r="D84" s="12"/>
      <c r="E84" s="12"/>
      <c r="F84" s="12"/>
      <c r="G84" s="12"/>
      <c r="H84" s="12"/>
      <c r="I84" s="12"/>
      <c r="L84" s="4"/>
    </row>
    <row r="85" spans="1:12">
      <c r="A85" s="45"/>
    </row>
    <row r="86" spans="1:12">
      <c r="A86" s="45"/>
    </row>
    <row r="87" spans="1:12">
      <c r="A87" s="45"/>
    </row>
    <row r="88" spans="1:12">
      <c r="A88" s="45"/>
    </row>
    <row r="89" spans="1:12">
      <c r="A89" s="45"/>
    </row>
    <row r="90" spans="1:12">
      <c r="A90" s="45"/>
    </row>
    <row r="91" spans="1:12">
      <c r="A91" s="45"/>
    </row>
    <row r="92" spans="1:12">
      <c r="A92" s="45"/>
      <c r="L92" s="11"/>
    </row>
    <row r="93" spans="1:12" s="11" customFormat="1">
      <c r="A93" s="51"/>
      <c r="B93" s="12"/>
      <c r="C93" s="12"/>
      <c r="D93" s="12"/>
      <c r="E93" s="12"/>
      <c r="F93" s="12"/>
      <c r="G93" s="12"/>
      <c r="H93" s="12"/>
      <c r="I93" s="12"/>
      <c r="L93" s="4"/>
    </row>
    <row r="94" spans="1:12">
      <c r="A94" s="45"/>
    </row>
    <row r="95" spans="1:12">
      <c r="A95" s="45"/>
    </row>
    <row r="96" spans="1:12">
      <c r="A96" s="45"/>
    </row>
    <row r="97" spans="1:12">
      <c r="A97" s="45"/>
    </row>
    <row r="98" spans="1:12">
      <c r="A98" s="45"/>
      <c r="C98" s="87"/>
    </row>
    <row r="99" spans="1:12">
      <c r="A99" s="45"/>
      <c r="C99" s="88"/>
    </row>
    <row r="100" spans="1:12">
      <c r="A100" s="45"/>
    </row>
    <row r="101" spans="1:12">
      <c r="A101" s="45"/>
    </row>
    <row r="102" spans="1:12">
      <c r="A102" s="45"/>
    </row>
    <row r="103" spans="1:12">
      <c r="A103" s="45"/>
    </row>
    <row r="104" spans="1:12">
      <c r="A104" s="45"/>
    </row>
    <row r="105" spans="1:12">
      <c r="A105" s="45"/>
    </row>
    <row r="106" spans="1:12">
      <c r="A106" s="45"/>
      <c r="L106" s="11"/>
    </row>
    <row r="107" spans="1:12" s="11" customFormat="1">
      <c r="A107" s="51"/>
      <c r="B107" s="12"/>
      <c r="C107" s="12"/>
      <c r="D107" s="12"/>
      <c r="E107" s="12"/>
      <c r="F107" s="12"/>
      <c r="G107" s="12"/>
      <c r="H107" s="12"/>
      <c r="I107" s="12"/>
      <c r="L107" s="4"/>
    </row>
    <row r="108" spans="1:12">
      <c r="A108" s="45"/>
    </row>
    <row r="109" spans="1:12">
      <c r="A109" s="45"/>
    </row>
    <row r="110" spans="1:12">
      <c r="A110" s="45"/>
    </row>
    <row r="111" spans="1:12">
      <c r="A111" s="45"/>
    </row>
    <row r="112" spans="1:12">
      <c r="A112" s="45"/>
    </row>
    <row r="113" spans="1:12">
      <c r="A113" s="45"/>
    </row>
    <row r="114" spans="1:12">
      <c r="A114" s="45"/>
    </row>
    <row r="115" spans="1:12">
      <c r="A115" s="45"/>
    </row>
    <row r="116" spans="1:12">
      <c r="A116" s="45"/>
    </row>
    <row r="117" spans="1:12">
      <c r="A117" s="45"/>
      <c r="L117" s="11"/>
    </row>
    <row r="118" spans="1:12" s="11" customFormat="1">
      <c r="A118" s="51"/>
      <c r="B118" s="12"/>
      <c r="C118" s="12"/>
      <c r="D118" s="12"/>
      <c r="E118" s="12"/>
      <c r="F118" s="12"/>
      <c r="G118" s="12"/>
      <c r="H118" s="12"/>
      <c r="I118" s="12"/>
      <c r="L118" s="4"/>
    </row>
    <row r="119" spans="1:12">
      <c r="A119" s="45"/>
    </row>
    <row r="120" spans="1:12">
      <c r="A120" s="45"/>
    </row>
    <row r="121" spans="1:12">
      <c r="A121" s="45"/>
    </row>
    <row r="122" spans="1:12">
      <c r="A122" s="45"/>
    </row>
    <row r="123" spans="1:12">
      <c r="A123" s="45"/>
    </row>
    <row r="124" spans="1:12">
      <c r="A124" s="45"/>
    </row>
    <row r="125" spans="1:12">
      <c r="A125" s="45"/>
    </row>
    <row r="126" spans="1:12">
      <c r="A126" s="45"/>
      <c r="L126" s="11"/>
    </row>
    <row r="127" spans="1:12" s="11" customFormat="1">
      <c r="A127" s="51"/>
      <c r="B127" s="12"/>
      <c r="C127" s="12"/>
      <c r="D127" s="12"/>
      <c r="E127" s="12"/>
      <c r="F127" s="12"/>
      <c r="G127" s="12"/>
      <c r="H127" s="12"/>
      <c r="I127" s="12"/>
      <c r="L127" s="4"/>
    </row>
    <row r="128" spans="1:12">
      <c r="A128" s="45"/>
    </row>
    <row r="129" spans="1:12">
      <c r="A129" s="45"/>
    </row>
    <row r="130" spans="1:12">
      <c r="A130" s="45"/>
    </row>
    <row r="131" spans="1:12">
      <c r="A131" s="45"/>
    </row>
    <row r="132" spans="1:12">
      <c r="A132" s="45"/>
      <c r="L132" s="11"/>
    </row>
    <row r="133" spans="1:12" s="11" customFormat="1">
      <c r="A133" s="51"/>
      <c r="B133" s="12"/>
      <c r="C133" s="12"/>
      <c r="D133" s="12"/>
      <c r="E133" s="12"/>
      <c r="F133" s="12"/>
      <c r="G133" s="12"/>
      <c r="H133" s="12"/>
      <c r="I133" s="12"/>
      <c r="L133" s="4"/>
    </row>
    <row r="134" spans="1:12">
      <c r="A134" s="45"/>
    </row>
    <row r="135" spans="1:12">
      <c r="A135" s="45"/>
    </row>
    <row r="136" spans="1:12">
      <c r="A136" s="45"/>
    </row>
    <row r="137" spans="1:12">
      <c r="A137" s="45"/>
    </row>
    <row r="138" spans="1:12">
      <c r="A138" s="45"/>
    </row>
    <row r="139" spans="1:12">
      <c r="A139" s="45"/>
    </row>
    <row r="144" spans="1:12">
      <c r="A144" s="45"/>
    </row>
    <row r="145" spans="1:1">
      <c r="A145" s="45"/>
    </row>
    <row r="146" spans="1:1">
      <c r="A146" s="45"/>
    </row>
    <row r="147" spans="1:1">
      <c r="A147" s="45"/>
    </row>
    <row r="148" spans="1:1">
      <c r="A148" s="45"/>
    </row>
    <row r="149" spans="1:1">
      <c r="A149" s="45"/>
    </row>
    <row r="150" spans="1:1">
      <c r="A150" s="45"/>
    </row>
    <row r="151" spans="1:1">
      <c r="A151" s="45"/>
    </row>
    <row r="152" spans="1:1">
      <c r="A152" s="45"/>
    </row>
    <row r="153" spans="1:1">
      <c r="A153" s="45"/>
    </row>
    <row r="154" spans="1:1">
      <c r="A154" s="45"/>
    </row>
    <row r="155" spans="1:1">
      <c r="A155" s="45"/>
    </row>
    <row r="156" spans="1:1">
      <c r="A156" s="45"/>
    </row>
    <row r="157" spans="1:1">
      <c r="A157" s="45"/>
    </row>
    <row r="158" spans="1:1">
      <c r="A158" s="45"/>
    </row>
    <row r="159" spans="1:1">
      <c r="A159" s="45"/>
    </row>
    <row r="160" spans="1:1">
      <c r="A160" s="45"/>
    </row>
    <row r="161" spans="1:1">
      <c r="A161" s="45"/>
    </row>
    <row r="162" spans="1:1">
      <c r="A162" s="45"/>
    </row>
    <row r="163" spans="1:1">
      <c r="A163" s="45"/>
    </row>
    <row r="164" spans="1:1">
      <c r="A164" s="45"/>
    </row>
    <row r="165" spans="1:1">
      <c r="A165" s="45"/>
    </row>
    <row r="166" spans="1:1">
      <c r="A166" s="45"/>
    </row>
    <row r="167" spans="1:1">
      <c r="A167" s="45"/>
    </row>
    <row r="168" spans="1:1">
      <c r="A168" s="45"/>
    </row>
    <row r="169" spans="1:1">
      <c r="A169" s="45"/>
    </row>
    <row r="170" spans="1:1">
      <c r="A170" s="45"/>
    </row>
    <row r="171" spans="1:1">
      <c r="A171" s="45"/>
    </row>
    <row r="172" spans="1:1">
      <c r="A172" s="45"/>
    </row>
    <row r="173" spans="1:1">
      <c r="A173" s="45"/>
    </row>
    <row r="174" spans="1:1">
      <c r="A174" s="45"/>
    </row>
    <row r="175" spans="1:1">
      <c r="A175" s="45"/>
    </row>
    <row r="176" spans="1:1">
      <c r="A176" s="45"/>
    </row>
    <row r="177" spans="1:1">
      <c r="A177" s="45"/>
    </row>
    <row r="178" spans="1:1">
      <c r="A178" s="45"/>
    </row>
    <row r="179" spans="1:1">
      <c r="A179" s="45"/>
    </row>
    <row r="180" spans="1:1">
      <c r="A180" s="45"/>
    </row>
    <row r="181" spans="1:1">
      <c r="A181" s="45"/>
    </row>
    <row r="182" spans="1:1">
      <c r="A182" s="45"/>
    </row>
    <row r="183" spans="1:1">
      <c r="A183" s="45"/>
    </row>
    <row r="184" spans="1:1">
      <c r="A184" s="45"/>
    </row>
    <row r="185" spans="1:1">
      <c r="A185" s="45"/>
    </row>
    <row r="186" spans="1:1">
      <c r="A186" s="45"/>
    </row>
    <row r="187" spans="1:1">
      <c r="A187" s="45"/>
    </row>
    <row r="188" spans="1:1">
      <c r="A188" s="45"/>
    </row>
    <row r="189" spans="1:1">
      <c r="A189" s="45"/>
    </row>
    <row r="190" spans="1:1">
      <c r="A190" s="45"/>
    </row>
    <row r="191" spans="1:1">
      <c r="A191" s="45"/>
    </row>
    <row r="192" spans="1:1">
      <c r="A192" s="45"/>
    </row>
    <row r="193" spans="1:1">
      <c r="A193" s="45"/>
    </row>
    <row r="194" spans="1:1">
      <c r="A194" s="45"/>
    </row>
    <row r="195" spans="1:1">
      <c r="A195" s="45"/>
    </row>
    <row r="196" spans="1:1">
      <c r="A196" s="45"/>
    </row>
    <row r="197" spans="1:1">
      <c r="A197" s="45"/>
    </row>
    <row r="198" spans="1:1">
      <c r="A198" s="45"/>
    </row>
    <row r="199" spans="1:1">
      <c r="A199" s="45"/>
    </row>
    <row r="200" spans="1:1">
      <c r="A200" s="45"/>
    </row>
    <row r="201" spans="1:1">
      <c r="A201" s="45"/>
    </row>
    <row r="202" spans="1:1">
      <c r="A202" s="45"/>
    </row>
    <row r="203" spans="1:1">
      <c r="A203" s="45"/>
    </row>
    <row r="204" spans="1:1">
      <c r="A204" s="45"/>
    </row>
    <row r="205" spans="1:1">
      <c r="A205" s="45"/>
    </row>
    <row r="206" spans="1:1">
      <c r="A206" s="45"/>
    </row>
    <row r="207" spans="1:1">
      <c r="A207" s="45"/>
    </row>
    <row r="209" spans="1:1">
      <c r="A209" s="45"/>
    </row>
  </sheetData>
  <mergeCells count="2">
    <mergeCell ref="F4:I4"/>
    <mergeCell ref="H5:I5"/>
  </mergeCells>
  <printOptions gridLinesSet="0"/>
  <pageMargins left="0.51181102362204722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23</vt:lpstr>
      <vt:lpstr>23(1)</vt:lpstr>
      <vt:lpstr>23(2)</vt:lpstr>
      <vt:lpstr>23(3)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2013-03-20T13:17:46Z</dcterms:created>
  <dcterms:modified xsi:type="dcterms:W3CDTF">2013-03-20T13:17:48Z</dcterms:modified>
</cp:coreProperties>
</file>