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05" windowWidth="19320" windowHeight="9210" tabRatio="704" activeTab="1"/>
  </bookViews>
  <sheets>
    <sheet name="3" sheetId="5" r:id="rId1"/>
    <sheet name="3 (2)" sheetId="6" r:id="rId2"/>
  </sheets>
  <externalReferences>
    <externalReference r:id="rId3"/>
    <externalReference r:id="rId4"/>
    <externalReference r:id="rId5"/>
  </externalReferences>
  <definedNames>
    <definedName name="_f100">#REF!</definedName>
    <definedName name="_Key1" localSheetId="0" hidden="1">'[1]touria recap'!#REF!</definedName>
    <definedName name="_Key1" localSheetId="1" hidden="1">'[1]touria recap'!#REF!</definedName>
    <definedName name="_Key1" hidden="1">#REF!</definedName>
    <definedName name="_Key2" localSheetId="0" hidden="1">'[1]touria recap'!#REF!</definedName>
    <definedName name="_Key2" localSheetId="1" hidden="1">'[1]touria recap'!#REF!</definedName>
    <definedName name="_Key2" hidden="1">[2]litsexistants!#REF!</definedName>
    <definedName name="_key3" hidden="1">'[1]touria recap'!#REF!</definedName>
    <definedName name="_key5" hidden="1">'[1]touria recap'!#REF!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1" hidden="1">1</definedName>
    <definedName name="_Regression_Int" hidden="1">1</definedName>
    <definedName name="_Sort" localSheetId="0" hidden="1">'[1]touria recap'!#REF!</definedName>
    <definedName name="_Sort" localSheetId="1" hidden="1">'[1]touria recap'!#REF!</definedName>
    <definedName name="_Sort" hidden="1">#REF!</definedName>
    <definedName name="AA" hidden="1">'[1]touria recap'!#REF!</definedName>
    <definedName name="_xlnm.Database">#REF!</definedName>
    <definedName name="BRNRN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10" i="6"/>
  <c r="B10" s="1"/>
  <c r="D10"/>
  <c r="B11"/>
  <c r="B12"/>
  <c r="B13"/>
  <c r="B14"/>
  <c r="B15"/>
  <c r="B16"/>
  <c r="B17"/>
  <c r="B18"/>
  <c r="B19"/>
  <c r="B20"/>
  <c r="B21"/>
  <c r="C22"/>
  <c r="C62" s="1"/>
  <c r="B62" s="1"/>
  <c r="D22"/>
  <c r="B23"/>
  <c r="B24"/>
  <c r="B25"/>
  <c r="B26"/>
  <c r="C27"/>
  <c r="B27"/>
  <c r="D27"/>
  <c r="B28"/>
  <c r="B29"/>
  <c r="B30"/>
  <c r="B31"/>
  <c r="D32"/>
  <c r="B32" s="1"/>
  <c r="B33"/>
  <c r="B34"/>
  <c r="B35"/>
  <c r="C36"/>
  <c r="B36"/>
  <c r="D36"/>
  <c r="B37"/>
  <c r="B38"/>
  <c r="B39"/>
  <c r="B40"/>
  <c r="B41"/>
  <c r="B42"/>
  <c r="C43"/>
  <c r="B43" s="1"/>
  <c r="D43"/>
  <c r="B44"/>
  <c r="B45"/>
  <c r="B47"/>
  <c r="C48"/>
  <c r="B48" s="1"/>
  <c r="D48"/>
  <c r="B49"/>
  <c r="B50"/>
  <c r="B51"/>
  <c r="B52"/>
  <c r="C53"/>
  <c r="B53" s="1"/>
  <c r="D53"/>
  <c r="B54"/>
  <c r="B56"/>
  <c r="B57"/>
  <c r="B58"/>
  <c r="B59"/>
  <c r="B60"/>
  <c r="B61"/>
  <c r="D62"/>
  <c r="D10" i="5"/>
  <c r="B10" s="1"/>
  <c r="B12"/>
  <c r="C13"/>
  <c r="B13" s="1"/>
  <c r="D13"/>
  <c r="B14"/>
  <c r="B15"/>
  <c r="D17"/>
  <c r="B17" s="1"/>
  <c r="B18"/>
  <c r="B19"/>
  <c r="B20"/>
  <c r="B21"/>
  <c r="B22"/>
  <c r="C23"/>
  <c r="B23" s="1"/>
  <c r="D23"/>
  <c r="B24"/>
  <c r="B25"/>
  <c r="B26"/>
  <c r="B27"/>
  <c r="B28"/>
  <c r="B29"/>
  <c r="B30"/>
  <c r="B31"/>
  <c r="B32"/>
  <c r="B33"/>
  <c r="D33"/>
  <c r="B34"/>
  <c r="B35"/>
  <c r="B36"/>
  <c r="C37"/>
  <c r="B37" s="1"/>
  <c r="D37"/>
  <c r="B38"/>
  <c r="B39"/>
  <c r="B40"/>
  <c r="B41"/>
  <c r="C42"/>
  <c r="B42" s="1"/>
  <c r="D42"/>
  <c r="B43"/>
  <c r="B44"/>
  <c r="B45"/>
  <c r="B46"/>
  <c r="B47"/>
  <c r="B48"/>
  <c r="C49"/>
  <c r="B49" s="1"/>
  <c r="D49"/>
  <c r="B50"/>
  <c r="B52"/>
  <c r="B53"/>
  <c r="B54"/>
  <c r="B55"/>
  <c r="B56"/>
  <c r="B22" i="6" l="1"/>
</calcChain>
</file>

<file path=xl/sharedStrings.xml><?xml version="1.0" encoding="utf-8"?>
<sst xmlns="http://schemas.openxmlformats.org/spreadsheetml/2006/main" count="314" uniqueCount="224">
  <si>
    <t>Santé</t>
  </si>
  <si>
    <t xml:space="preserve"> </t>
  </si>
  <si>
    <t>Situation mois de juin</t>
  </si>
  <si>
    <t>وضعية شهر يونيو</t>
  </si>
  <si>
    <t>Oued Ed-Dahab - Lagouira</t>
  </si>
  <si>
    <t>-</t>
  </si>
  <si>
    <t>وادي الذهب ــ لكويرة</t>
  </si>
  <si>
    <t xml:space="preserve">  أوسرد</t>
  </si>
  <si>
    <t xml:space="preserve">   Oued Ed-Dahab</t>
  </si>
  <si>
    <t xml:space="preserve">  وادي الذهب </t>
  </si>
  <si>
    <t>Laâyoune - Boujdour - Sakia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</si>
  <si>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</si>
  <si>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</si>
  <si>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</si>
  <si>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</si>
  <si>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</si>
  <si>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</si>
  <si>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</si>
  <si>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</si>
  <si>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</si>
  <si>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</si>
  <si>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</si>
  <si>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</si>
  <si>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</si>
  <si>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</si>
  <si>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</si>
  <si>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</si>
  <si>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</si>
  <si>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</si>
  <si>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</si>
  <si>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</si>
  <si>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</si>
  <si>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أكاديرــ إداوتنان</t>
  </si>
  <si>
    <t xml:space="preserve">  اشتوكة ــ أيت باها</t>
  </si>
  <si>
    <t xml:space="preserve">  إنزكان ــ أيت ملول</t>
  </si>
  <si>
    <t xml:space="preserve">  ورزازات </t>
  </si>
  <si>
    <t xml:space="preserve">  تارودانت</t>
  </si>
  <si>
    <t xml:space="preserve">  تيزنيت</t>
  </si>
  <si>
    <t xml:space="preserve">  زاكورة</t>
  </si>
  <si>
    <t>Gharb - Chrarda - Béni Hssen</t>
  </si>
  <si>
    <t>الغرب ــ الشراردة ــ بني حسن</t>
  </si>
  <si>
    <t xml:space="preserve">  القنيطرة</t>
  </si>
  <si>
    <t xml:space="preserve">  سيدي قاسم</t>
  </si>
  <si>
    <t>Chaouia - Ouardigha</t>
  </si>
  <si>
    <t>الشاوية ــ ورديغة</t>
  </si>
  <si>
    <t xml:space="preserve">  بنسليمان</t>
  </si>
  <si>
    <t xml:space="preserve">  خريبكة</t>
  </si>
  <si>
    <t xml:space="preserve">  سطات</t>
  </si>
  <si>
    <t>Marrakech - Tensift - Al Haouz</t>
  </si>
  <si>
    <t>مراكش ــ تانسيفت ــ الحوز</t>
  </si>
  <si>
    <t xml:space="preserve">  الحوز</t>
  </si>
  <si>
    <t xml:space="preserve">  شيشاوة</t>
  </si>
  <si>
    <t xml:space="preserve">  قلعة السراغنة</t>
  </si>
  <si>
    <t xml:space="preserve">  الصويرة</t>
  </si>
  <si>
    <t xml:space="preserve">  مراكش </t>
  </si>
  <si>
    <t>Oriental</t>
  </si>
  <si>
    <t>الشرق</t>
  </si>
  <si>
    <t xml:space="preserve">  بركان </t>
  </si>
  <si>
    <t xml:space="preserve">  فجيج</t>
  </si>
  <si>
    <t xml:space="preserve">  جرادة</t>
  </si>
  <si>
    <t xml:space="preserve">  الناضور</t>
  </si>
  <si>
    <t xml:space="preserve">  وجدة-أنجاد</t>
  </si>
  <si>
    <t xml:space="preserve">  تاوريرت</t>
  </si>
  <si>
    <t>Grand Casablanca</t>
  </si>
  <si>
    <t>الدار البيضاء الكبرى</t>
  </si>
  <si>
    <t xml:space="preserve">   Aïn Chock</t>
  </si>
  <si>
    <t xml:space="preserve">   Aïn Sebaâ-Hay Mohammadi</t>
  </si>
  <si>
    <t xml:space="preserve">  الفداء ــ مرس السلطان</t>
  </si>
  <si>
    <t xml:space="preserve">   Ben M'Sick</t>
  </si>
  <si>
    <t xml:space="preserve">  ابن امسيك </t>
  </si>
  <si>
    <t xml:space="preserve">   Casablanca-Anfa</t>
  </si>
  <si>
    <t xml:space="preserve">  الدار البيضاء ــ أنفا</t>
  </si>
  <si>
    <t xml:space="preserve">  الحي الحسني</t>
  </si>
  <si>
    <t xml:space="preserve">   Médiouna</t>
  </si>
  <si>
    <t xml:space="preserve">  مديونة</t>
  </si>
  <si>
    <t xml:space="preserve">  المحمدية</t>
  </si>
  <si>
    <t xml:space="preserve">   Moulay Rachid - Sidi Othmane</t>
  </si>
  <si>
    <t xml:space="preserve">  مولاي رشيد ــ سيدي عثمان</t>
  </si>
  <si>
    <t xml:space="preserve">   Nouaceur</t>
  </si>
  <si>
    <t xml:space="preserve">  النواصر</t>
  </si>
  <si>
    <t xml:space="preserve">   Sidi Bernoussi</t>
  </si>
  <si>
    <t xml:space="preserve">  سيدي البرنوصي </t>
  </si>
  <si>
    <t>Rabat - Salé - Zemmour - Zaër</t>
  </si>
  <si>
    <t>الرباط ــ سـلا ــ زمور ــ زعير</t>
  </si>
  <si>
    <t xml:space="preserve">   Khémisset</t>
  </si>
  <si>
    <t xml:space="preserve">  الخميسات</t>
  </si>
  <si>
    <t xml:space="preserve">   Rabat</t>
  </si>
  <si>
    <t xml:space="preserve">  الرباط</t>
  </si>
  <si>
    <t xml:space="preserve">   Salé</t>
  </si>
  <si>
    <t xml:space="preserve">  سـلا </t>
  </si>
  <si>
    <t xml:space="preserve">   Skhirate-Témara</t>
  </si>
  <si>
    <t xml:space="preserve">  الصخيرات ــ تمارة</t>
  </si>
  <si>
    <t>Doukkala - Abda</t>
  </si>
  <si>
    <t>دكالة ــ عبدة</t>
  </si>
  <si>
    <t xml:space="preserve">  الجديدة</t>
  </si>
  <si>
    <t xml:space="preserve">  آسفي</t>
  </si>
  <si>
    <t>Tadla - Azilal</t>
  </si>
  <si>
    <t>تادلة ــ أزيلال</t>
  </si>
  <si>
    <t xml:space="preserve">  أزيلال</t>
  </si>
  <si>
    <t xml:space="preserve">  بني ملال</t>
  </si>
  <si>
    <t xml:space="preserve"> الفقيه بن صالح</t>
  </si>
  <si>
    <t>Meknès - Tafilalet</t>
  </si>
  <si>
    <t>مكناس ــ تافيلالت</t>
  </si>
  <si>
    <t xml:space="preserve">  الحاجب</t>
  </si>
  <si>
    <t xml:space="preserve">  الرشيدية</t>
  </si>
  <si>
    <t xml:space="preserve">  إفران</t>
  </si>
  <si>
    <t xml:space="preserve">  خنيفرة</t>
  </si>
  <si>
    <t xml:space="preserve">  مكناس </t>
  </si>
  <si>
    <t xml:space="preserve">  ميدلت </t>
  </si>
  <si>
    <t>Fès - Boulemane</t>
  </si>
  <si>
    <t>فاس ــ بولمان</t>
  </si>
  <si>
    <t xml:space="preserve">  بولمان</t>
  </si>
  <si>
    <t xml:space="preserve">  فاس </t>
  </si>
  <si>
    <t xml:space="preserve">  مولاي يعقوب</t>
  </si>
  <si>
    <t xml:space="preserve">  صفرو</t>
  </si>
  <si>
    <t>Taza - Al Hoceima - Taounate</t>
  </si>
  <si>
    <t>تازة ــ الحسيمة ــ تاونات</t>
  </si>
  <si>
    <t xml:space="preserve">  الحسيمة</t>
  </si>
  <si>
    <t xml:space="preserve">  تاونات</t>
  </si>
  <si>
    <t xml:space="preserve">  تازة</t>
  </si>
  <si>
    <t>Tanger - Tétouan</t>
  </si>
  <si>
    <t>طنجة ــ تطوان</t>
  </si>
  <si>
    <t xml:space="preserve">  شفشاون</t>
  </si>
  <si>
    <t xml:space="preserve">  الفحص-أنجرة</t>
  </si>
  <si>
    <t xml:space="preserve">  العرائش</t>
  </si>
  <si>
    <t xml:space="preserve">  المضيق- الفنيدق</t>
  </si>
  <si>
    <t xml:space="preserve">  وزان</t>
  </si>
  <si>
    <t xml:space="preserve">  طنجة ــ أصيلة </t>
  </si>
  <si>
    <t xml:space="preserve">  تطوان</t>
  </si>
  <si>
    <t>المجموع</t>
  </si>
  <si>
    <t>الصحة</t>
  </si>
  <si>
    <t>المستشفيات المختصة</t>
  </si>
  <si>
    <t>المستشفيات العامة</t>
  </si>
  <si>
    <t xml:space="preserve">   Hôpitaux spécialisés</t>
  </si>
  <si>
    <t xml:space="preserve">       Hôpitaux généraux</t>
  </si>
  <si>
    <t xml:space="preserve">   Aouesserd</t>
  </si>
  <si>
    <t xml:space="preserve">   Agadir-Ida-Ou-Tanane</t>
  </si>
  <si>
    <t xml:space="preserve">   Chtouka-Aït Baha</t>
  </si>
  <si>
    <t xml:space="preserve">   Inezgane-Aït Melloul</t>
  </si>
  <si>
    <t xml:space="preserve">   Ouarzazate</t>
  </si>
  <si>
    <t xml:space="preserve">   Sidi Ifni</t>
  </si>
  <si>
    <t xml:space="preserve">   Taroudannt</t>
  </si>
  <si>
    <t xml:space="preserve">   Tinghir</t>
  </si>
  <si>
    <t xml:space="preserve">   Tiznit</t>
  </si>
  <si>
    <t xml:space="preserve">   Zagora</t>
  </si>
  <si>
    <t xml:space="preserve">   Kénitra</t>
  </si>
  <si>
    <t xml:space="preserve">   Sidi Kacem</t>
  </si>
  <si>
    <t xml:space="preserve">   Sidi Slimane</t>
  </si>
  <si>
    <t xml:space="preserve">   Benslimane</t>
  </si>
  <si>
    <t xml:space="preserve">   Berrechid</t>
  </si>
  <si>
    <t xml:space="preserve">   Khouribga</t>
  </si>
  <si>
    <t xml:space="preserve">   Settat</t>
  </si>
  <si>
    <t xml:space="preserve">   Al Haouz</t>
  </si>
  <si>
    <t xml:space="preserve">   Chichaoua</t>
  </si>
  <si>
    <t xml:space="preserve">   El Kelâa des Sraghna</t>
  </si>
  <si>
    <t xml:space="preserve">   Essaouira</t>
  </si>
  <si>
    <t xml:space="preserve">   Marrakech</t>
  </si>
  <si>
    <t xml:space="preserve">   Rehamna</t>
  </si>
  <si>
    <t xml:space="preserve">   Berkane</t>
  </si>
  <si>
    <t xml:space="preserve">   Driouch</t>
  </si>
  <si>
    <t xml:space="preserve">   Figuig</t>
  </si>
  <si>
    <t xml:space="preserve">   Jerada </t>
  </si>
  <si>
    <t xml:space="preserve">   Nador</t>
  </si>
  <si>
    <t xml:space="preserve">   Oujda-Angad</t>
  </si>
  <si>
    <t xml:space="preserve">   Taourirt</t>
  </si>
  <si>
    <t xml:space="preserve">   Mohammadia </t>
  </si>
  <si>
    <t xml:space="preserve">   El Jadida</t>
  </si>
  <si>
    <t xml:space="preserve">   Safi</t>
  </si>
  <si>
    <t xml:space="preserve">   Sidi Bennour</t>
  </si>
  <si>
    <t xml:space="preserve">   Youssoufia</t>
  </si>
  <si>
    <t xml:space="preserve">   Azilal</t>
  </si>
  <si>
    <t xml:space="preserve">   Béni Mellal</t>
  </si>
  <si>
    <t xml:space="preserve">   Fkih Ben Saleh</t>
  </si>
  <si>
    <t xml:space="preserve">   El Hajeb</t>
  </si>
  <si>
    <t xml:space="preserve">   Errachidia</t>
  </si>
  <si>
    <t xml:space="preserve">   Ifrane</t>
  </si>
  <si>
    <t xml:space="preserve">   Khénifra</t>
  </si>
  <si>
    <t xml:space="preserve">   Meknès</t>
  </si>
  <si>
    <t xml:space="preserve">   Midelt</t>
  </si>
  <si>
    <t xml:space="preserve">   Boulemane</t>
  </si>
  <si>
    <t xml:space="preserve">   Fès</t>
  </si>
  <si>
    <t xml:space="preserve">   Moulay Yacoub</t>
  </si>
  <si>
    <t xml:space="preserve">   Sefrou</t>
  </si>
  <si>
    <t xml:space="preserve">   Al Hoceima</t>
  </si>
  <si>
    <t xml:space="preserve">   Guercif</t>
  </si>
  <si>
    <t xml:space="preserve">   Taounate</t>
  </si>
  <si>
    <t xml:space="preserve">   Taza</t>
  </si>
  <si>
    <t xml:space="preserve">   Chefchaouen</t>
  </si>
  <si>
    <t xml:space="preserve">   Fahs-Anjra</t>
  </si>
  <si>
    <t xml:space="preserve">   Larache</t>
  </si>
  <si>
    <t xml:space="preserve">   M'Diq-Fnideq</t>
  </si>
  <si>
    <t xml:space="preserve">   Ouezzane</t>
  </si>
  <si>
    <t xml:space="preserve">   Tanger-Assilah </t>
  </si>
  <si>
    <t xml:space="preserve">   Tétouan</t>
  </si>
  <si>
    <t xml:space="preserve"> Ensemble</t>
  </si>
  <si>
    <t xml:space="preserve">           publics et la province (ou la préfecture)</t>
  </si>
  <si>
    <t xml:space="preserve">           العمومية والإقليم (أوالعمالة) </t>
  </si>
  <si>
    <r>
      <t>المجموع</t>
    </r>
    <r>
      <rPr>
        <sz val="8"/>
        <rFont val="Times New Roman"/>
        <family val="1"/>
      </rPr>
      <t>(1)</t>
    </r>
  </si>
  <si>
    <t xml:space="preserve">   Total (1)</t>
  </si>
  <si>
    <t xml:space="preserve">سيدي افني </t>
  </si>
  <si>
    <t>تينغير</t>
  </si>
  <si>
    <t>سيدي سليمان</t>
  </si>
  <si>
    <t>برشيد</t>
  </si>
  <si>
    <t xml:space="preserve">الرحامنة </t>
  </si>
  <si>
    <t xml:space="preserve">دريوش </t>
  </si>
  <si>
    <t xml:space="preserve"> -</t>
  </si>
  <si>
    <t xml:space="preserve">   Al Fida-Mers Sultan</t>
  </si>
  <si>
    <t xml:space="preserve">  عين السبع ــ الحي المحمدي</t>
  </si>
  <si>
    <t xml:space="preserve">  عين الشق </t>
  </si>
  <si>
    <r>
      <t>12 - 3</t>
    </r>
    <r>
      <rPr>
        <b/>
        <sz val="16"/>
        <rFont val="Times New Roman"/>
        <family val="1"/>
      </rPr>
      <t xml:space="preserve"> عدد الأسّرة حسب صنف المستشفيات</t>
    </r>
    <r>
      <rPr>
        <b/>
        <sz val="12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</si>
  <si>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r>
      <t xml:space="preserve">           publics et la province (ou la préfecture) </t>
    </r>
    <r>
      <rPr>
        <sz val="9"/>
        <rFont val="Times New Roman"/>
        <family val="1"/>
      </rPr>
      <t>(suite)</t>
    </r>
  </si>
  <si>
    <r>
      <t xml:space="preserve">           العمومية والإقليم (أوالعمالة) </t>
    </r>
    <r>
      <rPr>
        <sz val="11"/>
        <rFont val="Times New Roman"/>
        <family val="1"/>
      </rPr>
      <t>(تابع)</t>
    </r>
  </si>
  <si>
    <t>المصدر : وزارة الصحة.</t>
  </si>
  <si>
    <t xml:space="preserve">  سيدي بنور</t>
  </si>
  <si>
    <t xml:space="preserve">  اليوسفية</t>
  </si>
  <si>
    <t xml:space="preserve">  جرسيف</t>
  </si>
  <si>
    <t xml:space="preserve"> Source :  Ministère de la Santé.</t>
  </si>
  <si>
    <t xml:space="preserve">   Hay Al Hassani</t>
  </si>
  <si>
    <t xml:space="preserve"> (1) Capacité théorique.</t>
  </si>
  <si>
    <t>Année 2011*</t>
  </si>
  <si>
    <t>سنة 2011*</t>
  </si>
  <si>
    <t xml:space="preserve">12 - 3  Nombre de lits selon le type d'hôpitaux  </t>
  </si>
  <si>
    <r>
      <t xml:space="preserve">   Total</t>
    </r>
    <r>
      <rPr>
        <sz val="10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</si>
  <si>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r>
      <t>(1)</t>
    </r>
    <r>
      <rPr>
        <sz val="10"/>
        <rFont val="Times New Roman"/>
        <family val="1"/>
      </rPr>
      <t xml:space="preserve">  الطاقة الاستيعابية.</t>
    </r>
  </si>
</sst>
</file>

<file path=xl/styles.xml><?xml version="1.0" encoding="utf-8"?>
<styleSheet xmlns="http://schemas.openxmlformats.org/spreadsheetml/2006/main">
  <numFmts count="13">
    <numFmt numFmtId="43" formatCode="_-* #,##0.00\ _€_-;\-* #,##0.00\ _€_-;_-* &quot;-&quot;??\ _€_-;_-@_-"/>
    <numFmt numFmtId="164" formatCode="0_)"/>
    <numFmt numFmtId="165" formatCode="General_)"/>
    <numFmt numFmtId="166" formatCode="#\ ###"/>
    <numFmt numFmtId="167" formatCode="0;0;"/>
    <numFmt numFmtId="168" formatCode="#\ ###\ ###"/>
    <numFmt numFmtId="169" formatCode="#,###,###"/>
    <numFmt numFmtId="170" formatCode="###\ ###"/>
    <numFmt numFmtId="173" formatCode="_-* #,##0.00\ [$€-1]_-;\-* #,##0.00\ [$€-1]_-;_-* &quot;-&quot;??\ [$€-1]_-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24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G Times (W1)"/>
      <charset val="178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  <font>
      <sz val="10"/>
      <color indexed="8"/>
      <name val="Calibri"/>
      <family val="2"/>
    </font>
    <font>
      <sz val="9"/>
      <name val="Times New Roman"/>
      <family val="1"/>
    </font>
    <font>
      <sz val="10"/>
      <name val="Arabic Transparent"/>
      <charset val="178"/>
    </font>
    <font>
      <b/>
      <sz val="1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0"/>
      <name val="Courier"/>
      <family val="3"/>
      <charset val="178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30">
    <xf numFmtId="0" fontId="0" fillId="0" borderId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NumberFormat="0">
      <alignment horizontal="right"/>
    </xf>
    <xf numFmtId="0" fontId="1" fillId="0" borderId="0"/>
    <xf numFmtId="1" fontId="1" fillId="0" borderId="0"/>
    <xf numFmtId="0" fontId="12" fillId="0" borderId="0" applyNumberFormat="0" applyFill="0" applyBorder="0" applyProtection="0"/>
    <xf numFmtId="0" fontId="22" fillId="0" borderId="0"/>
    <xf numFmtId="0" fontId="7" fillId="0" borderId="0"/>
    <xf numFmtId="167" fontId="1" fillId="0" borderId="0"/>
    <xf numFmtId="0" fontId="1" fillId="0" borderId="0"/>
    <xf numFmtId="0" fontId="21" fillId="0" borderId="0"/>
    <xf numFmtId="167" fontId="1" fillId="0" borderId="0"/>
    <xf numFmtId="164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7" fillId="0" borderId="0"/>
    <xf numFmtId="0" fontId="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</cellStyleXfs>
  <cellXfs count="89">
    <xf numFmtId="0" fontId="0" fillId="0" borderId="0" xfId="0"/>
    <xf numFmtId="165" fontId="2" fillId="0" borderId="0" xfId="23" applyFont="1" applyAlignment="1">
      <alignment horizontal="right" vertical="center"/>
    </xf>
    <xf numFmtId="165" fontId="3" fillId="0" borderId="0" xfId="23" applyFont="1" applyAlignment="1">
      <alignment horizontal="right" vertical="center"/>
    </xf>
    <xf numFmtId="0" fontId="5" fillId="0" borderId="0" xfId="10" quotePrefix="1" applyFont="1" applyAlignment="1">
      <alignment horizontal="right" vertical="center" readingOrder="2"/>
    </xf>
    <xf numFmtId="165" fontId="2" fillId="0" borderId="0" xfId="23" applyFont="1" applyAlignment="1">
      <alignment vertical="center"/>
    </xf>
    <xf numFmtId="0" fontId="6" fillId="0" borderId="0" xfId="10" applyFont="1" applyAlignment="1">
      <alignment horizontal="right" vertical="center" readingOrder="2"/>
    </xf>
    <xf numFmtId="1" fontId="6" fillId="0" borderId="0" xfId="7" applyNumberFormat="1" applyFont="1" applyAlignment="1">
      <alignment vertical="center"/>
    </xf>
    <xf numFmtId="0" fontId="5" fillId="0" borderId="0" xfId="10" applyFont="1" applyAlignment="1">
      <alignment horizontal="right" vertical="center" readingOrder="2"/>
    </xf>
    <xf numFmtId="0" fontId="6" fillId="0" borderId="0" xfId="10" quotePrefix="1" applyFont="1" applyAlignment="1">
      <alignment horizontal="right" vertical="center" readingOrder="2"/>
    </xf>
    <xf numFmtId="165" fontId="6" fillId="0" borderId="0" xfId="25" applyFont="1" applyAlignment="1">
      <alignment horizontal="right" vertical="center"/>
    </xf>
    <xf numFmtId="165" fontId="6" fillId="0" borderId="0" xfId="24" applyFont="1" applyAlignment="1">
      <alignment horizontal="right" vertical="center"/>
    </xf>
    <xf numFmtId="168" fontId="2" fillId="0" borderId="0" xfId="15" applyNumberFormat="1" applyFont="1" applyAlignment="1" applyProtection="1">
      <alignment horizontal="left" vertical="center"/>
    </xf>
    <xf numFmtId="168" fontId="2" fillId="0" borderId="0" xfId="5" applyNumberFormat="1" applyFont="1" applyAlignment="1">
      <alignment horizontal="left" vertical="center"/>
    </xf>
    <xf numFmtId="3" fontId="3" fillId="2" borderId="0" xfId="10" applyNumberFormat="1" applyFont="1" applyFill="1" applyBorder="1" applyAlignment="1" applyProtection="1">
      <alignment horizontal="right" vertical="center"/>
    </xf>
    <xf numFmtId="3" fontId="2" fillId="2" borderId="0" xfId="10" applyNumberFormat="1" applyFont="1" applyFill="1" applyBorder="1" applyAlignment="1" applyProtection="1">
      <alignment horizontal="right" vertical="center"/>
    </xf>
    <xf numFmtId="0" fontId="2" fillId="0" borderId="0" xfId="15" applyNumberFormat="1" applyFont="1" applyAlignment="1" applyProtection="1">
      <alignment horizontal="left" vertical="center"/>
    </xf>
    <xf numFmtId="167" fontId="2" fillId="2" borderId="0" xfId="10" applyNumberFormat="1" applyFont="1" applyFill="1" applyBorder="1" applyAlignment="1" applyProtection="1">
      <alignment horizontal="left" vertical="center"/>
    </xf>
    <xf numFmtId="0" fontId="2" fillId="0" borderId="0" xfId="5" applyNumberFormat="1" applyFont="1" applyBorder="1" applyAlignment="1">
      <alignment vertical="center"/>
    </xf>
    <xf numFmtId="1" fontId="6" fillId="0" borderId="0" xfId="7" applyNumberFormat="1" applyFont="1" applyAlignment="1">
      <alignment horizontal="right" vertical="center" indent="1"/>
    </xf>
    <xf numFmtId="168" fontId="3" fillId="0" borderId="0" xfId="23" applyNumberFormat="1" applyFont="1" applyFill="1" applyBorder="1" applyAlignment="1" applyProtection="1">
      <alignment horizontal="right" vertical="center"/>
    </xf>
    <xf numFmtId="168" fontId="2" fillId="0" borderId="0" xfId="23" applyNumberFormat="1" applyFont="1" applyFill="1" applyBorder="1" applyAlignment="1" applyProtection="1">
      <alignment horizontal="right" vertical="center"/>
    </xf>
    <xf numFmtId="165" fontId="2" fillId="0" borderId="0" xfId="23" quotePrefix="1" applyFont="1" applyBorder="1" applyAlignment="1" applyProtection="1">
      <alignment horizontal="left" vertical="center"/>
    </xf>
    <xf numFmtId="166" fontId="3" fillId="0" borderId="0" xfId="23" applyNumberFormat="1" applyFont="1" applyAlignment="1">
      <alignment vertical="center"/>
    </xf>
    <xf numFmtId="165" fontId="3" fillId="0" borderId="0" xfId="23" applyFont="1" applyBorder="1" applyAlignment="1" applyProtection="1">
      <alignment horizontal="left" vertical="center"/>
    </xf>
    <xf numFmtId="168" fontId="3" fillId="0" borderId="0" xfId="16" quotePrefix="1" applyNumberFormat="1" applyFont="1" applyAlignment="1" applyProtection="1">
      <alignment horizontal="left" vertical="center"/>
    </xf>
    <xf numFmtId="168" fontId="3" fillId="0" borderId="0" xfId="16" applyNumberFormat="1" applyFont="1" applyAlignment="1" applyProtection="1">
      <alignment horizontal="left" vertical="center"/>
    </xf>
    <xf numFmtId="168" fontId="3" fillId="0" borderId="0" xfId="23" quotePrefix="1" applyNumberFormat="1" applyFont="1" applyAlignment="1">
      <alignment horizontal="left" vertical="center"/>
    </xf>
    <xf numFmtId="164" fontId="10" fillId="0" borderId="0" xfId="13" applyFont="1" applyAlignment="1">
      <alignment vertical="center"/>
    </xf>
    <xf numFmtId="165" fontId="19" fillId="0" borderId="0" xfId="23" quotePrefix="1" applyFont="1" applyAlignment="1" applyProtection="1">
      <alignment horizontal="left" vertical="center"/>
    </xf>
    <xf numFmtId="165" fontId="19" fillId="0" borderId="0" xfId="23" applyFont="1" applyAlignment="1">
      <alignment vertical="center"/>
    </xf>
    <xf numFmtId="165" fontId="15" fillId="0" borderId="0" xfId="23" applyFont="1" applyAlignment="1">
      <alignment vertical="center"/>
    </xf>
    <xf numFmtId="165" fontId="20" fillId="0" borderId="0" xfId="23" applyFont="1" applyAlignment="1">
      <alignment vertical="center"/>
    </xf>
    <xf numFmtId="165" fontId="20" fillId="0" borderId="0" xfId="23" applyFont="1" applyAlignment="1">
      <alignment horizontal="right" vertical="center"/>
    </xf>
    <xf numFmtId="166" fontId="2" fillId="0" borderId="0" xfId="23" applyNumberFormat="1" applyFont="1" applyAlignment="1">
      <alignment horizontal="right" vertical="center"/>
    </xf>
    <xf numFmtId="165" fontId="2" fillId="0" borderId="0" xfId="17" quotePrefix="1" applyFont="1" applyAlignment="1" applyProtection="1">
      <alignment horizontal="left" vertical="center"/>
    </xf>
    <xf numFmtId="166" fontId="2" fillId="0" borderId="0" xfId="23" quotePrefix="1" applyNumberFormat="1" applyFont="1" applyAlignment="1">
      <alignment horizontal="right" vertical="center" readingOrder="2"/>
    </xf>
    <xf numFmtId="166" fontId="9" fillId="0" borderId="0" xfId="23" applyNumberFormat="1" applyFont="1" applyAlignment="1">
      <alignment horizontal="left" vertical="center"/>
    </xf>
    <xf numFmtId="165" fontId="9" fillId="0" borderId="0" xfId="23" quotePrefix="1" applyFont="1" applyAlignment="1">
      <alignment horizontal="right" vertical="center" readingOrder="2"/>
    </xf>
    <xf numFmtId="169" fontId="2" fillId="0" borderId="0" xfId="23" applyNumberFormat="1" applyFont="1" applyAlignment="1">
      <alignment vertical="center"/>
    </xf>
    <xf numFmtId="168" fontId="3" fillId="2" borderId="0" xfId="23" applyNumberFormat="1" applyFont="1" applyFill="1" applyBorder="1" applyAlignment="1">
      <alignment horizontal="right" vertical="center"/>
    </xf>
    <xf numFmtId="165" fontId="10" fillId="0" borderId="0" xfId="23" quotePrefix="1" applyFont="1" applyAlignment="1">
      <alignment horizontal="right" vertical="center"/>
    </xf>
    <xf numFmtId="165" fontId="3" fillId="0" borderId="0" xfId="23" quotePrefix="1" applyFont="1" applyAlignment="1">
      <alignment horizontal="right" vertical="center" readingOrder="2"/>
    </xf>
    <xf numFmtId="165" fontId="3" fillId="0" borderId="0" xfId="23" applyFont="1" applyBorder="1" applyAlignment="1" applyProtection="1">
      <alignment horizontal="right" vertical="center"/>
    </xf>
    <xf numFmtId="165" fontId="3" fillId="0" borderId="0" xfId="23" applyFont="1" applyAlignment="1">
      <alignment vertical="center"/>
    </xf>
    <xf numFmtId="165" fontId="2" fillId="0" borderId="0" xfId="23" applyFont="1" applyBorder="1" applyAlignment="1" applyProtection="1">
      <alignment horizontal="left" vertical="center"/>
    </xf>
    <xf numFmtId="165" fontId="2" fillId="0" borderId="0" xfId="23" applyFont="1" applyBorder="1" applyAlignment="1" applyProtection="1">
      <alignment horizontal="right" vertical="center"/>
    </xf>
    <xf numFmtId="168" fontId="2" fillId="0" borderId="0" xfId="18" applyNumberFormat="1" applyFont="1" applyAlignment="1">
      <alignment horizontal="right" vertical="center"/>
    </xf>
    <xf numFmtId="168" fontId="2" fillId="0" borderId="0" xfId="16" quotePrefix="1" applyNumberFormat="1" applyFont="1" applyAlignment="1" applyProtection="1">
      <alignment horizontal="left" vertical="center"/>
    </xf>
    <xf numFmtId="168" fontId="2" fillId="0" borderId="0" xfId="18" quotePrefix="1" applyNumberFormat="1" applyFont="1" applyAlignment="1">
      <alignment horizontal="right" vertical="center"/>
    </xf>
    <xf numFmtId="165" fontId="2" fillId="0" borderId="0" xfId="23" quotePrefix="1" applyFont="1" applyAlignment="1">
      <alignment horizontal="left" vertical="center"/>
    </xf>
    <xf numFmtId="166" fontId="2" fillId="0" borderId="0" xfId="23" applyNumberFormat="1" applyFont="1" applyAlignment="1">
      <alignment horizontal="left" vertical="center"/>
    </xf>
    <xf numFmtId="165" fontId="2" fillId="0" borderId="0" xfId="23" applyFont="1" applyBorder="1" applyAlignment="1">
      <alignment horizontal="center" vertical="center"/>
    </xf>
    <xf numFmtId="166" fontId="5" fillId="0" borderId="0" xfId="23" applyNumberFormat="1" applyFont="1" applyAlignment="1">
      <alignment vertical="center"/>
    </xf>
    <xf numFmtId="165" fontId="3" fillId="0" borderId="0" xfId="23" quotePrefix="1" applyFont="1" applyAlignment="1">
      <alignment horizontal="right" vertical="center"/>
    </xf>
    <xf numFmtId="165" fontId="3" fillId="0" borderId="0" xfId="23" quotePrefix="1" applyFont="1" applyAlignment="1">
      <alignment vertical="center"/>
    </xf>
    <xf numFmtId="165" fontId="6" fillId="0" borderId="0" xfId="23" quotePrefix="1" applyFont="1" applyAlignment="1">
      <alignment horizontal="right" vertical="center"/>
    </xf>
    <xf numFmtId="166" fontId="9" fillId="0" borderId="0" xfId="23" quotePrefix="1" applyNumberFormat="1" applyFont="1" applyAlignment="1">
      <alignment horizontal="left" vertical="center"/>
    </xf>
    <xf numFmtId="165" fontId="2" fillId="0" borderId="0" xfId="19" applyNumberFormat="1" applyFont="1" applyAlignment="1">
      <alignment horizontal="right" vertical="center"/>
    </xf>
    <xf numFmtId="165" fontId="3" fillId="0" borderId="0" xfId="23" quotePrefix="1" applyFont="1" applyAlignment="1">
      <alignment vertical="center" readingOrder="2"/>
    </xf>
    <xf numFmtId="165" fontId="5" fillId="0" borderId="0" xfId="23" quotePrefix="1" applyFont="1" applyAlignment="1">
      <alignment horizontal="right" vertical="center"/>
    </xf>
    <xf numFmtId="165" fontId="5" fillId="0" borderId="0" xfId="23" applyFont="1" applyAlignment="1">
      <alignment vertical="center"/>
    </xf>
    <xf numFmtId="168" fontId="3" fillId="0" borderId="0" xfId="18" applyNumberFormat="1" applyFont="1" applyAlignment="1">
      <alignment horizontal="right" vertical="center"/>
    </xf>
    <xf numFmtId="49" fontId="13" fillId="0" borderId="0" xfId="19" quotePrefix="1" applyNumberFormat="1" applyFont="1" applyBorder="1" applyAlignment="1" applyProtection="1">
      <alignment horizontal="right" vertical="center"/>
    </xf>
    <xf numFmtId="0" fontId="23" fillId="0" borderId="0" xfId="7" applyFont="1"/>
    <xf numFmtId="0" fontId="23" fillId="0" borderId="0" xfId="7" applyFont="1" applyAlignment="1">
      <alignment horizontal="center"/>
    </xf>
    <xf numFmtId="165" fontId="3" fillId="0" borderId="0" xfId="23" applyFont="1" applyFill="1" applyBorder="1" applyAlignment="1" applyProtection="1">
      <alignment horizontal="left" vertical="center"/>
    </xf>
    <xf numFmtId="165" fontId="3" fillId="0" borderId="0" xfId="23" applyFont="1" applyFill="1" applyBorder="1" applyAlignment="1" applyProtection="1">
      <alignment horizontal="right" vertical="center"/>
    </xf>
    <xf numFmtId="165" fontId="2" fillId="0" borderId="0" xfId="17" applyFont="1" applyAlignment="1" applyProtection="1">
      <alignment horizontal="left" vertical="center"/>
    </xf>
    <xf numFmtId="165" fontId="2" fillId="0" borderId="0" xfId="23" applyFont="1" applyFill="1" applyBorder="1" applyAlignment="1" applyProtection="1">
      <alignment horizontal="left" vertical="center"/>
    </xf>
    <xf numFmtId="165" fontId="2" fillId="0" borderId="0" xfId="23" applyFont="1" applyFill="1" applyBorder="1" applyAlignment="1" applyProtection="1">
      <alignment horizontal="right" vertical="center"/>
    </xf>
    <xf numFmtId="165" fontId="3" fillId="0" borderId="0" xfId="23" quotePrefix="1" applyFont="1" applyFill="1" applyBorder="1" applyAlignment="1">
      <alignment horizontal="right" vertical="center"/>
    </xf>
    <xf numFmtId="165" fontId="3" fillId="0" borderId="0" xfId="23" applyFont="1" applyFill="1" applyBorder="1" applyAlignment="1">
      <alignment horizontal="right" vertical="center"/>
    </xf>
    <xf numFmtId="165" fontId="2" fillId="0" borderId="0" xfId="14" applyFont="1" applyAlignment="1">
      <alignment vertical="center"/>
    </xf>
    <xf numFmtId="169" fontId="2" fillId="0" borderId="0" xfId="23" applyNumberFormat="1" applyFont="1" applyAlignment="1">
      <alignment horizontal="right" vertical="center"/>
    </xf>
    <xf numFmtId="168" fontId="3" fillId="2" borderId="0" xfId="23" applyNumberFormat="1" applyFont="1" applyFill="1" applyBorder="1" applyAlignment="1">
      <alignment vertical="center"/>
    </xf>
    <xf numFmtId="165" fontId="9" fillId="0" borderId="0" xfId="23" quotePrefix="1" applyFont="1" applyAlignment="1">
      <alignment horizontal="left" vertical="center"/>
    </xf>
    <xf numFmtId="165" fontId="2" fillId="0" borderId="0" xfId="14" applyFont="1" applyAlignment="1">
      <alignment horizontal="right" vertical="center"/>
    </xf>
    <xf numFmtId="165" fontId="6" fillId="0" borderId="0" xfId="17" applyFont="1" applyAlignment="1" applyProtection="1">
      <alignment horizontal="left" vertical="center"/>
    </xf>
    <xf numFmtId="165" fontId="3" fillId="0" borderId="0" xfId="23" quotePrefix="1" applyFont="1" applyBorder="1" applyAlignment="1" applyProtection="1">
      <alignment horizontal="left" vertical="center"/>
    </xf>
    <xf numFmtId="165" fontId="6" fillId="0" borderId="0" xfId="17" quotePrefix="1" applyFont="1" applyAlignment="1" applyProtection="1">
      <alignment horizontal="left" vertical="center"/>
    </xf>
    <xf numFmtId="165" fontId="6" fillId="0" borderId="0" xfId="23" applyFont="1" applyAlignment="1">
      <alignment vertical="center"/>
    </xf>
    <xf numFmtId="165" fontId="3" fillId="0" borderId="0" xfId="23" applyFont="1" applyAlignment="1" applyProtection="1">
      <alignment horizontal="left" vertical="center"/>
    </xf>
    <xf numFmtId="168" fontId="2" fillId="0" borderId="0" xfId="20" quotePrefix="1" applyNumberFormat="1" applyFont="1" applyAlignment="1">
      <alignment horizontal="left" vertical="center"/>
    </xf>
    <xf numFmtId="3" fontId="2" fillId="3" borderId="0" xfId="22" applyNumberFormat="1" applyFont="1" applyFill="1" applyBorder="1" applyAlignment="1" applyProtection="1">
      <alignment horizontal="right" vertical="center"/>
    </xf>
    <xf numFmtId="170" fontId="2" fillId="0" borderId="0" xfId="23" applyNumberFormat="1" applyFont="1" applyAlignment="1">
      <alignment horizontal="right" vertical="center"/>
    </xf>
    <xf numFmtId="165" fontId="16" fillId="0" borderId="0" xfId="23" applyFont="1" applyAlignment="1">
      <alignment horizontal="center" vertical="center"/>
    </xf>
    <xf numFmtId="165" fontId="19" fillId="0" borderId="0" xfId="23" quotePrefix="1" applyFont="1" applyAlignment="1">
      <alignment horizontal="right" vertical="center" readingOrder="2"/>
    </xf>
    <xf numFmtId="165" fontId="10" fillId="0" borderId="0" xfId="23" applyFont="1" applyAlignment="1">
      <alignment horizontal="right" vertical="center" readingOrder="2"/>
    </xf>
    <xf numFmtId="165" fontId="16" fillId="0" borderId="0" xfId="14" applyFont="1" applyAlignment="1">
      <alignment horizontal="center" vertical="center"/>
    </xf>
  </cellXfs>
  <cellStyles count="30">
    <cellStyle name="Euro" xfId="1"/>
    <cellStyle name="Milliers 2" xfId="2"/>
    <cellStyle name="MS_Arabic" xfId="3"/>
    <cellStyle name="Normal" xfId="0" builtinId="0"/>
    <cellStyle name="Normal 2" xfId="4"/>
    <cellStyle name="Normal 2 2" xfId="5"/>
    <cellStyle name="Normal 3" xfId="6"/>
    <cellStyle name="Normal 4" xfId="7"/>
    <cellStyle name="Normal 5" xfId="8"/>
    <cellStyle name="Normal 6" xfId="9"/>
    <cellStyle name="Normal 6 2" xfId="10"/>
    <cellStyle name="Normal 7" xfId="11"/>
    <cellStyle name="Normal 9" xfId="12"/>
    <cellStyle name="Normal_11" xfId="13"/>
    <cellStyle name="Normal_11 (2)" xfId="14"/>
    <cellStyle name="Normal_E18 2 2" xfId="15"/>
    <cellStyle name="Normal_E18_sante1" xfId="16"/>
    <cellStyle name="Normal_E27_sante1" xfId="17"/>
    <cellStyle name="Normal_E37_sante1" xfId="18"/>
    <cellStyle name="Normal_Feuil1" xfId="19"/>
    <cellStyle name="Normal_parmssb e" xfId="20"/>
    <cellStyle name="عادي_agros99" xfId="21"/>
    <cellStyle name="عادي_HOP2005" xfId="22"/>
    <cellStyle name="عادي_sante1" xfId="23"/>
    <cellStyle name="عادي_sante1b" xfId="24"/>
    <cellStyle name="عادي_SANTE3" xfId="25"/>
    <cellStyle name="عملة [0]_Book1" xfId="26"/>
    <cellStyle name="عملة_Book1" xfId="27"/>
    <cellStyle name="فاصلة [0]_Book1" xfId="28"/>
    <cellStyle name="فاصلة_Book1" xf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0.54\dsg_pub\Documents%20and%20Settings\lbayoumi\Local%20Settings\Temporary%20Internet%20Files\Content.Outlook\OSKEIZII\fich%20santeac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1(2)"/>
      <sheetName val="2"/>
      <sheetName val="2(1"/>
      <sheetName val="3"/>
      <sheetName val="3 (2)"/>
    </sheetNames>
    <sheetDataSet>
      <sheetData sheetId="0" refreshError="1"/>
      <sheetData sheetId="1" refreshError="1"/>
      <sheetData sheetId="2">
        <row r="10">
          <cell r="C10">
            <v>1</v>
          </cell>
        </row>
      </sheetData>
      <sheetData sheetId="3" refreshError="1"/>
      <sheetData sheetId="4">
        <row r="10">
          <cell r="C10" t="str">
            <v>-</v>
          </cell>
          <cell r="D10">
            <v>53</v>
          </cell>
        </row>
        <row r="13">
          <cell r="C13">
            <v>144</v>
          </cell>
          <cell r="D13">
            <v>281</v>
          </cell>
        </row>
        <row r="17">
          <cell r="C17" t="str">
            <v>-</v>
          </cell>
          <cell r="D17">
            <v>397</v>
          </cell>
        </row>
        <row r="23">
          <cell r="C23">
            <v>194</v>
          </cell>
          <cell r="D23">
            <v>2047</v>
          </cell>
        </row>
        <row r="33">
          <cell r="C33" t="str">
            <v>-</v>
          </cell>
          <cell r="D33">
            <v>854</v>
          </cell>
        </row>
        <row r="37">
          <cell r="C37">
            <v>630</v>
          </cell>
          <cell r="D37">
            <v>929</v>
          </cell>
        </row>
        <row r="42">
          <cell r="C42">
            <v>477</v>
          </cell>
          <cell r="D42">
            <v>1884</v>
          </cell>
        </row>
        <row r="49">
          <cell r="C49">
            <v>135</v>
          </cell>
          <cell r="D49">
            <v>1457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6"/>
  <dimension ref="A1:I539"/>
  <sheetViews>
    <sheetView showGridLines="0" workbookViewId="0">
      <selection sqref="A1:IV65536"/>
    </sheetView>
  </sheetViews>
  <sheetFormatPr baseColWidth="10" defaultColWidth="11" defaultRowHeight="12.75"/>
  <cols>
    <col min="1" max="1" width="30.7109375" style="4" customWidth="1"/>
    <col min="2" max="2" width="10.5703125" style="1" customWidth="1"/>
    <col min="3" max="3" width="16.85546875" style="1" customWidth="1"/>
    <col min="4" max="4" width="15.28515625" style="1" customWidth="1"/>
    <col min="5" max="5" width="30.7109375" style="4" customWidth="1"/>
    <col min="6" max="6" width="5.7109375" style="4" customWidth="1"/>
    <col min="7" max="17" width="11" style="4" customWidth="1"/>
    <col min="18" max="18" width="36.140625" style="4" customWidth="1"/>
    <col min="19" max="28" width="8.7109375" style="4" customWidth="1"/>
    <col min="29" max="240" width="11" style="4" customWidth="1"/>
    <col min="241" max="16384" width="11" style="4"/>
  </cols>
  <sheetData>
    <row r="1" spans="1:9" ht="24.75" customHeight="1">
      <c r="A1" s="27" t="s">
        <v>0</v>
      </c>
      <c r="C1" s="4"/>
      <c r="D1" s="4"/>
      <c r="E1" s="30" t="s">
        <v>130</v>
      </c>
    </row>
    <row r="2" spans="1:9" ht="18.95" customHeight="1">
      <c r="C2" s="4" t="s">
        <v>1</v>
      </c>
      <c r="D2" s="4"/>
    </row>
    <row r="3" spans="1:9" s="31" customFormat="1" ht="18.95" customHeight="1">
      <c r="A3" s="28" t="s">
        <v>221</v>
      </c>
      <c r="B3" s="29"/>
      <c r="D3" s="86" t="s">
        <v>209</v>
      </c>
      <c r="E3" s="86"/>
      <c r="G3" s="29"/>
      <c r="H3" s="29"/>
      <c r="I3" s="40"/>
    </row>
    <row r="4" spans="1:9" ht="18.95" customHeight="1">
      <c r="A4" s="28" t="s">
        <v>195</v>
      </c>
      <c r="B4" s="32"/>
      <c r="C4" s="31"/>
      <c r="D4" s="87" t="s">
        <v>196</v>
      </c>
      <c r="E4" s="87"/>
    </row>
    <row r="5" spans="1:9" ht="18.95" customHeight="1">
      <c r="A5" s="28"/>
      <c r="B5" s="32"/>
      <c r="C5" s="32"/>
      <c r="D5" s="32"/>
    </row>
    <row r="6" spans="1:9" ht="16.5" customHeight="1">
      <c r="A6" s="49" t="s">
        <v>219</v>
      </c>
      <c r="B6" s="2" t="s">
        <v>197</v>
      </c>
      <c r="C6" s="41" t="s">
        <v>131</v>
      </c>
      <c r="D6" s="41" t="s">
        <v>132</v>
      </c>
      <c r="E6" s="33" t="s">
        <v>220</v>
      </c>
    </row>
    <row r="7" spans="1:9" ht="13.5" customHeight="1">
      <c r="A7" s="50" t="s">
        <v>2</v>
      </c>
      <c r="B7" s="42" t="s">
        <v>198</v>
      </c>
      <c r="C7" s="53" t="s">
        <v>133</v>
      </c>
      <c r="D7" s="53" t="s">
        <v>134</v>
      </c>
      <c r="E7" s="1" t="s">
        <v>3</v>
      </c>
    </row>
    <row r="8" spans="1:9" ht="13.5" customHeight="1">
      <c r="A8" s="23"/>
      <c r="B8" s="62"/>
      <c r="C8" s="2"/>
      <c r="D8" s="2"/>
    </row>
    <row r="9" spans="1:9" ht="8.1" customHeight="1"/>
    <row r="10" spans="1:9" ht="14.1" customHeight="1">
      <c r="A10" s="24" t="s">
        <v>4</v>
      </c>
      <c r="B10" s="13">
        <f>C10+D10</f>
        <v>53</v>
      </c>
      <c r="C10" s="13" t="s">
        <v>5</v>
      </c>
      <c r="D10" s="13">
        <f>SUM(D11:D12)</f>
        <v>53</v>
      </c>
      <c r="E10" s="3" t="s">
        <v>6</v>
      </c>
      <c r="F10" s="63"/>
      <c r="G10" s="64"/>
      <c r="H10" s="64"/>
      <c r="I10" s="63"/>
    </row>
    <row r="11" spans="1:9" ht="14.1" customHeight="1">
      <c r="A11" s="47" t="s">
        <v>135</v>
      </c>
      <c r="B11" s="14" t="s">
        <v>5</v>
      </c>
      <c r="C11" s="14" t="s">
        <v>5</v>
      </c>
      <c r="D11" s="14" t="s">
        <v>5</v>
      </c>
      <c r="E11" s="5" t="s">
        <v>7</v>
      </c>
      <c r="F11" s="63"/>
      <c r="G11" s="64"/>
      <c r="H11" s="64"/>
      <c r="I11" s="63"/>
    </row>
    <row r="12" spans="1:9" ht="14.1" customHeight="1">
      <c r="A12" s="47" t="s">
        <v>8</v>
      </c>
      <c r="B12" s="14">
        <f t="shared" ref="B12:B56" si="0">C12+D12</f>
        <v>53</v>
      </c>
      <c r="C12" s="14" t="s">
        <v>5</v>
      </c>
      <c r="D12" s="14">
        <v>53</v>
      </c>
      <c r="E12" s="5" t="s">
        <v>9</v>
      </c>
      <c r="F12" s="63"/>
      <c r="G12" s="64"/>
      <c r="H12" s="64"/>
      <c r="I12" s="63"/>
    </row>
    <row r="13" spans="1:9" ht="14.1" customHeight="1">
      <c r="A13" s="24" t="s">
        <v>10</v>
      </c>
      <c r="B13" s="13">
        <f t="shared" si="0"/>
        <v>425</v>
      </c>
      <c r="C13" s="13">
        <f>SUM(C14:C16)</f>
        <v>144</v>
      </c>
      <c r="D13" s="13">
        <f>SUM(D14:D16)</f>
        <v>281</v>
      </c>
      <c r="E13" s="3" t="s">
        <v>11</v>
      </c>
      <c r="F13" s="63"/>
      <c r="G13" s="64"/>
      <c r="H13" s="64"/>
      <c r="I13" s="63"/>
    </row>
    <row r="14" spans="1:9" ht="14.1" customHeight="1">
      <c r="A14" s="67" t="s">
        <v>12</v>
      </c>
      <c r="B14" s="14">
        <f t="shared" si="0"/>
        <v>36</v>
      </c>
      <c r="C14" s="14" t="s">
        <v>5</v>
      </c>
      <c r="D14" s="14">
        <v>36</v>
      </c>
      <c r="E14" s="5" t="s">
        <v>13</v>
      </c>
      <c r="F14" s="63"/>
      <c r="G14" s="64"/>
      <c r="H14" s="64"/>
      <c r="I14" s="63"/>
    </row>
    <row r="15" spans="1:9" ht="14.1" customHeight="1">
      <c r="A15" s="67" t="s">
        <v>14</v>
      </c>
      <c r="B15" s="14">
        <f t="shared" si="0"/>
        <v>389</v>
      </c>
      <c r="C15" s="14">
        <v>144</v>
      </c>
      <c r="D15" s="14">
        <v>245</v>
      </c>
      <c r="E15" s="5" t="s">
        <v>15</v>
      </c>
      <c r="F15" s="63"/>
      <c r="G15" s="64"/>
      <c r="H15" s="64"/>
      <c r="I15" s="63"/>
    </row>
    <row r="16" spans="1:9" ht="14.1" customHeight="1">
      <c r="A16" s="11" t="s">
        <v>16</v>
      </c>
      <c r="B16" s="14" t="s">
        <v>5</v>
      </c>
      <c r="C16" s="14" t="s">
        <v>5</v>
      </c>
      <c r="D16" s="14" t="s">
        <v>5</v>
      </c>
      <c r="E16" s="18" t="s">
        <v>17</v>
      </c>
      <c r="F16" s="63"/>
      <c r="G16" s="64"/>
      <c r="H16" s="64"/>
      <c r="I16" s="63"/>
    </row>
    <row r="17" spans="1:9" ht="14.1" customHeight="1">
      <c r="A17" s="25" t="s">
        <v>18</v>
      </c>
      <c r="B17" s="13">
        <f t="shared" si="0"/>
        <v>397</v>
      </c>
      <c r="C17" s="13" t="s">
        <v>5</v>
      </c>
      <c r="D17" s="13">
        <f>SUM(D18:D22)</f>
        <v>397</v>
      </c>
      <c r="E17" s="3" t="s">
        <v>19</v>
      </c>
      <c r="F17" s="63"/>
      <c r="G17" s="64"/>
      <c r="H17" s="64"/>
      <c r="I17" s="63"/>
    </row>
    <row r="18" spans="1:9" ht="14.1" customHeight="1">
      <c r="A18" s="34" t="s">
        <v>20</v>
      </c>
      <c r="B18" s="14">
        <f t="shared" si="0"/>
        <v>45</v>
      </c>
      <c r="C18" s="14" t="s">
        <v>5</v>
      </c>
      <c r="D18" s="14">
        <v>45</v>
      </c>
      <c r="E18" s="5" t="s">
        <v>21</v>
      </c>
      <c r="F18" s="63"/>
      <c r="G18" s="64"/>
      <c r="H18" s="64"/>
      <c r="I18" s="63"/>
    </row>
    <row r="19" spans="1:9" ht="14.1" customHeight="1">
      <c r="A19" s="34" t="s">
        <v>22</v>
      </c>
      <c r="B19" s="14">
        <f t="shared" si="0"/>
        <v>67</v>
      </c>
      <c r="C19" s="14" t="s">
        <v>5</v>
      </c>
      <c r="D19" s="14">
        <v>67</v>
      </c>
      <c r="E19" s="5" t="s">
        <v>23</v>
      </c>
      <c r="F19" s="63"/>
      <c r="G19" s="64"/>
      <c r="H19" s="64"/>
      <c r="I19" s="63"/>
    </row>
    <row r="20" spans="1:9" ht="14.1" customHeight="1">
      <c r="A20" s="67" t="s">
        <v>24</v>
      </c>
      <c r="B20" s="14">
        <f t="shared" si="0"/>
        <v>120</v>
      </c>
      <c r="C20" s="14" t="s">
        <v>5</v>
      </c>
      <c r="D20" s="14">
        <v>120</v>
      </c>
      <c r="E20" s="5" t="s">
        <v>25</v>
      </c>
      <c r="F20" s="63"/>
      <c r="G20" s="64"/>
      <c r="H20" s="64"/>
      <c r="I20" s="63"/>
    </row>
    <row r="21" spans="1:9" ht="14.1" customHeight="1">
      <c r="A21" s="34" t="s">
        <v>26</v>
      </c>
      <c r="B21" s="14">
        <f t="shared" si="0"/>
        <v>120</v>
      </c>
      <c r="C21" s="14" t="s">
        <v>5</v>
      </c>
      <c r="D21" s="14">
        <v>120</v>
      </c>
      <c r="E21" s="5" t="s">
        <v>27</v>
      </c>
      <c r="F21" s="63"/>
      <c r="G21" s="64"/>
      <c r="H21" s="64"/>
      <c r="I21" s="63"/>
    </row>
    <row r="22" spans="1:9" ht="14.1" customHeight="1">
      <c r="A22" s="67" t="s">
        <v>28</v>
      </c>
      <c r="B22" s="14">
        <f t="shared" si="0"/>
        <v>45</v>
      </c>
      <c r="C22" s="14" t="s">
        <v>5</v>
      </c>
      <c r="D22" s="14">
        <v>45</v>
      </c>
      <c r="E22" s="5" t="s">
        <v>29</v>
      </c>
      <c r="F22" s="63"/>
      <c r="G22" s="64"/>
      <c r="H22" s="64"/>
      <c r="I22" s="63"/>
    </row>
    <row r="23" spans="1:9" ht="14.1" customHeight="1">
      <c r="A23" s="25" t="s">
        <v>30</v>
      </c>
      <c r="B23" s="13">
        <f t="shared" si="0"/>
        <v>2241</v>
      </c>
      <c r="C23" s="13">
        <f>SUM(C24:C32)</f>
        <v>194</v>
      </c>
      <c r="D23" s="13">
        <f>SUM(D24:D32)</f>
        <v>2047</v>
      </c>
      <c r="E23" s="3" t="s">
        <v>31</v>
      </c>
      <c r="F23" s="63"/>
      <c r="G23" s="64"/>
      <c r="H23" s="64"/>
      <c r="I23" s="63"/>
    </row>
    <row r="24" spans="1:9" ht="14.1" customHeight="1">
      <c r="A24" s="34" t="s">
        <v>136</v>
      </c>
      <c r="B24" s="14">
        <f t="shared" si="0"/>
        <v>610</v>
      </c>
      <c r="C24" s="14">
        <v>40</v>
      </c>
      <c r="D24" s="14">
        <v>570</v>
      </c>
      <c r="E24" s="5" t="s">
        <v>32</v>
      </c>
      <c r="F24" s="63"/>
      <c r="G24" s="64"/>
      <c r="H24" s="64"/>
      <c r="I24" s="63"/>
    </row>
    <row r="25" spans="1:9" ht="14.1" customHeight="1">
      <c r="A25" s="34" t="s">
        <v>137</v>
      </c>
      <c r="B25" s="14">
        <f t="shared" si="0"/>
        <v>45</v>
      </c>
      <c r="C25" s="14" t="s">
        <v>5</v>
      </c>
      <c r="D25" s="14">
        <v>45</v>
      </c>
      <c r="E25" s="5" t="s">
        <v>33</v>
      </c>
      <c r="F25" s="63"/>
      <c r="G25" s="64"/>
      <c r="H25" s="64"/>
      <c r="I25" s="63"/>
    </row>
    <row r="26" spans="1:9" ht="14.1" customHeight="1">
      <c r="A26" s="34" t="s">
        <v>138</v>
      </c>
      <c r="B26" s="14">
        <f t="shared" si="0"/>
        <v>310</v>
      </c>
      <c r="C26" s="14" t="s">
        <v>5</v>
      </c>
      <c r="D26" s="14">
        <v>310</v>
      </c>
      <c r="E26" s="5" t="s">
        <v>34</v>
      </c>
      <c r="F26" s="63"/>
      <c r="G26" s="64"/>
      <c r="H26" s="64"/>
      <c r="I26" s="63"/>
    </row>
    <row r="27" spans="1:9" ht="14.1" customHeight="1">
      <c r="A27" s="67" t="s">
        <v>139</v>
      </c>
      <c r="B27" s="14">
        <f t="shared" si="0"/>
        <v>401</v>
      </c>
      <c r="C27" s="14">
        <v>82</v>
      </c>
      <c r="D27" s="14">
        <v>319</v>
      </c>
      <c r="E27" s="5" t="s">
        <v>35</v>
      </c>
      <c r="F27" s="63"/>
      <c r="G27" s="64"/>
      <c r="H27" s="64"/>
      <c r="I27" s="63"/>
    </row>
    <row r="28" spans="1:9" ht="14.1" customHeight="1">
      <c r="A28" s="11" t="s">
        <v>140</v>
      </c>
      <c r="B28" s="14">
        <f t="shared" si="0"/>
        <v>100</v>
      </c>
      <c r="C28" s="14" t="s">
        <v>5</v>
      </c>
      <c r="D28" s="14">
        <v>100</v>
      </c>
      <c r="E28" s="18" t="s">
        <v>199</v>
      </c>
      <c r="F28" s="63"/>
      <c r="G28" s="64"/>
      <c r="H28" s="64"/>
      <c r="I28" s="63"/>
    </row>
    <row r="29" spans="1:9" ht="14.1" customHeight="1">
      <c r="A29" s="67" t="s">
        <v>141</v>
      </c>
      <c r="B29" s="14">
        <f t="shared" si="0"/>
        <v>330</v>
      </c>
      <c r="C29" s="14" t="s">
        <v>5</v>
      </c>
      <c r="D29" s="14">
        <v>330</v>
      </c>
      <c r="E29" s="5" t="s">
        <v>36</v>
      </c>
      <c r="F29" s="63"/>
      <c r="G29" s="64"/>
      <c r="H29" s="64"/>
      <c r="I29" s="63"/>
    </row>
    <row r="30" spans="1:9" ht="14.1" customHeight="1">
      <c r="A30" s="11" t="s">
        <v>142</v>
      </c>
      <c r="B30" s="14">
        <f t="shared" si="0"/>
        <v>47</v>
      </c>
      <c r="C30" s="14" t="s">
        <v>5</v>
      </c>
      <c r="D30" s="14">
        <v>47</v>
      </c>
      <c r="E30" s="18" t="s">
        <v>200</v>
      </c>
      <c r="F30" s="63"/>
      <c r="G30" s="64"/>
      <c r="H30" s="64"/>
      <c r="I30" s="63"/>
    </row>
    <row r="31" spans="1:9" ht="14.1" customHeight="1">
      <c r="A31" s="67" t="s">
        <v>143</v>
      </c>
      <c r="B31" s="14">
        <f t="shared" si="0"/>
        <v>302</v>
      </c>
      <c r="C31" s="14">
        <v>72</v>
      </c>
      <c r="D31" s="14">
        <v>230</v>
      </c>
      <c r="E31" s="5" t="s">
        <v>37</v>
      </c>
      <c r="F31" s="63"/>
      <c r="G31" s="64"/>
      <c r="H31" s="64"/>
      <c r="I31" s="63"/>
    </row>
    <row r="32" spans="1:9" ht="14.1" customHeight="1">
      <c r="A32" s="47" t="s">
        <v>144</v>
      </c>
      <c r="B32" s="14">
        <f t="shared" si="0"/>
        <v>96</v>
      </c>
      <c r="C32" s="14" t="s">
        <v>5</v>
      </c>
      <c r="D32" s="14">
        <v>96</v>
      </c>
      <c r="E32" s="5" t="s">
        <v>38</v>
      </c>
      <c r="F32" s="63"/>
      <c r="G32" s="64"/>
      <c r="H32" s="64"/>
      <c r="I32" s="63"/>
    </row>
    <row r="33" spans="1:9" ht="14.1" customHeight="1">
      <c r="A33" s="24" t="s">
        <v>39</v>
      </c>
      <c r="B33" s="13">
        <f t="shared" si="0"/>
        <v>854</v>
      </c>
      <c r="C33" s="13" t="s">
        <v>5</v>
      </c>
      <c r="D33" s="13">
        <f>SUM(D34:D36)</f>
        <v>854</v>
      </c>
      <c r="E33" s="3" t="s">
        <v>40</v>
      </c>
      <c r="F33" s="63"/>
      <c r="G33" s="64"/>
      <c r="H33" s="64"/>
      <c r="I33" s="63"/>
    </row>
    <row r="34" spans="1:9" ht="14.1" customHeight="1">
      <c r="A34" s="67" t="s">
        <v>145</v>
      </c>
      <c r="B34" s="14">
        <f t="shared" si="0"/>
        <v>594</v>
      </c>
      <c r="C34" s="14" t="s">
        <v>5</v>
      </c>
      <c r="D34" s="14">
        <v>594</v>
      </c>
      <c r="E34" s="5" t="s">
        <v>41</v>
      </c>
      <c r="F34" s="63"/>
      <c r="G34" s="64"/>
      <c r="H34" s="64"/>
      <c r="I34" s="63"/>
    </row>
    <row r="35" spans="1:9" ht="14.1" customHeight="1">
      <c r="A35" s="34" t="s">
        <v>146</v>
      </c>
      <c r="B35" s="14">
        <f t="shared" si="0"/>
        <v>210</v>
      </c>
      <c r="C35" s="14" t="s">
        <v>5</v>
      </c>
      <c r="D35" s="14">
        <v>210</v>
      </c>
      <c r="E35" s="5" t="s">
        <v>42</v>
      </c>
      <c r="F35" s="63"/>
      <c r="G35" s="64"/>
      <c r="H35" s="64"/>
      <c r="I35" s="63"/>
    </row>
    <row r="36" spans="1:9" ht="14.1" customHeight="1">
      <c r="A36" s="11" t="s">
        <v>147</v>
      </c>
      <c r="B36" s="14">
        <f t="shared" si="0"/>
        <v>50</v>
      </c>
      <c r="C36" s="14" t="s">
        <v>5</v>
      </c>
      <c r="D36" s="14">
        <v>50</v>
      </c>
      <c r="E36" s="18" t="s">
        <v>201</v>
      </c>
      <c r="F36" s="63"/>
      <c r="G36" s="64"/>
      <c r="H36" s="64"/>
      <c r="I36" s="63"/>
    </row>
    <row r="37" spans="1:9" ht="14.1" customHeight="1">
      <c r="A37" s="25" t="s">
        <v>43</v>
      </c>
      <c r="B37" s="13">
        <f t="shared" si="0"/>
        <v>1559</v>
      </c>
      <c r="C37" s="13">
        <f>SUM(C38:C41)</f>
        <v>630</v>
      </c>
      <c r="D37" s="13">
        <f>SUM(D38:D41)</f>
        <v>929</v>
      </c>
      <c r="E37" s="3" t="s">
        <v>44</v>
      </c>
      <c r="F37" s="63"/>
      <c r="G37" s="64"/>
      <c r="H37" s="64"/>
      <c r="I37" s="63"/>
    </row>
    <row r="38" spans="1:9" ht="14.1" customHeight="1">
      <c r="A38" s="67" t="s">
        <v>148</v>
      </c>
      <c r="B38" s="14">
        <f t="shared" si="0"/>
        <v>45</v>
      </c>
      <c r="C38" s="14" t="s">
        <v>5</v>
      </c>
      <c r="D38" s="14">
        <v>45</v>
      </c>
      <c r="E38" s="5" t="s">
        <v>45</v>
      </c>
      <c r="F38" s="63"/>
      <c r="G38" s="64"/>
      <c r="H38" s="64"/>
      <c r="I38" s="63"/>
    </row>
    <row r="39" spans="1:9" ht="14.1" customHeight="1">
      <c r="A39" s="11" t="s">
        <v>149</v>
      </c>
      <c r="B39" s="14">
        <f t="shared" si="0"/>
        <v>675</v>
      </c>
      <c r="C39" s="14">
        <v>630</v>
      </c>
      <c r="D39" s="14">
        <v>45</v>
      </c>
      <c r="E39" s="18" t="s">
        <v>202</v>
      </c>
      <c r="F39" s="63"/>
      <c r="G39" s="64"/>
      <c r="H39" s="64"/>
      <c r="I39" s="63"/>
    </row>
    <row r="40" spans="1:9" ht="14.1" customHeight="1">
      <c r="A40" s="67" t="s">
        <v>150</v>
      </c>
      <c r="B40" s="14">
        <f t="shared" si="0"/>
        <v>395</v>
      </c>
      <c r="C40" s="14" t="s">
        <v>5</v>
      </c>
      <c r="D40" s="14">
        <v>395</v>
      </c>
      <c r="E40" s="5" t="s">
        <v>46</v>
      </c>
      <c r="F40" s="63"/>
      <c r="G40" s="64"/>
      <c r="H40" s="64"/>
      <c r="I40" s="63"/>
    </row>
    <row r="41" spans="1:9" ht="14.1" customHeight="1">
      <c r="A41" s="67" t="s">
        <v>151</v>
      </c>
      <c r="B41" s="14">
        <f t="shared" si="0"/>
        <v>444</v>
      </c>
      <c r="C41" s="14" t="s">
        <v>5</v>
      </c>
      <c r="D41" s="14">
        <v>444</v>
      </c>
      <c r="E41" s="5" t="s">
        <v>47</v>
      </c>
      <c r="F41" s="63"/>
      <c r="G41" s="64"/>
      <c r="H41" s="64"/>
      <c r="I41" s="63"/>
    </row>
    <row r="42" spans="1:9" ht="14.1" customHeight="1">
      <c r="A42" s="25" t="s">
        <v>48</v>
      </c>
      <c r="B42" s="13">
        <f t="shared" si="0"/>
        <v>2361</v>
      </c>
      <c r="C42" s="13">
        <f>SUM(C43:C48)</f>
        <v>477</v>
      </c>
      <c r="D42" s="13">
        <f>SUM(D43:D48)</f>
        <v>1884</v>
      </c>
      <c r="E42" s="3" t="s">
        <v>49</v>
      </c>
      <c r="F42" s="63"/>
      <c r="G42" s="64"/>
      <c r="H42" s="64"/>
      <c r="I42" s="63"/>
    </row>
    <row r="43" spans="1:9" ht="14.1" customHeight="1">
      <c r="A43" s="67" t="s">
        <v>152</v>
      </c>
      <c r="B43" s="14">
        <f t="shared" si="0"/>
        <v>50</v>
      </c>
      <c r="C43" s="14" t="s">
        <v>5</v>
      </c>
      <c r="D43" s="14">
        <v>50</v>
      </c>
      <c r="E43" s="5" t="s">
        <v>50</v>
      </c>
      <c r="F43" s="63"/>
      <c r="G43" s="64"/>
      <c r="H43" s="64"/>
      <c r="I43" s="63"/>
    </row>
    <row r="44" spans="1:9" ht="14.1" customHeight="1">
      <c r="A44" s="67" t="s">
        <v>153</v>
      </c>
      <c r="B44" s="14">
        <f t="shared" si="0"/>
        <v>50</v>
      </c>
      <c r="C44" s="14" t="s">
        <v>5</v>
      </c>
      <c r="D44" s="14">
        <v>50</v>
      </c>
      <c r="E44" s="5" t="s">
        <v>51</v>
      </c>
      <c r="F44" s="63"/>
      <c r="G44" s="64"/>
      <c r="H44" s="64"/>
      <c r="I44" s="63"/>
    </row>
    <row r="45" spans="1:9" ht="14.1" customHeight="1">
      <c r="A45" s="67" t="s">
        <v>154</v>
      </c>
      <c r="B45" s="14">
        <f t="shared" si="0"/>
        <v>462</v>
      </c>
      <c r="C45" s="14" t="s">
        <v>5</v>
      </c>
      <c r="D45" s="14">
        <v>462</v>
      </c>
      <c r="E45" s="5" t="s">
        <v>52</v>
      </c>
      <c r="F45" s="63"/>
      <c r="G45" s="64"/>
      <c r="H45" s="64"/>
      <c r="I45" s="63"/>
    </row>
    <row r="46" spans="1:9" ht="14.1" customHeight="1">
      <c r="A46" s="67" t="s">
        <v>155</v>
      </c>
      <c r="B46" s="14">
        <f t="shared" si="0"/>
        <v>368</v>
      </c>
      <c r="C46" s="14" t="s">
        <v>5</v>
      </c>
      <c r="D46" s="14">
        <v>368</v>
      </c>
      <c r="E46" s="5" t="s">
        <v>53</v>
      </c>
      <c r="F46" s="63"/>
      <c r="G46" s="64"/>
      <c r="H46" s="64"/>
      <c r="I46" s="63"/>
    </row>
    <row r="47" spans="1:9" ht="14.1" customHeight="1">
      <c r="A47" s="34" t="s">
        <v>156</v>
      </c>
      <c r="B47" s="14">
        <f t="shared" si="0"/>
        <v>1386</v>
      </c>
      <c r="C47" s="14">
        <v>477</v>
      </c>
      <c r="D47" s="14">
        <v>909</v>
      </c>
      <c r="E47" s="5" t="s">
        <v>54</v>
      </c>
      <c r="F47" s="63"/>
      <c r="G47" s="64"/>
      <c r="H47" s="64"/>
      <c r="I47" s="63"/>
    </row>
    <row r="48" spans="1:9" ht="14.1" customHeight="1">
      <c r="A48" s="11" t="s">
        <v>157</v>
      </c>
      <c r="B48" s="14">
        <f t="shared" si="0"/>
        <v>45</v>
      </c>
      <c r="C48" s="14" t="s">
        <v>5</v>
      </c>
      <c r="D48" s="14">
        <v>45</v>
      </c>
      <c r="E48" s="18" t="s">
        <v>203</v>
      </c>
      <c r="F48" s="63"/>
      <c r="G48" s="64"/>
      <c r="H48" s="64"/>
      <c r="I48" s="63"/>
    </row>
    <row r="49" spans="1:9" ht="14.1" customHeight="1">
      <c r="A49" s="25" t="s">
        <v>55</v>
      </c>
      <c r="B49" s="13">
        <f t="shared" si="0"/>
        <v>1592</v>
      </c>
      <c r="C49" s="13">
        <f>SUM(C50:C56)</f>
        <v>135</v>
      </c>
      <c r="D49" s="13">
        <f>SUM(D50:D56)</f>
        <v>1457</v>
      </c>
      <c r="E49" s="7" t="s">
        <v>56</v>
      </c>
      <c r="F49" s="63"/>
      <c r="G49" s="64"/>
      <c r="H49" s="64"/>
      <c r="I49" s="63"/>
    </row>
    <row r="50" spans="1:9" ht="14.1" customHeight="1">
      <c r="A50" s="34" t="s">
        <v>158</v>
      </c>
      <c r="B50" s="14">
        <f t="shared" si="0"/>
        <v>147</v>
      </c>
      <c r="C50" s="14" t="s">
        <v>5</v>
      </c>
      <c r="D50" s="14">
        <v>147</v>
      </c>
      <c r="E50" s="5" t="s">
        <v>57</v>
      </c>
      <c r="F50" s="63"/>
      <c r="G50" s="64"/>
      <c r="H50" s="64"/>
      <c r="I50" s="63"/>
    </row>
    <row r="51" spans="1:9" ht="14.1" customHeight="1">
      <c r="A51" s="12" t="s">
        <v>159</v>
      </c>
      <c r="B51" s="14" t="s">
        <v>5</v>
      </c>
      <c r="C51" s="14" t="s">
        <v>5</v>
      </c>
      <c r="D51" s="14" t="s">
        <v>5</v>
      </c>
      <c r="E51" s="18" t="s">
        <v>204</v>
      </c>
      <c r="F51" s="63"/>
      <c r="G51" s="64"/>
      <c r="H51" s="64"/>
      <c r="I51" s="63"/>
    </row>
    <row r="52" spans="1:9" ht="14.1" customHeight="1">
      <c r="A52" s="67" t="s">
        <v>160</v>
      </c>
      <c r="B52" s="14">
        <f t="shared" si="0"/>
        <v>120</v>
      </c>
      <c r="C52" s="14" t="s">
        <v>5</v>
      </c>
      <c r="D52" s="14">
        <v>120</v>
      </c>
      <c r="E52" s="5" t="s">
        <v>58</v>
      </c>
      <c r="F52" s="63"/>
      <c r="G52" s="64"/>
      <c r="H52" s="64"/>
      <c r="I52" s="63"/>
    </row>
    <row r="53" spans="1:9" ht="14.1" customHeight="1">
      <c r="A53" s="49" t="s">
        <v>161</v>
      </c>
      <c r="B53" s="14">
        <f t="shared" si="0"/>
        <v>45</v>
      </c>
      <c r="C53" s="14" t="s">
        <v>5</v>
      </c>
      <c r="D53" s="14">
        <v>45</v>
      </c>
      <c r="E53" s="5" t="s">
        <v>59</v>
      </c>
      <c r="F53" s="63"/>
      <c r="G53" s="64"/>
      <c r="H53" s="64"/>
      <c r="I53" s="63"/>
    </row>
    <row r="54" spans="1:9" ht="14.1" customHeight="1">
      <c r="A54" s="67" t="s">
        <v>162</v>
      </c>
      <c r="B54" s="14">
        <f t="shared" si="0"/>
        <v>467</v>
      </c>
      <c r="C54" s="14" t="s">
        <v>5</v>
      </c>
      <c r="D54" s="14">
        <v>467</v>
      </c>
      <c r="E54" s="5" t="s">
        <v>60</v>
      </c>
      <c r="F54" s="63"/>
      <c r="G54" s="64"/>
      <c r="H54" s="64"/>
      <c r="I54" s="63"/>
    </row>
    <row r="55" spans="1:9" ht="14.1" customHeight="1">
      <c r="A55" s="34" t="s">
        <v>163</v>
      </c>
      <c r="B55" s="14">
        <f t="shared" si="0"/>
        <v>767</v>
      </c>
      <c r="C55" s="14">
        <v>135</v>
      </c>
      <c r="D55" s="14">
        <v>632</v>
      </c>
      <c r="E55" s="5" t="s">
        <v>61</v>
      </c>
      <c r="F55" s="63"/>
      <c r="G55" s="64"/>
      <c r="H55" s="64"/>
      <c r="I55" s="63"/>
    </row>
    <row r="56" spans="1:9" ht="14.1" customHeight="1">
      <c r="A56" s="82" t="s">
        <v>164</v>
      </c>
      <c r="B56" s="14">
        <f t="shared" si="0"/>
        <v>46</v>
      </c>
      <c r="C56" s="14" t="s">
        <v>5</v>
      </c>
      <c r="D56" s="14">
        <v>46</v>
      </c>
      <c r="E56" s="5" t="s">
        <v>62</v>
      </c>
      <c r="F56" s="63"/>
      <c r="G56" s="64"/>
      <c r="H56" s="64"/>
      <c r="I56" s="63"/>
    </row>
    <row r="57" spans="1:9" ht="12.75" customHeight="1">
      <c r="A57" s="82"/>
      <c r="B57" s="20"/>
      <c r="C57" s="83"/>
      <c r="D57" s="83"/>
      <c r="E57" s="55"/>
    </row>
    <row r="58" spans="1:9" ht="12.75" customHeight="1">
      <c r="B58" s="84"/>
      <c r="C58" s="84"/>
      <c r="D58" s="84"/>
    </row>
    <row r="59" spans="1:9" ht="12.75" customHeight="1">
      <c r="B59" s="84"/>
      <c r="C59" s="84"/>
      <c r="D59" s="84"/>
    </row>
    <row r="60" spans="1:9" ht="17.100000000000001" customHeight="1"/>
    <row r="61" spans="1:9" ht="17.100000000000001" customHeight="1"/>
    <row r="62" spans="1:9" ht="17.100000000000001" customHeight="1">
      <c r="A62" s="85"/>
      <c r="B62" s="85"/>
      <c r="C62" s="85"/>
      <c r="D62" s="85"/>
      <c r="E62" s="85"/>
    </row>
    <row r="63" spans="1:9" ht="17.100000000000001" customHeight="1">
      <c r="A63" s="77"/>
    </row>
    <row r="64" spans="1:9" ht="17.100000000000001" customHeight="1">
      <c r="A64" s="77"/>
    </row>
    <row r="65" spans="1:1" ht="17.100000000000001" customHeight="1">
      <c r="A65" s="77"/>
    </row>
    <row r="66" spans="1:1" ht="17.100000000000001" customHeight="1">
      <c r="A66" s="77"/>
    </row>
    <row r="67" spans="1:1" ht="17.100000000000001" customHeight="1">
      <c r="A67" s="77"/>
    </row>
    <row r="68" spans="1:1" ht="17.100000000000001" customHeight="1">
      <c r="A68" s="77"/>
    </row>
    <row r="69" spans="1:1" ht="17.100000000000001" customHeight="1">
      <c r="A69" s="77"/>
    </row>
    <row r="70" spans="1:1" ht="17.100000000000001" customHeight="1">
      <c r="A70" s="77"/>
    </row>
    <row r="71" spans="1:1" ht="17.100000000000001" customHeight="1">
      <c r="A71" s="78"/>
    </row>
    <row r="72" spans="1:1" ht="17.100000000000001" customHeight="1">
      <c r="A72" s="77"/>
    </row>
    <row r="73" spans="1:1" ht="17.100000000000001" customHeight="1">
      <c r="A73" s="79"/>
    </row>
    <row r="74" spans="1:1" ht="17.100000000000001" customHeight="1">
      <c r="A74" s="77"/>
    </row>
    <row r="75" spans="1:1" ht="17.100000000000001" customHeight="1">
      <c r="A75" s="77"/>
    </row>
    <row r="76" spans="1:1" ht="17.100000000000001" customHeight="1">
      <c r="A76" s="79"/>
    </row>
    <row r="77" spans="1:1" ht="17.100000000000001" customHeight="1">
      <c r="A77" s="77"/>
    </row>
    <row r="78" spans="1:1" ht="17.100000000000001" customHeight="1">
      <c r="A78" s="77"/>
    </row>
    <row r="79" spans="1:1" ht="17.100000000000001" customHeight="1">
      <c r="A79" s="77"/>
    </row>
    <row r="80" spans="1:1" ht="17.100000000000001" customHeight="1">
      <c r="A80" s="77"/>
    </row>
    <row r="81" spans="1:1" ht="17.100000000000001" customHeight="1">
      <c r="A81" s="80"/>
    </row>
    <row r="82" spans="1:1" ht="17.100000000000001" customHeight="1">
      <c r="A82" s="77"/>
    </row>
    <row r="83" spans="1:1" ht="17.100000000000001" customHeight="1">
      <c r="A83" s="77"/>
    </row>
    <row r="84" spans="1:1" ht="17.100000000000001" customHeight="1">
      <c r="A84" s="77"/>
    </row>
    <row r="85" spans="1:1" ht="17.100000000000001" customHeight="1">
      <c r="A85" s="77"/>
    </row>
    <row r="86" spans="1:1" ht="17.100000000000001" customHeight="1">
      <c r="A86" s="23"/>
    </row>
    <row r="87" spans="1:1" ht="17.100000000000001" customHeight="1">
      <c r="A87" s="77"/>
    </row>
    <row r="88" spans="1:1" ht="17.100000000000001" customHeight="1">
      <c r="A88" s="77"/>
    </row>
    <row r="89" spans="1:1" ht="17.100000000000001" customHeight="1">
      <c r="A89" s="77"/>
    </row>
    <row r="90" spans="1:1" ht="17.100000000000001" customHeight="1">
      <c r="A90" s="77"/>
    </row>
    <row r="91" spans="1:1" ht="17.100000000000001" customHeight="1">
      <c r="A91" s="77"/>
    </row>
    <row r="92" spans="1:1" ht="17.100000000000001" customHeight="1">
      <c r="A92" s="77"/>
    </row>
    <row r="93" spans="1:1" ht="17.100000000000001" customHeight="1">
      <c r="A93" s="77"/>
    </row>
    <row r="94" spans="1:1" ht="17.100000000000001" customHeight="1">
      <c r="A94" s="79"/>
    </row>
    <row r="95" spans="1:1" ht="17.100000000000001" customHeight="1">
      <c r="A95" s="77"/>
    </row>
    <row r="96" spans="1:1" ht="17.100000000000001" customHeight="1">
      <c r="A96" s="77"/>
    </row>
    <row r="97" spans="1:1" ht="17.100000000000001" customHeight="1">
      <c r="A97" s="23"/>
    </row>
    <row r="98" spans="1:1" ht="17.100000000000001" customHeight="1">
      <c r="A98" s="77"/>
    </row>
    <row r="99" spans="1:1" ht="17.100000000000001" customHeight="1">
      <c r="A99" s="77"/>
    </row>
    <row r="100" spans="1:1" ht="17.100000000000001" customHeight="1">
      <c r="A100" s="77"/>
    </row>
    <row r="101" spans="1:1" ht="17.100000000000001" customHeight="1">
      <c r="A101" s="79"/>
    </row>
    <row r="102" spans="1:1" ht="17.100000000000001" customHeight="1">
      <c r="A102" s="77"/>
    </row>
    <row r="103" spans="1:1" ht="17.100000000000001" customHeight="1">
      <c r="A103" s="77"/>
    </row>
    <row r="104" spans="1:1" ht="17.100000000000001" customHeight="1">
      <c r="A104" s="77"/>
    </row>
    <row r="105" spans="1:1" ht="17.100000000000001" customHeight="1">
      <c r="A105" s="77"/>
    </row>
    <row r="106" spans="1:1" ht="17.100000000000001" customHeight="1">
      <c r="A106" s="23"/>
    </row>
    <row r="107" spans="1:1" ht="17.100000000000001" customHeight="1">
      <c r="A107" s="77"/>
    </row>
    <row r="108" spans="1:1" ht="17.100000000000001" customHeight="1">
      <c r="A108" s="77"/>
    </row>
    <row r="109" spans="1:1" ht="17.100000000000001" customHeight="1">
      <c r="A109" s="79"/>
    </row>
    <row r="110" spans="1:1" ht="17.100000000000001" customHeight="1">
      <c r="A110" s="77"/>
    </row>
    <row r="111" spans="1:1" ht="17.100000000000001" customHeight="1">
      <c r="A111" s="80"/>
    </row>
    <row r="112" spans="1:1" ht="17.100000000000001" customHeight="1">
      <c r="A112" s="23"/>
    </row>
    <row r="113" spans="1:1" ht="17.100000000000001" customHeight="1">
      <c r="A113" s="77"/>
    </row>
    <row r="114" spans="1:1" ht="17.100000000000001" customHeight="1">
      <c r="A114" s="77"/>
    </row>
    <row r="115" spans="1:1" ht="17.100000000000001" customHeight="1">
      <c r="A115" s="77"/>
    </row>
    <row r="116" spans="1:1" ht="17.100000000000001" customHeight="1">
      <c r="A116" s="79"/>
    </row>
    <row r="117" spans="1:1" ht="17.100000000000001" customHeight="1">
      <c r="A117" s="77"/>
    </row>
    <row r="118" spans="1:1" ht="17.100000000000001" customHeight="1">
      <c r="A118" s="77"/>
    </row>
    <row r="119" spans="1:1" ht="17.100000000000001" customHeight="1">
      <c r="A119" s="81"/>
    </row>
    <row r="120" spans="1:1" ht="17.100000000000001" customHeight="1"/>
    <row r="121" spans="1:1" ht="17.100000000000001" customHeight="1"/>
    <row r="122" spans="1:1" ht="17.100000000000001" customHeight="1"/>
    <row r="123" spans="1:1" ht="17.100000000000001" customHeight="1"/>
    <row r="124" spans="1:1" ht="17.100000000000001" customHeight="1"/>
    <row r="125" spans="1:1" ht="17.100000000000001" customHeight="1"/>
    <row r="126" spans="1:1" ht="17.100000000000001" customHeight="1"/>
    <row r="127" spans="1:1" ht="17.100000000000001" customHeight="1"/>
    <row r="128" spans="1:1" ht="17.100000000000001" customHeight="1"/>
    <row r="129" ht="17.100000000000001" customHeight="1"/>
    <row r="130" ht="17.100000000000001" customHeight="1"/>
    <row r="131" ht="17.100000000000001" customHeight="1"/>
    <row r="132" ht="17.100000000000001" customHeight="1"/>
    <row r="133" ht="17.100000000000001" customHeight="1"/>
    <row r="134" ht="17.100000000000001" customHeight="1"/>
    <row r="135" ht="17.100000000000001" customHeight="1"/>
    <row r="136" ht="17.100000000000001" customHeight="1"/>
    <row r="137" ht="17.100000000000001" customHeight="1"/>
    <row r="138" ht="17.100000000000001" customHeight="1"/>
    <row r="139" ht="17.100000000000001" customHeight="1"/>
    <row r="140" ht="17.100000000000001" customHeight="1"/>
    <row r="141" ht="17.100000000000001" customHeight="1"/>
    <row r="142" ht="17.100000000000001" customHeight="1"/>
    <row r="143" ht="17.100000000000001" customHeight="1"/>
    <row r="144" ht="17.100000000000001" customHeight="1"/>
    <row r="145" ht="17.100000000000001" customHeight="1"/>
    <row r="146" ht="17.100000000000001" customHeight="1"/>
    <row r="147" ht="17.100000000000001" customHeight="1"/>
    <row r="148" ht="17.100000000000001" customHeight="1"/>
    <row r="149" ht="17.100000000000001" customHeight="1"/>
    <row r="150" ht="17.100000000000001" customHeight="1"/>
    <row r="151" ht="17.100000000000001" customHeight="1"/>
    <row r="152" ht="17.100000000000001" customHeight="1"/>
    <row r="153" ht="17.100000000000001" customHeight="1"/>
    <row r="154" ht="17.100000000000001" customHeight="1"/>
    <row r="155" ht="17.100000000000001" customHeight="1"/>
    <row r="156" ht="17.100000000000001" customHeight="1"/>
    <row r="157" ht="17.100000000000001" customHeight="1"/>
    <row r="158" ht="17.100000000000001" customHeight="1"/>
    <row r="159" ht="17.100000000000001" customHeight="1"/>
    <row r="160" ht="17.100000000000001" customHeight="1"/>
    <row r="161" ht="17.100000000000001" customHeight="1"/>
    <row r="162" ht="17.100000000000001" customHeight="1"/>
    <row r="163" ht="17.100000000000001" customHeight="1"/>
    <row r="164" ht="17.100000000000001" customHeight="1"/>
    <row r="165" ht="17.100000000000001" customHeight="1"/>
    <row r="166" ht="17.100000000000001" customHeight="1"/>
    <row r="167" ht="17.100000000000001" customHeight="1"/>
    <row r="168" ht="17.100000000000001" customHeight="1"/>
    <row r="169" ht="17.100000000000001" customHeight="1"/>
    <row r="170" ht="17.100000000000001" customHeight="1"/>
    <row r="171" ht="17.100000000000001" customHeight="1"/>
    <row r="172" ht="17.100000000000001" customHeight="1"/>
    <row r="173" ht="17.100000000000001" customHeight="1"/>
    <row r="174" ht="17.100000000000001" customHeight="1"/>
    <row r="175" ht="17.100000000000001" customHeight="1"/>
    <row r="176" ht="17.100000000000001" customHeight="1"/>
    <row r="177" ht="17.100000000000001" customHeight="1"/>
    <row r="178" ht="17.100000000000001" customHeight="1"/>
    <row r="179" ht="17.100000000000001" customHeight="1"/>
    <row r="180" ht="17.100000000000001" customHeight="1"/>
    <row r="181" ht="17.100000000000001" customHeight="1"/>
    <row r="182" ht="17.100000000000001" customHeight="1"/>
    <row r="183" ht="17.100000000000001" customHeight="1"/>
    <row r="184" ht="17.100000000000001" customHeight="1"/>
    <row r="185" ht="17.100000000000001" customHeight="1"/>
    <row r="186" ht="17.100000000000001" customHeight="1"/>
    <row r="187" ht="17.100000000000001" customHeight="1"/>
    <row r="188" ht="17.100000000000001" customHeight="1"/>
    <row r="189" ht="17.100000000000001" customHeight="1"/>
    <row r="190" ht="17.100000000000001" customHeight="1"/>
    <row r="191" ht="17.100000000000001" customHeight="1"/>
    <row r="192" ht="17.100000000000001" customHeight="1"/>
    <row r="193" ht="17.100000000000001" customHeight="1"/>
    <row r="194" ht="17.100000000000001" customHeight="1"/>
    <row r="195" ht="17.100000000000001" customHeight="1"/>
    <row r="196" ht="17.100000000000001" customHeight="1"/>
    <row r="197" ht="17.100000000000001" customHeight="1"/>
    <row r="198" ht="17.100000000000001" customHeight="1"/>
    <row r="199" ht="17.100000000000001" customHeight="1"/>
    <row r="200" ht="17.100000000000001" customHeight="1"/>
    <row r="201" ht="17.100000000000001" customHeight="1"/>
    <row r="202" ht="17.100000000000001" customHeight="1"/>
    <row r="203" ht="17.100000000000001" customHeight="1"/>
    <row r="204" ht="17.100000000000001" customHeight="1"/>
    <row r="205" ht="17.100000000000001" customHeight="1"/>
    <row r="206" ht="17.100000000000001" customHeight="1"/>
    <row r="207" ht="17.100000000000001" customHeight="1"/>
    <row r="208" ht="17.100000000000001" customHeight="1"/>
    <row r="209" ht="17.100000000000001" customHeight="1"/>
    <row r="210" ht="17.100000000000001" customHeight="1"/>
    <row r="211" ht="17.100000000000001" customHeight="1"/>
    <row r="212" ht="17.100000000000001" customHeight="1"/>
    <row r="213" ht="17.100000000000001" customHeight="1"/>
    <row r="214" ht="17.100000000000001" customHeight="1"/>
    <row r="215" ht="17.100000000000001" customHeight="1"/>
    <row r="216" ht="17.100000000000001" customHeight="1"/>
    <row r="217" ht="17.100000000000001" customHeight="1"/>
    <row r="218" ht="17.100000000000001" customHeight="1"/>
    <row r="219" ht="17.100000000000001" customHeight="1"/>
    <row r="220" ht="17.100000000000001" customHeight="1"/>
    <row r="221" ht="17.100000000000001" customHeight="1"/>
    <row r="222" ht="17.100000000000001" customHeight="1"/>
    <row r="223" ht="17.100000000000001" customHeight="1"/>
    <row r="224" ht="17.100000000000001" customHeight="1"/>
    <row r="225" ht="17.100000000000001" customHeight="1"/>
    <row r="226" ht="17.100000000000001" customHeight="1"/>
    <row r="227" ht="17.100000000000001" customHeight="1"/>
    <row r="228" ht="17.100000000000001" customHeight="1"/>
    <row r="229" ht="17.100000000000001" customHeight="1"/>
    <row r="230" ht="17.100000000000001" customHeight="1"/>
    <row r="231" ht="17.100000000000001" customHeight="1"/>
    <row r="232" ht="17.100000000000001" customHeight="1"/>
    <row r="233" ht="17.100000000000001" customHeight="1"/>
    <row r="234" ht="17.100000000000001" customHeight="1"/>
    <row r="235" ht="17.100000000000001" customHeight="1"/>
    <row r="236" ht="17.100000000000001" customHeight="1"/>
    <row r="237" ht="17.100000000000001" customHeight="1"/>
    <row r="238" ht="17.100000000000001" customHeight="1"/>
    <row r="239" ht="17.100000000000001" customHeight="1"/>
    <row r="240" ht="17.100000000000001" customHeight="1"/>
    <row r="241" ht="17.100000000000001" customHeight="1"/>
    <row r="242" ht="17.100000000000001" customHeight="1"/>
    <row r="243" ht="17.100000000000001" customHeight="1"/>
    <row r="244" ht="17.100000000000001" customHeight="1"/>
    <row r="245" ht="17.100000000000001" customHeight="1"/>
    <row r="246" ht="17.100000000000001" customHeight="1"/>
    <row r="247" ht="17.100000000000001" customHeight="1"/>
    <row r="248" ht="17.100000000000001" customHeight="1"/>
    <row r="249" ht="17.100000000000001" customHeight="1"/>
    <row r="250" ht="17.100000000000001" customHeight="1"/>
    <row r="251" ht="17.100000000000001" customHeight="1"/>
    <row r="252" ht="17.100000000000001" customHeight="1"/>
    <row r="253" ht="17.100000000000001" customHeight="1"/>
    <row r="254" ht="17.100000000000001" customHeight="1"/>
    <row r="255" ht="17.100000000000001" customHeight="1"/>
    <row r="256" ht="17.100000000000001" customHeight="1"/>
    <row r="257" ht="17.100000000000001" customHeight="1"/>
    <row r="258" ht="17.100000000000001" customHeight="1"/>
    <row r="259" ht="17.100000000000001" customHeight="1"/>
    <row r="260" ht="17.100000000000001" customHeight="1"/>
    <row r="261" ht="17.100000000000001" customHeight="1"/>
    <row r="262" ht="17.100000000000001" customHeight="1"/>
    <row r="263" ht="17.100000000000001" customHeight="1"/>
    <row r="264" ht="17.100000000000001" customHeight="1"/>
    <row r="265" ht="17.100000000000001" customHeight="1"/>
    <row r="266" ht="17.100000000000001" customHeight="1"/>
    <row r="267" ht="17.100000000000001" customHeight="1"/>
    <row r="268" ht="17.100000000000001" customHeight="1"/>
    <row r="269" ht="17.100000000000001" customHeight="1"/>
    <row r="270" ht="17.100000000000001" customHeight="1"/>
    <row r="271" ht="17.100000000000001" customHeight="1"/>
    <row r="272" ht="17.100000000000001" customHeight="1"/>
    <row r="273" ht="17.100000000000001" customHeight="1"/>
    <row r="274" ht="17.100000000000001" customHeight="1"/>
    <row r="275" ht="17.100000000000001" customHeight="1"/>
    <row r="276" ht="17.100000000000001" customHeight="1"/>
    <row r="277" ht="17.100000000000001" customHeight="1"/>
    <row r="278" ht="17.100000000000001" customHeight="1"/>
    <row r="279" ht="17.100000000000001" customHeight="1"/>
    <row r="280" ht="17.100000000000001" customHeight="1"/>
    <row r="281" ht="17.100000000000001" customHeight="1"/>
    <row r="282" ht="17.100000000000001" customHeight="1"/>
    <row r="283" ht="17.100000000000001" customHeight="1"/>
    <row r="284" ht="17.100000000000001" customHeight="1"/>
    <row r="285" ht="17.100000000000001" customHeight="1"/>
    <row r="286" ht="17.100000000000001" customHeight="1"/>
    <row r="287" ht="17.100000000000001" customHeight="1"/>
    <row r="288" ht="17.100000000000001" customHeight="1"/>
    <row r="289" ht="17.100000000000001" customHeight="1"/>
    <row r="290" ht="17.100000000000001" customHeight="1"/>
    <row r="291" ht="17.100000000000001" customHeight="1"/>
    <row r="292" ht="17.100000000000001" customHeight="1"/>
    <row r="293" ht="17.100000000000001" customHeight="1"/>
    <row r="294" ht="17.100000000000001" customHeight="1"/>
    <row r="295" ht="17.100000000000001" customHeight="1"/>
    <row r="296" ht="17.100000000000001" customHeight="1"/>
    <row r="297" ht="17.100000000000001" customHeight="1"/>
    <row r="298" ht="17.100000000000001" customHeight="1"/>
    <row r="299" ht="17.100000000000001" customHeight="1"/>
    <row r="300" ht="17.100000000000001" customHeight="1"/>
    <row r="301" ht="17.100000000000001" customHeight="1"/>
    <row r="302" ht="17.100000000000001" customHeight="1"/>
    <row r="303" ht="17.100000000000001" customHeight="1"/>
    <row r="304" ht="17.100000000000001" customHeight="1"/>
    <row r="305" ht="17.100000000000001" customHeight="1"/>
    <row r="306" ht="17.100000000000001" customHeight="1"/>
    <row r="307" ht="17.100000000000001" customHeight="1"/>
    <row r="308" ht="17.100000000000001" customHeight="1"/>
    <row r="309" ht="17.100000000000001" customHeight="1"/>
    <row r="310" ht="17.100000000000001" customHeight="1"/>
    <row r="311" ht="17.100000000000001" customHeight="1"/>
    <row r="312" ht="17.100000000000001" customHeight="1"/>
    <row r="313" ht="17.100000000000001" customHeight="1"/>
    <row r="314" ht="17.100000000000001" customHeight="1"/>
    <row r="315" ht="17.100000000000001" customHeight="1"/>
    <row r="316" ht="17.100000000000001" customHeight="1"/>
    <row r="317" ht="17.100000000000001" customHeight="1"/>
    <row r="318" ht="17.100000000000001" customHeight="1"/>
    <row r="319" ht="17.100000000000001" customHeight="1"/>
    <row r="320" ht="17.100000000000001" customHeight="1"/>
    <row r="321" ht="17.100000000000001" customHeight="1"/>
    <row r="322" ht="17.100000000000001" customHeight="1"/>
    <row r="323" ht="17.100000000000001" customHeight="1"/>
    <row r="324" ht="17.100000000000001" customHeight="1"/>
    <row r="325" ht="17.100000000000001" customHeight="1"/>
    <row r="326" ht="17.100000000000001" customHeight="1"/>
    <row r="327" ht="17.100000000000001" customHeight="1"/>
    <row r="328" ht="17.100000000000001" customHeight="1"/>
    <row r="329" ht="17.100000000000001" customHeight="1"/>
    <row r="330" ht="17.100000000000001" customHeight="1"/>
    <row r="331" ht="17.100000000000001" customHeight="1"/>
    <row r="332" ht="17.100000000000001" customHeight="1"/>
    <row r="333" ht="17.100000000000001" customHeight="1"/>
    <row r="334" ht="17.100000000000001" customHeight="1"/>
    <row r="335" ht="17.100000000000001" customHeight="1"/>
    <row r="336" ht="17.100000000000001" customHeight="1"/>
    <row r="337" ht="17.100000000000001" customHeight="1"/>
    <row r="338" ht="17.100000000000001" customHeight="1"/>
    <row r="339" ht="17.100000000000001" customHeight="1"/>
    <row r="340" ht="17.100000000000001" customHeight="1"/>
    <row r="341" ht="17.100000000000001" customHeight="1"/>
    <row r="342" ht="17.100000000000001" customHeight="1"/>
    <row r="343" ht="17.100000000000001" customHeight="1"/>
    <row r="344" ht="17.100000000000001" customHeight="1"/>
    <row r="345" ht="17.100000000000001" customHeight="1"/>
    <row r="346" ht="17.100000000000001" customHeight="1"/>
    <row r="347" ht="17.100000000000001" customHeight="1"/>
    <row r="348" ht="17.100000000000001" customHeight="1"/>
    <row r="349" ht="17.100000000000001" customHeight="1"/>
    <row r="350" ht="17.100000000000001" customHeight="1"/>
    <row r="351" ht="17.100000000000001" customHeight="1"/>
    <row r="352" ht="17.100000000000001" customHeight="1"/>
    <row r="353" ht="17.100000000000001" customHeight="1"/>
    <row r="354" ht="17.100000000000001" customHeight="1"/>
    <row r="355" ht="17.100000000000001" customHeight="1"/>
    <row r="356" ht="17.100000000000001" customHeight="1"/>
    <row r="357" ht="17.100000000000001" customHeight="1"/>
    <row r="358" ht="17.100000000000001" customHeight="1"/>
    <row r="359" ht="17.100000000000001" customHeight="1"/>
    <row r="360" ht="17.100000000000001" customHeight="1"/>
    <row r="361" ht="17.100000000000001" customHeight="1"/>
    <row r="362" ht="17.100000000000001" customHeight="1"/>
    <row r="363" ht="17.100000000000001" customHeight="1"/>
    <row r="364" ht="17.100000000000001" customHeight="1"/>
    <row r="365" ht="17.100000000000001" customHeight="1"/>
    <row r="366" ht="17.100000000000001" customHeight="1"/>
    <row r="367" ht="17.100000000000001" customHeight="1"/>
    <row r="368" ht="17.100000000000001" customHeight="1"/>
    <row r="369" ht="17.100000000000001" customHeight="1"/>
    <row r="370" ht="17.100000000000001" customHeight="1"/>
    <row r="371" ht="17.100000000000001" customHeight="1"/>
    <row r="372" ht="17.100000000000001" customHeight="1"/>
    <row r="373" ht="17.100000000000001" customHeight="1"/>
    <row r="374" ht="17.100000000000001" customHeight="1"/>
    <row r="375" ht="17.100000000000001" customHeight="1"/>
    <row r="376" ht="17.100000000000001" customHeight="1"/>
    <row r="377" ht="17.100000000000001" customHeight="1"/>
    <row r="378" ht="17.100000000000001" customHeight="1"/>
    <row r="379" ht="17.100000000000001" customHeight="1"/>
    <row r="380" ht="17.100000000000001" customHeight="1"/>
    <row r="381" ht="17.100000000000001" customHeight="1"/>
    <row r="382" ht="17.100000000000001" customHeight="1"/>
    <row r="383" ht="17.100000000000001" customHeight="1"/>
    <row r="384" ht="17.100000000000001" customHeight="1"/>
    <row r="385" ht="17.100000000000001" customHeight="1"/>
    <row r="386" ht="17.100000000000001" customHeight="1"/>
    <row r="387" ht="17.100000000000001" customHeight="1"/>
    <row r="388" ht="17.100000000000001" customHeight="1"/>
    <row r="389" ht="17.100000000000001" customHeight="1"/>
    <row r="390" ht="17.100000000000001" customHeight="1"/>
    <row r="391" ht="17.100000000000001" customHeight="1"/>
    <row r="392" ht="17.100000000000001" customHeight="1"/>
    <row r="393" ht="17.100000000000001" customHeight="1"/>
    <row r="394" ht="17.100000000000001" customHeight="1"/>
    <row r="395" ht="17.100000000000001" customHeight="1"/>
    <row r="396" ht="17.100000000000001" customHeight="1"/>
    <row r="397" ht="17.100000000000001" customHeight="1"/>
    <row r="398" ht="17.100000000000001" customHeight="1"/>
    <row r="399" ht="17.100000000000001" customHeight="1"/>
    <row r="400" ht="17.100000000000001" customHeight="1"/>
    <row r="401" ht="17.100000000000001" customHeight="1"/>
    <row r="402" ht="17.100000000000001" customHeight="1"/>
    <row r="403" ht="17.100000000000001" customHeight="1"/>
    <row r="404" ht="17.100000000000001" customHeight="1"/>
    <row r="405" ht="17.100000000000001" customHeight="1"/>
    <row r="406" ht="17.100000000000001" customHeight="1"/>
    <row r="407" ht="17.100000000000001" customHeight="1"/>
    <row r="408" ht="17.100000000000001" customHeight="1"/>
    <row r="409" ht="17.100000000000001" customHeight="1"/>
    <row r="410" ht="17.100000000000001" customHeight="1"/>
    <row r="411" ht="17.100000000000001" customHeight="1"/>
    <row r="412" ht="17.100000000000001" customHeight="1"/>
    <row r="413" ht="17.100000000000001" customHeight="1"/>
    <row r="414" ht="17.100000000000001" customHeight="1"/>
    <row r="415" ht="17.100000000000001" customHeight="1"/>
    <row r="416" ht="17.100000000000001" customHeight="1"/>
    <row r="417" ht="17.100000000000001" customHeight="1"/>
    <row r="418" ht="17.100000000000001" customHeight="1"/>
    <row r="419" ht="17.100000000000001" customHeight="1"/>
    <row r="420" ht="17.100000000000001" customHeight="1"/>
    <row r="421" ht="17.100000000000001" customHeight="1"/>
    <row r="422" ht="17.100000000000001" customHeight="1"/>
    <row r="423" ht="17.100000000000001" customHeight="1"/>
    <row r="424" ht="17.100000000000001" customHeight="1"/>
    <row r="425" ht="17.100000000000001" customHeight="1"/>
    <row r="426" ht="17.100000000000001" customHeight="1"/>
    <row r="427" ht="17.100000000000001" customHeight="1"/>
    <row r="428" ht="17.100000000000001" customHeight="1"/>
    <row r="429" ht="17.100000000000001" customHeight="1"/>
    <row r="430" ht="17.100000000000001" customHeight="1"/>
    <row r="431" ht="17.100000000000001" customHeight="1"/>
    <row r="432" ht="17.100000000000001" customHeight="1"/>
    <row r="433" ht="17.100000000000001" customHeight="1"/>
    <row r="434" ht="17.100000000000001" customHeight="1"/>
    <row r="435" ht="17.100000000000001" customHeight="1"/>
    <row r="436" ht="17.100000000000001" customHeight="1"/>
    <row r="437" ht="17.100000000000001" customHeight="1"/>
    <row r="438" ht="17.100000000000001" customHeight="1"/>
    <row r="439" ht="17.100000000000001" customHeight="1"/>
    <row r="440" ht="17.100000000000001" customHeight="1"/>
    <row r="441" ht="17.100000000000001" customHeight="1"/>
    <row r="442" ht="17.100000000000001" customHeight="1"/>
    <row r="443" ht="17.100000000000001" customHeight="1"/>
    <row r="444" ht="17.100000000000001" customHeight="1"/>
    <row r="445" ht="17.100000000000001" customHeight="1"/>
    <row r="446" ht="17.100000000000001" customHeight="1"/>
    <row r="447" ht="17.100000000000001" customHeight="1"/>
    <row r="448" ht="17.100000000000001" customHeight="1"/>
    <row r="449" ht="17.100000000000001" customHeight="1"/>
    <row r="450" ht="17.100000000000001" customHeight="1"/>
    <row r="451" ht="17.100000000000001" customHeight="1"/>
    <row r="452" ht="17.100000000000001" customHeight="1"/>
    <row r="453" ht="17.100000000000001" customHeight="1"/>
    <row r="454" ht="17.100000000000001" customHeight="1"/>
    <row r="455" ht="17.100000000000001" customHeight="1"/>
    <row r="456" ht="17.100000000000001" customHeight="1"/>
    <row r="457" ht="17.100000000000001" customHeight="1"/>
    <row r="458" ht="17.100000000000001" customHeight="1"/>
    <row r="459" ht="17.100000000000001" customHeight="1"/>
    <row r="460" ht="17.100000000000001" customHeight="1"/>
    <row r="461" ht="17.100000000000001" customHeight="1"/>
    <row r="462" ht="17.100000000000001" customHeight="1"/>
    <row r="463" ht="17.100000000000001" customHeight="1"/>
    <row r="464" ht="17.100000000000001" customHeight="1"/>
    <row r="465" ht="17.100000000000001" customHeight="1"/>
    <row r="466" ht="17.100000000000001" customHeight="1"/>
    <row r="467" ht="17.100000000000001" customHeight="1"/>
    <row r="468" ht="17.100000000000001" customHeight="1"/>
    <row r="469" ht="17.100000000000001" customHeight="1"/>
    <row r="470" ht="17.100000000000001" customHeight="1"/>
    <row r="471" ht="17.100000000000001" customHeight="1"/>
    <row r="472" ht="17.100000000000001" customHeight="1"/>
    <row r="473" ht="17.100000000000001" customHeight="1"/>
    <row r="474" ht="17.100000000000001" customHeight="1"/>
    <row r="475" ht="17.100000000000001" customHeight="1"/>
    <row r="476" ht="17.100000000000001" customHeight="1"/>
    <row r="477" ht="17.100000000000001" customHeight="1"/>
    <row r="478" ht="17.100000000000001" customHeight="1"/>
    <row r="479" ht="17.100000000000001" customHeight="1"/>
    <row r="480" ht="17.100000000000001" customHeight="1"/>
    <row r="481" ht="17.100000000000001" customHeight="1"/>
    <row r="482" ht="17.100000000000001" customHeight="1"/>
    <row r="483" ht="17.100000000000001" customHeight="1"/>
    <row r="484" ht="17.100000000000001" customHeight="1"/>
    <row r="485" ht="17.100000000000001" customHeight="1"/>
    <row r="486" ht="17.100000000000001" customHeight="1"/>
    <row r="487" ht="17.100000000000001" customHeight="1"/>
    <row r="488" ht="17.100000000000001" customHeight="1"/>
    <row r="489" ht="17.100000000000001" customHeight="1"/>
    <row r="490" ht="17.100000000000001" customHeight="1"/>
    <row r="491" ht="17.100000000000001" customHeight="1"/>
    <row r="492" ht="17.100000000000001" customHeight="1"/>
    <row r="493" ht="17.100000000000001" customHeight="1"/>
    <row r="494" ht="17.100000000000001" customHeight="1"/>
    <row r="495" ht="17.100000000000001" customHeight="1"/>
    <row r="496" ht="17.100000000000001" customHeight="1"/>
    <row r="497" ht="17.100000000000001" customHeight="1"/>
    <row r="498" ht="17.100000000000001" customHeight="1"/>
    <row r="499" ht="17.100000000000001" customHeight="1"/>
    <row r="500" ht="17.100000000000001" customHeight="1"/>
    <row r="501" ht="17.100000000000001" customHeight="1"/>
    <row r="502" ht="17.100000000000001" customHeight="1"/>
    <row r="503" ht="17.100000000000001" customHeight="1"/>
    <row r="504" ht="17.100000000000001" customHeight="1"/>
    <row r="505" ht="17.100000000000001" customHeight="1"/>
    <row r="506" ht="17.100000000000001" customHeight="1"/>
    <row r="507" ht="17.100000000000001" customHeight="1"/>
    <row r="508" ht="17.100000000000001" customHeight="1"/>
    <row r="509" ht="17.100000000000001" customHeight="1"/>
    <row r="510" ht="17.100000000000001" customHeight="1"/>
    <row r="511" ht="17.100000000000001" customHeight="1"/>
    <row r="512" ht="17.100000000000001" customHeight="1"/>
    <row r="513" ht="17.100000000000001" customHeight="1"/>
    <row r="514" ht="17.100000000000001" customHeight="1"/>
    <row r="515" ht="17.100000000000001" customHeight="1"/>
    <row r="516" ht="17.100000000000001" customHeight="1"/>
    <row r="517" ht="17.100000000000001" customHeight="1"/>
    <row r="518" ht="17.100000000000001" customHeight="1"/>
    <row r="519" ht="17.100000000000001" customHeight="1"/>
    <row r="520" ht="17.100000000000001" customHeight="1"/>
    <row r="521" ht="17.100000000000001" customHeight="1"/>
    <row r="522" ht="17.100000000000001" customHeight="1"/>
    <row r="523" ht="17.100000000000001" customHeight="1"/>
    <row r="524" ht="17.100000000000001" customHeight="1"/>
    <row r="525" ht="17.100000000000001" customHeight="1"/>
    <row r="526" ht="17.100000000000001" customHeight="1"/>
    <row r="527" ht="17.100000000000001" customHeight="1"/>
    <row r="528" ht="17.100000000000001" customHeight="1"/>
    <row r="529" ht="17.100000000000001" customHeight="1"/>
    <row r="530" ht="17.100000000000001" customHeight="1"/>
    <row r="531" ht="17.100000000000001" customHeight="1"/>
    <row r="532" ht="17.100000000000001" customHeight="1"/>
    <row r="533" ht="17.100000000000001" customHeight="1"/>
    <row r="534" ht="17.100000000000001" customHeight="1"/>
    <row r="535" ht="17.100000000000001" customHeight="1"/>
    <row r="536" ht="17.100000000000001" customHeight="1"/>
    <row r="537" ht="17.100000000000001" customHeight="1"/>
    <row r="538" ht="17.100000000000001" customHeight="1"/>
    <row r="539" ht="17.100000000000001" customHeight="1"/>
  </sheetData>
  <mergeCells count="3">
    <mergeCell ref="A62:E62"/>
    <mergeCell ref="D3:E3"/>
    <mergeCell ref="D4:E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 codeName="Feuil7"/>
  <dimension ref="A1:R209"/>
  <sheetViews>
    <sheetView showGridLines="0" tabSelected="1" workbookViewId="0">
      <selection sqref="A1:IV65536"/>
    </sheetView>
  </sheetViews>
  <sheetFormatPr baseColWidth="10" defaultColWidth="11" defaultRowHeight="12.75"/>
  <cols>
    <col min="1" max="1" width="30.7109375" style="4" customWidth="1"/>
    <col min="2" max="2" width="10.7109375" style="1" customWidth="1"/>
    <col min="3" max="3" width="17.85546875" style="4" customWidth="1"/>
    <col min="4" max="4" width="16.7109375" style="4" customWidth="1"/>
    <col min="5" max="5" width="30.7109375" style="4" customWidth="1"/>
    <col min="6" max="6" width="5.7109375" style="4" customWidth="1"/>
    <col min="7" max="7" width="11" style="4" customWidth="1"/>
    <col min="8" max="10" width="9.28515625" style="4" customWidth="1"/>
    <col min="11" max="12" width="14.42578125" style="4" customWidth="1"/>
    <col min="13" max="13" width="31.5703125" style="4" customWidth="1"/>
    <col min="14" max="14" width="46.42578125" style="4" customWidth="1"/>
    <col min="15" max="17" width="11" style="4" customWidth="1"/>
    <col min="18" max="18" width="23.5703125" style="4" customWidth="1"/>
    <col min="19" max="22" width="11" style="4" customWidth="1"/>
    <col min="23" max="23" width="24.7109375" style="4" customWidth="1"/>
    <col min="24" max="34" width="11" style="4" customWidth="1"/>
    <col min="35" max="35" width="36.140625" style="4" customWidth="1"/>
    <col min="36" max="45" width="8.7109375" style="4" customWidth="1"/>
    <col min="46" max="255" width="11" style="4" customWidth="1"/>
    <col min="256" max="16384" width="11" style="4"/>
  </cols>
  <sheetData>
    <row r="1" spans="1:18" ht="24.75" customHeight="1">
      <c r="A1" s="27" t="s">
        <v>0</v>
      </c>
      <c r="B1" s="4" t="s">
        <v>1</v>
      </c>
      <c r="E1" s="30" t="s">
        <v>130</v>
      </c>
      <c r="M1" s="30"/>
    </row>
    <row r="2" spans="1:18" ht="18.95" customHeight="1">
      <c r="B2" s="4"/>
    </row>
    <row r="3" spans="1:18" s="31" customFormat="1" ht="18.95" customHeight="1">
      <c r="A3" s="28" t="s">
        <v>221</v>
      </c>
      <c r="B3" s="29"/>
      <c r="D3" s="86" t="s">
        <v>209</v>
      </c>
      <c r="E3" s="86"/>
      <c r="K3" s="29"/>
      <c r="L3" s="29"/>
      <c r="M3" s="40"/>
    </row>
    <row r="4" spans="1:18" ht="18.95" customHeight="1">
      <c r="A4" s="28" t="s">
        <v>210</v>
      </c>
      <c r="B4" s="31"/>
      <c r="C4" s="31"/>
      <c r="D4" s="87" t="s">
        <v>211</v>
      </c>
      <c r="E4" s="87"/>
    </row>
    <row r="5" spans="1:18" ht="18.95" customHeight="1">
      <c r="A5" s="28"/>
      <c r="B5" s="32"/>
      <c r="C5" s="31"/>
      <c r="D5" s="31"/>
    </row>
    <row r="6" spans="1:18" ht="16.5" customHeight="1">
      <c r="A6" s="49" t="s">
        <v>219</v>
      </c>
      <c r="B6" s="2" t="s">
        <v>197</v>
      </c>
      <c r="C6" s="58" t="s">
        <v>131</v>
      </c>
      <c r="D6" s="58" t="s">
        <v>132</v>
      </c>
      <c r="E6" s="33" t="s">
        <v>220</v>
      </c>
    </row>
    <row r="7" spans="1:18" ht="13.5" customHeight="1">
      <c r="A7" s="50" t="s">
        <v>2</v>
      </c>
      <c r="B7" s="42" t="s">
        <v>222</v>
      </c>
      <c r="C7" s="53" t="s">
        <v>133</v>
      </c>
      <c r="D7" s="53" t="s">
        <v>134</v>
      </c>
      <c r="E7" s="1" t="s">
        <v>3</v>
      </c>
      <c r="F7" s="44"/>
      <c r="G7" s="44"/>
      <c r="H7" s="44"/>
      <c r="I7" s="44"/>
      <c r="J7" s="44"/>
      <c r="K7" s="59"/>
      <c r="L7" s="60"/>
      <c r="R7" s="61"/>
    </row>
    <row r="8" spans="1:18" ht="13.5" customHeight="1">
      <c r="A8" s="23"/>
      <c r="B8" s="62"/>
      <c r="C8" s="43"/>
      <c r="D8" s="54"/>
      <c r="F8" s="51"/>
      <c r="G8" s="51"/>
      <c r="H8" s="51"/>
      <c r="I8" s="51"/>
      <c r="J8" s="51"/>
      <c r="K8" s="59"/>
      <c r="L8" s="59"/>
      <c r="R8" s="46"/>
    </row>
    <row r="9" spans="1:18" ht="8.1" customHeight="1">
      <c r="G9" s="51"/>
      <c r="H9" s="51"/>
      <c r="I9" s="51"/>
      <c r="J9" s="51"/>
    </row>
    <row r="10" spans="1:18" ht="12" customHeight="1">
      <c r="A10" s="26" t="s">
        <v>63</v>
      </c>
      <c r="B10" s="19">
        <f>C10+D10</f>
        <v>3455</v>
      </c>
      <c r="C10" s="19">
        <f>SUM(C11:C21)</f>
        <v>683</v>
      </c>
      <c r="D10" s="19">
        <f>SUM(D11:D21)</f>
        <v>2772</v>
      </c>
      <c r="E10" s="7" t="s">
        <v>64</v>
      </c>
      <c r="F10" s="44"/>
      <c r="K10" s="45"/>
      <c r="L10" s="42"/>
      <c r="M10" s="42"/>
      <c r="R10" s="46"/>
    </row>
    <row r="11" spans="1:18" ht="12" customHeight="1">
      <c r="A11" s="34" t="s">
        <v>65</v>
      </c>
      <c r="B11" s="20">
        <f t="shared" ref="B11:B62" si="0">C11+D11</f>
        <v>157</v>
      </c>
      <c r="C11" s="20">
        <v>50</v>
      </c>
      <c r="D11" s="20">
        <v>107</v>
      </c>
      <c r="E11" s="8" t="s">
        <v>208</v>
      </c>
      <c r="F11" s="44"/>
      <c r="G11" s="63"/>
      <c r="H11" s="64"/>
      <c r="I11" s="64"/>
      <c r="J11" s="63"/>
      <c r="K11" s="45"/>
      <c r="L11" s="42"/>
      <c r="M11" s="42"/>
      <c r="R11" s="46"/>
    </row>
    <row r="12" spans="1:18" ht="12" customHeight="1">
      <c r="A12" s="34" t="s">
        <v>66</v>
      </c>
      <c r="B12" s="20">
        <f t="shared" si="0"/>
        <v>278</v>
      </c>
      <c r="C12" s="20" t="s">
        <v>5</v>
      </c>
      <c r="D12" s="20">
        <v>278</v>
      </c>
      <c r="E12" s="8" t="s">
        <v>207</v>
      </c>
      <c r="F12" s="44"/>
      <c r="G12" s="63"/>
      <c r="H12" s="64"/>
      <c r="I12" s="64"/>
      <c r="J12" s="63"/>
      <c r="K12" s="45"/>
      <c r="L12" s="42"/>
      <c r="M12" s="42"/>
      <c r="R12" s="46"/>
    </row>
    <row r="13" spans="1:18" ht="12" customHeight="1">
      <c r="A13" s="34" t="s">
        <v>206</v>
      </c>
      <c r="B13" s="20">
        <f t="shared" si="0"/>
        <v>250</v>
      </c>
      <c r="C13" s="20" t="s">
        <v>5</v>
      </c>
      <c r="D13" s="20">
        <v>250</v>
      </c>
      <c r="E13" s="5" t="s">
        <v>67</v>
      </c>
      <c r="F13" s="44"/>
      <c r="G13" s="63"/>
      <c r="H13" s="64"/>
      <c r="I13" s="64"/>
      <c r="J13" s="63"/>
      <c r="K13" s="45"/>
      <c r="L13" s="42"/>
      <c r="M13" s="42"/>
      <c r="R13" s="46"/>
    </row>
    <row r="14" spans="1:18" ht="12" customHeight="1">
      <c r="A14" s="34" t="s">
        <v>68</v>
      </c>
      <c r="B14" s="20">
        <f t="shared" si="0"/>
        <v>80</v>
      </c>
      <c r="C14" s="20" t="s">
        <v>5</v>
      </c>
      <c r="D14" s="20">
        <v>80</v>
      </c>
      <c r="E14" s="8" t="s">
        <v>69</v>
      </c>
      <c r="F14" s="44"/>
      <c r="G14" s="63"/>
      <c r="H14" s="64"/>
      <c r="I14" s="64"/>
      <c r="J14" s="63"/>
      <c r="K14" s="45"/>
      <c r="L14" s="42"/>
      <c r="M14" s="42"/>
      <c r="R14" s="46"/>
    </row>
    <row r="15" spans="1:18" ht="12" customHeight="1">
      <c r="A15" s="34" t="s">
        <v>70</v>
      </c>
      <c r="B15" s="20">
        <f t="shared" si="0"/>
        <v>1934</v>
      </c>
      <c r="C15" s="20">
        <v>523</v>
      </c>
      <c r="D15" s="20">
        <v>1411</v>
      </c>
      <c r="E15" s="8" t="s">
        <v>71</v>
      </c>
      <c r="F15" s="44"/>
      <c r="G15" s="63"/>
      <c r="H15" s="64"/>
      <c r="I15" s="64"/>
      <c r="J15" s="63"/>
      <c r="K15" s="45"/>
      <c r="L15" s="42"/>
      <c r="M15" s="42"/>
      <c r="R15" s="46"/>
    </row>
    <row r="16" spans="1:18" ht="12" customHeight="1">
      <c r="A16" s="34" t="s">
        <v>217</v>
      </c>
      <c r="B16" s="20">
        <f t="shared" si="0"/>
        <v>110</v>
      </c>
      <c r="C16" s="20" t="s">
        <v>5</v>
      </c>
      <c r="D16" s="20">
        <v>110</v>
      </c>
      <c r="E16" s="5" t="s">
        <v>72</v>
      </c>
      <c r="F16" s="44"/>
      <c r="G16" s="63"/>
      <c r="H16" s="64"/>
      <c r="I16" s="64"/>
      <c r="J16" s="63"/>
      <c r="K16" s="45"/>
      <c r="L16" s="42"/>
      <c r="M16" s="42"/>
      <c r="R16" s="46"/>
    </row>
    <row r="17" spans="1:18" ht="12" customHeight="1">
      <c r="A17" s="34" t="s">
        <v>73</v>
      </c>
      <c r="B17" s="20">
        <f t="shared" si="0"/>
        <v>110</v>
      </c>
      <c r="C17" s="20">
        <v>110</v>
      </c>
      <c r="D17" s="20" t="s">
        <v>5</v>
      </c>
      <c r="E17" s="8" t="s">
        <v>74</v>
      </c>
      <c r="F17" s="44"/>
      <c r="G17" s="63"/>
      <c r="H17" s="64"/>
      <c r="I17" s="64"/>
      <c r="J17" s="63"/>
      <c r="K17" s="45"/>
      <c r="L17" s="42"/>
      <c r="M17" s="42"/>
      <c r="R17" s="46"/>
    </row>
    <row r="18" spans="1:18" ht="12" customHeight="1">
      <c r="A18" s="21" t="s">
        <v>165</v>
      </c>
      <c r="B18" s="20">
        <f t="shared" si="0"/>
        <v>141</v>
      </c>
      <c r="C18" s="20" t="s">
        <v>5</v>
      </c>
      <c r="D18" s="20">
        <v>141</v>
      </c>
      <c r="E18" s="5" t="s">
        <v>75</v>
      </c>
      <c r="F18" s="44"/>
      <c r="G18" s="63"/>
      <c r="H18" s="64"/>
      <c r="I18" s="64"/>
      <c r="J18" s="63"/>
      <c r="K18" s="45"/>
      <c r="L18" s="42"/>
      <c r="M18" s="42"/>
      <c r="R18" s="46"/>
    </row>
    <row r="19" spans="1:18" ht="12" customHeight="1">
      <c r="A19" s="47" t="s">
        <v>76</v>
      </c>
      <c r="B19" s="20">
        <f t="shared" si="0"/>
        <v>250</v>
      </c>
      <c r="C19" s="20" t="s">
        <v>5</v>
      </c>
      <c r="D19" s="20">
        <v>250</v>
      </c>
      <c r="E19" s="8" t="s">
        <v>77</v>
      </c>
      <c r="F19" s="44"/>
      <c r="G19" s="63"/>
      <c r="H19" s="64"/>
      <c r="I19" s="64"/>
      <c r="J19" s="63"/>
      <c r="K19" s="45"/>
      <c r="L19" s="42"/>
      <c r="M19" s="42"/>
      <c r="R19" s="46"/>
    </row>
    <row r="20" spans="1:18" ht="12" customHeight="1">
      <c r="A20" s="34" t="s">
        <v>78</v>
      </c>
      <c r="B20" s="20">
        <f t="shared" si="0"/>
        <v>50</v>
      </c>
      <c r="C20" s="20" t="s">
        <v>5</v>
      </c>
      <c r="D20" s="20">
        <v>50</v>
      </c>
      <c r="E20" s="5" t="s">
        <v>79</v>
      </c>
      <c r="F20" s="44"/>
      <c r="G20" s="63"/>
      <c r="H20" s="64"/>
      <c r="I20" s="64"/>
      <c r="J20" s="63"/>
      <c r="K20" s="45"/>
      <c r="L20" s="42"/>
      <c r="M20" s="42"/>
      <c r="R20" s="61"/>
    </row>
    <row r="21" spans="1:18" ht="12" customHeight="1">
      <c r="A21" s="34" t="s">
        <v>80</v>
      </c>
      <c r="B21" s="20">
        <f t="shared" si="0"/>
        <v>95</v>
      </c>
      <c r="C21" s="20" t="s">
        <v>5</v>
      </c>
      <c r="D21" s="20">
        <v>95</v>
      </c>
      <c r="E21" s="5" t="s">
        <v>81</v>
      </c>
      <c r="F21" s="44"/>
      <c r="G21" s="63"/>
      <c r="H21" s="64"/>
      <c r="I21" s="64"/>
      <c r="J21" s="63"/>
      <c r="K21" s="45"/>
      <c r="L21" s="42"/>
      <c r="M21" s="42"/>
      <c r="R21" s="61"/>
    </row>
    <row r="22" spans="1:18" ht="12" customHeight="1">
      <c r="A22" s="25" t="s">
        <v>82</v>
      </c>
      <c r="B22" s="19">
        <f t="shared" si="0"/>
        <v>3900</v>
      </c>
      <c r="C22" s="19">
        <f>SUM(C23:C26)</f>
        <v>2137</v>
      </c>
      <c r="D22" s="19">
        <f>SUM(D23:D26)</f>
        <v>1763</v>
      </c>
      <c r="E22" s="3" t="s">
        <v>83</v>
      </c>
      <c r="F22" s="65"/>
      <c r="G22" s="63"/>
      <c r="H22" s="64"/>
      <c r="I22" s="64"/>
      <c r="J22" s="63"/>
      <c r="K22" s="66"/>
      <c r="L22" s="42"/>
      <c r="M22" s="42"/>
      <c r="R22" s="46"/>
    </row>
    <row r="23" spans="1:18" ht="12" customHeight="1">
      <c r="A23" s="67" t="s">
        <v>84</v>
      </c>
      <c r="B23" s="20">
        <f t="shared" si="0"/>
        <v>281</v>
      </c>
      <c r="C23" s="20" t="s">
        <v>5</v>
      </c>
      <c r="D23" s="20">
        <v>281</v>
      </c>
      <c r="E23" s="5" t="s">
        <v>85</v>
      </c>
      <c r="F23" s="44"/>
      <c r="G23" s="63"/>
      <c r="H23" s="64"/>
      <c r="I23" s="64"/>
      <c r="J23" s="63"/>
      <c r="K23" s="45"/>
      <c r="L23" s="42"/>
      <c r="M23" s="42"/>
      <c r="R23" s="46"/>
    </row>
    <row r="24" spans="1:18" ht="12" customHeight="1">
      <c r="A24" s="67" t="s">
        <v>86</v>
      </c>
      <c r="B24" s="20">
        <f t="shared" si="0"/>
        <v>3107</v>
      </c>
      <c r="C24" s="20">
        <v>1853</v>
      </c>
      <c r="D24" s="20">
        <v>1254</v>
      </c>
      <c r="E24" s="5" t="s">
        <v>87</v>
      </c>
      <c r="F24" s="44"/>
      <c r="G24" s="63"/>
      <c r="H24" s="64"/>
      <c r="I24" s="64"/>
      <c r="J24" s="63"/>
      <c r="K24" s="45"/>
      <c r="L24" s="42"/>
      <c r="M24" s="42"/>
      <c r="R24" s="46"/>
    </row>
    <row r="25" spans="1:18" ht="12" customHeight="1">
      <c r="A25" s="67" t="s">
        <v>88</v>
      </c>
      <c r="B25" s="20">
        <f t="shared" si="0"/>
        <v>453</v>
      </c>
      <c r="C25" s="20">
        <v>284</v>
      </c>
      <c r="D25" s="20">
        <v>169</v>
      </c>
      <c r="E25" s="5" t="s">
        <v>89</v>
      </c>
      <c r="F25" s="44"/>
      <c r="G25" s="63"/>
      <c r="H25" s="64"/>
      <c r="I25" s="64"/>
      <c r="J25" s="63"/>
      <c r="K25" s="45"/>
      <c r="L25" s="42"/>
      <c r="M25" s="42"/>
      <c r="R25" s="46"/>
    </row>
    <row r="26" spans="1:18" ht="12" customHeight="1">
      <c r="A26" s="34" t="s">
        <v>90</v>
      </c>
      <c r="B26" s="20">
        <f t="shared" si="0"/>
        <v>59</v>
      </c>
      <c r="C26" s="20" t="s">
        <v>5</v>
      </c>
      <c r="D26" s="20">
        <v>59</v>
      </c>
      <c r="E26" s="5" t="s">
        <v>91</v>
      </c>
      <c r="F26" s="44"/>
      <c r="G26" s="63"/>
      <c r="H26" s="64"/>
      <c r="I26" s="64"/>
      <c r="J26" s="63"/>
      <c r="K26" s="45"/>
      <c r="L26" s="42"/>
      <c r="M26" s="42"/>
      <c r="R26" s="46"/>
    </row>
    <row r="27" spans="1:18" ht="12" customHeight="1">
      <c r="A27" s="25" t="s">
        <v>92</v>
      </c>
      <c r="B27" s="19">
        <f t="shared" si="0"/>
        <v>1367</v>
      </c>
      <c r="C27" s="19">
        <f>SUM(C28:C31)</f>
        <v>80</v>
      </c>
      <c r="D27" s="19">
        <f>SUM(D28:D31)</f>
        <v>1287</v>
      </c>
      <c r="E27" s="3" t="s">
        <v>93</v>
      </c>
      <c r="F27" s="65"/>
      <c r="G27" s="63"/>
      <c r="H27" s="64"/>
      <c r="I27" s="64"/>
      <c r="J27" s="63"/>
      <c r="K27" s="66"/>
      <c r="L27" s="42"/>
      <c r="M27" s="42"/>
      <c r="R27" s="46"/>
    </row>
    <row r="28" spans="1:18" ht="12" customHeight="1">
      <c r="A28" s="67" t="s">
        <v>166</v>
      </c>
      <c r="B28" s="20">
        <f t="shared" si="0"/>
        <v>485</v>
      </c>
      <c r="C28" s="20">
        <v>80</v>
      </c>
      <c r="D28" s="20">
        <v>405</v>
      </c>
      <c r="E28" s="5" t="s">
        <v>94</v>
      </c>
      <c r="F28" s="44"/>
      <c r="G28" s="63"/>
      <c r="H28" s="64"/>
      <c r="I28" s="64"/>
      <c r="J28" s="63"/>
      <c r="K28" s="45"/>
      <c r="L28" s="42"/>
      <c r="M28" s="42"/>
      <c r="R28" s="46"/>
    </row>
    <row r="29" spans="1:18" ht="12" customHeight="1">
      <c r="A29" s="67" t="s">
        <v>167</v>
      </c>
      <c r="B29" s="20">
        <f t="shared" si="0"/>
        <v>747</v>
      </c>
      <c r="C29" s="20" t="s">
        <v>5</v>
      </c>
      <c r="D29" s="20">
        <v>747</v>
      </c>
      <c r="E29" s="5" t="s">
        <v>95</v>
      </c>
      <c r="F29" s="44"/>
      <c r="G29" s="63"/>
      <c r="H29" s="64"/>
      <c r="I29" s="64"/>
      <c r="J29" s="63"/>
      <c r="K29" s="45"/>
      <c r="L29" s="42"/>
      <c r="M29" s="42"/>
      <c r="R29" s="61"/>
    </row>
    <row r="30" spans="1:18" ht="12" customHeight="1">
      <c r="A30" s="15" t="s">
        <v>168</v>
      </c>
      <c r="B30" s="20">
        <f t="shared" si="0"/>
        <v>90</v>
      </c>
      <c r="C30" s="20" t="s">
        <v>5</v>
      </c>
      <c r="D30" s="20">
        <v>90</v>
      </c>
      <c r="E30" s="6" t="s">
        <v>213</v>
      </c>
      <c r="F30" s="65"/>
      <c r="G30" s="63"/>
      <c r="H30" s="64"/>
      <c r="I30" s="64"/>
      <c r="J30" s="63"/>
      <c r="K30" s="66"/>
      <c r="L30" s="42"/>
      <c r="M30" s="42"/>
      <c r="R30" s="46"/>
    </row>
    <row r="31" spans="1:18" ht="12" customHeight="1">
      <c r="A31" s="15" t="s">
        <v>169</v>
      </c>
      <c r="B31" s="20">
        <f t="shared" si="0"/>
        <v>45</v>
      </c>
      <c r="C31" s="20" t="s">
        <v>5</v>
      </c>
      <c r="D31" s="20">
        <v>45</v>
      </c>
      <c r="E31" s="6" t="s">
        <v>214</v>
      </c>
      <c r="F31" s="68"/>
      <c r="G31" s="63"/>
      <c r="H31" s="64"/>
      <c r="I31" s="64"/>
      <c r="J31" s="63"/>
      <c r="K31" s="69"/>
      <c r="L31" s="42"/>
      <c r="M31" s="42"/>
      <c r="R31" s="46"/>
    </row>
    <row r="32" spans="1:18" ht="12" customHeight="1">
      <c r="A32" s="25" t="s">
        <v>96</v>
      </c>
      <c r="B32" s="19">
        <f t="shared" si="0"/>
        <v>876</v>
      </c>
      <c r="C32" s="19" t="s">
        <v>5</v>
      </c>
      <c r="D32" s="19">
        <f>SUM(D33:D35)</f>
        <v>876</v>
      </c>
      <c r="E32" s="3" t="s">
        <v>97</v>
      </c>
      <c r="F32" s="44"/>
      <c r="G32" s="63"/>
      <c r="H32" s="64"/>
      <c r="I32" s="64"/>
      <c r="J32" s="63"/>
      <c r="K32" s="45"/>
      <c r="L32" s="42"/>
      <c r="M32" s="42"/>
      <c r="R32" s="46"/>
    </row>
    <row r="33" spans="1:18" ht="12" customHeight="1">
      <c r="A33" s="67" t="s">
        <v>170</v>
      </c>
      <c r="B33" s="20">
        <f t="shared" si="0"/>
        <v>130</v>
      </c>
      <c r="C33" s="20" t="s">
        <v>5</v>
      </c>
      <c r="D33" s="20">
        <v>130</v>
      </c>
      <c r="E33" s="5" t="s">
        <v>98</v>
      </c>
      <c r="F33" s="65"/>
      <c r="G33" s="63"/>
      <c r="H33" s="64"/>
      <c r="I33" s="64"/>
      <c r="J33" s="63"/>
      <c r="K33" s="66"/>
      <c r="L33" s="42"/>
      <c r="M33" s="42"/>
      <c r="R33" s="48"/>
    </row>
    <row r="34" spans="1:18" ht="12" customHeight="1">
      <c r="A34" s="34" t="s">
        <v>171</v>
      </c>
      <c r="B34" s="20">
        <f t="shared" si="0"/>
        <v>680</v>
      </c>
      <c r="C34" s="20" t="s">
        <v>5</v>
      </c>
      <c r="D34" s="20">
        <v>680</v>
      </c>
      <c r="E34" s="5" t="s">
        <v>99</v>
      </c>
      <c r="F34" s="44"/>
      <c r="G34" s="63"/>
      <c r="H34" s="64"/>
      <c r="I34" s="64"/>
      <c r="J34" s="63"/>
      <c r="K34" s="45"/>
      <c r="L34" s="42"/>
      <c r="M34" s="42"/>
      <c r="R34" s="46"/>
    </row>
    <row r="35" spans="1:18" ht="12" customHeight="1">
      <c r="A35" s="15" t="s">
        <v>172</v>
      </c>
      <c r="B35" s="20">
        <f t="shared" si="0"/>
        <v>66</v>
      </c>
      <c r="C35" s="20" t="s">
        <v>5</v>
      </c>
      <c r="D35" s="20">
        <v>66</v>
      </c>
      <c r="E35" s="6" t="s">
        <v>100</v>
      </c>
      <c r="F35" s="44"/>
      <c r="G35" s="63"/>
      <c r="H35" s="64"/>
      <c r="I35" s="64"/>
      <c r="J35" s="63"/>
      <c r="K35" s="45"/>
      <c r="L35" s="42"/>
      <c r="M35" s="42"/>
      <c r="R35" s="46"/>
    </row>
    <row r="36" spans="1:18" ht="12" customHeight="1">
      <c r="A36" s="25" t="s">
        <v>101</v>
      </c>
      <c r="B36" s="19">
        <f t="shared" si="0"/>
        <v>2527</v>
      </c>
      <c r="C36" s="19">
        <f>SUM(C37:C42)</f>
        <v>624</v>
      </c>
      <c r="D36" s="19">
        <f>SUM(D37:D42)</f>
        <v>1903</v>
      </c>
      <c r="E36" s="3" t="s">
        <v>102</v>
      </c>
      <c r="F36" s="44"/>
      <c r="G36" s="63"/>
      <c r="H36" s="64"/>
      <c r="I36" s="64"/>
      <c r="J36" s="63"/>
      <c r="K36" s="45"/>
      <c r="L36" s="42"/>
      <c r="M36" s="42"/>
      <c r="R36" s="61"/>
    </row>
    <row r="37" spans="1:18" ht="12" customHeight="1">
      <c r="A37" s="67" t="s">
        <v>173</v>
      </c>
      <c r="B37" s="20">
        <f t="shared" si="0"/>
        <v>56</v>
      </c>
      <c r="C37" s="20" t="s">
        <v>205</v>
      </c>
      <c r="D37" s="20">
        <v>56</v>
      </c>
      <c r="E37" s="5" t="s">
        <v>103</v>
      </c>
      <c r="F37" s="44"/>
      <c r="G37" s="63"/>
      <c r="H37" s="64"/>
      <c r="I37" s="64"/>
      <c r="J37" s="63"/>
      <c r="K37" s="45"/>
      <c r="L37" s="42"/>
      <c r="M37" s="42"/>
      <c r="R37" s="46"/>
    </row>
    <row r="38" spans="1:18" ht="12" customHeight="1">
      <c r="A38" s="67" t="s">
        <v>174</v>
      </c>
      <c r="B38" s="20">
        <f t="shared" si="0"/>
        <v>598</v>
      </c>
      <c r="C38" s="20">
        <v>130</v>
      </c>
      <c r="D38" s="20">
        <v>468</v>
      </c>
      <c r="E38" s="5" t="s">
        <v>104</v>
      </c>
      <c r="F38" s="44"/>
      <c r="G38" s="63"/>
      <c r="H38" s="64"/>
      <c r="I38" s="64"/>
      <c r="J38" s="63"/>
      <c r="K38" s="45"/>
      <c r="L38" s="42"/>
      <c r="M38" s="42"/>
      <c r="R38" s="46"/>
    </row>
    <row r="39" spans="1:18" ht="12" customHeight="1">
      <c r="A39" s="67" t="s">
        <v>175</v>
      </c>
      <c r="B39" s="20">
        <f t="shared" si="0"/>
        <v>163</v>
      </c>
      <c r="C39" s="20" t="s">
        <v>205</v>
      </c>
      <c r="D39" s="20">
        <v>163</v>
      </c>
      <c r="E39" s="5" t="s">
        <v>105</v>
      </c>
      <c r="F39" s="65"/>
      <c r="G39" s="63"/>
      <c r="H39" s="64"/>
      <c r="I39" s="64"/>
      <c r="J39" s="63"/>
      <c r="K39" s="66"/>
      <c r="L39" s="42"/>
      <c r="M39" s="42"/>
      <c r="R39" s="46"/>
    </row>
    <row r="40" spans="1:18" ht="12" customHeight="1">
      <c r="A40" s="67" t="s">
        <v>176</v>
      </c>
      <c r="B40" s="20">
        <f t="shared" si="0"/>
        <v>260</v>
      </c>
      <c r="C40" s="20" t="s">
        <v>205</v>
      </c>
      <c r="D40" s="20">
        <v>260</v>
      </c>
      <c r="E40" s="5" t="s">
        <v>106</v>
      </c>
      <c r="F40" s="44"/>
      <c r="G40" s="63"/>
      <c r="H40" s="64"/>
      <c r="I40" s="64"/>
      <c r="J40" s="63"/>
      <c r="K40" s="45"/>
      <c r="L40" s="42"/>
      <c r="M40" s="42"/>
      <c r="R40" s="46"/>
    </row>
    <row r="41" spans="1:18" ht="12" customHeight="1">
      <c r="A41" s="34" t="s">
        <v>177</v>
      </c>
      <c r="B41" s="20">
        <f t="shared" si="0"/>
        <v>1342</v>
      </c>
      <c r="C41" s="20">
        <v>494</v>
      </c>
      <c r="D41" s="20">
        <v>848</v>
      </c>
      <c r="E41" s="5" t="s">
        <v>107</v>
      </c>
      <c r="F41" s="44"/>
      <c r="G41" s="63"/>
      <c r="H41" s="64"/>
      <c r="I41" s="64"/>
      <c r="J41" s="64"/>
      <c r="K41" s="45"/>
      <c r="L41" s="42"/>
      <c r="M41" s="42"/>
      <c r="R41" s="61"/>
    </row>
    <row r="42" spans="1:18" ht="12" customHeight="1">
      <c r="A42" s="15" t="s">
        <v>178</v>
      </c>
      <c r="B42" s="20">
        <f t="shared" si="0"/>
        <v>108</v>
      </c>
      <c r="C42" s="20" t="s">
        <v>205</v>
      </c>
      <c r="D42" s="20">
        <v>108</v>
      </c>
      <c r="E42" s="6" t="s">
        <v>108</v>
      </c>
      <c r="F42" s="44"/>
      <c r="G42" s="63"/>
      <c r="H42" s="64"/>
      <c r="I42" s="64"/>
      <c r="J42" s="63"/>
      <c r="K42" s="45"/>
      <c r="L42" s="42"/>
      <c r="M42" s="42"/>
    </row>
    <row r="43" spans="1:18" ht="12" customHeight="1">
      <c r="A43" s="25" t="s">
        <v>109</v>
      </c>
      <c r="B43" s="19">
        <f t="shared" si="0"/>
        <v>2248</v>
      </c>
      <c r="C43" s="19">
        <f>SUM(C44:C47)</f>
        <v>943</v>
      </c>
      <c r="D43" s="19">
        <f>SUM(D44:D47)</f>
        <v>1305</v>
      </c>
      <c r="E43" s="3" t="s">
        <v>110</v>
      </c>
      <c r="F43" s="65"/>
      <c r="G43" s="63"/>
      <c r="H43" s="64"/>
      <c r="I43" s="64"/>
      <c r="J43" s="63"/>
      <c r="K43" s="66"/>
      <c r="L43" s="42"/>
      <c r="M43" s="42"/>
      <c r="N43" s="1"/>
    </row>
    <row r="44" spans="1:18" ht="12" customHeight="1">
      <c r="A44" s="67" t="s">
        <v>179</v>
      </c>
      <c r="B44" s="20">
        <f t="shared" si="0"/>
        <v>164</v>
      </c>
      <c r="C44" s="20" t="s">
        <v>205</v>
      </c>
      <c r="D44" s="20">
        <v>164</v>
      </c>
      <c r="E44" s="5" t="s">
        <v>111</v>
      </c>
      <c r="F44" s="44"/>
      <c r="G44" s="63"/>
      <c r="H44" s="64"/>
      <c r="I44" s="64"/>
      <c r="J44" s="63"/>
      <c r="K44" s="45"/>
      <c r="L44" s="42"/>
      <c r="M44" s="42"/>
    </row>
    <row r="45" spans="1:18" ht="12" customHeight="1">
      <c r="A45" s="47" t="s">
        <v>180</v>
      </c>
      <c r="B45" s="20">
        <f t="shared" si="0"/>
        <v>1964</v>
      </c>
      <c r="C45" s="20">
        <v>943</v>
      </c>
      <c r="D45" s="20">
        <v>1021</v>
      </c>
      <c r="E45" s="5" t="s">
        <v>112</v>
      </c>
      <c r="F45" s="44"/>
      <c r="G45" s="63"/>
      <c r="H45" s="64"/>
      <c r="I45" s="64"/>
      <c r="J45" s="63"/>
      <c r="K45" s="45"/>
      <c r="L45" s="42"/>
      <c r="M45" s="42"/>
    </row>
    <row r="46" spans="1:18" ht="12" customHeight="1">
      <c r="A46" s="34" t="s">
        <v>181</v>
      </c>
      <c r="B46" s="13" t="s">
        <v>5</v>
      </c>
      <c r="C46" s="13" t="s">
        <v>5</v>
      </c>
      <c r="D46" s="13" t="s">
        <v>5</v>
      </c>
      <c r="E46" s="9" t="s">
        <v>113</v>
      </c>
      <c r="F46" s="44"/>
      <c r="G46" s="63"/>
      <c r="H46" s="64"/>
      <c r="I46" s="64"/>
      <c r="J46" s="63"/>
      <c r="K46" s="45"/>
      <c r="L46" s="42"/>
      <c r="M46" s="42"/>
    </row>
    <row r="47" spans="1:18" ht="12" customHeight="1">
      <c r="A47" s="67" t="s">
        <v>182</v>
      </c>
      <c r="B47" s="20">
        <f t="shared" si="0"/>
        <v>120</v>
      </c>
      <c r="C47" s="20" t="s">
        <v>205</v>
      </c>
      <c r="D47" s="20">
        <v>120</v>
      </c>
      <c r="E47" s="5" t="s">
        <v>114</v>
      </c>
      <c r="F47" s="44"/>
      <c r="G47" s="63"/>
      <c r="H47" s="64"/>
      <c r="I47" s="64"/>
      <c r="J47" s="63"/>
      <c r="K47" s="45"/>
      <c r="L47" s="42"/>
      <c r="M47" s="42"/>
    </row>
    <row r="48" spans="1:18" ht="12" customHeight="1">
      <c r="A48" s="25" t="s">
        <v>115</v>
      </c>
      <c r="B48" s="19">
        <f t="shared" si="0"/>
        <v>1002</v>
      </c>
      <c r="C48" s="19">
        <f>SUM(C49:C52)</f>
        <v>37</v>
      </c>
      <c r="D48" s="19">
        <f>SUM(D49:D52)</f>
        <v>965</v>
      </c>
      <c r="E48" s="3" t="s">
        <v>116</v>
      </c>
      <c r="F48" s="65"/>
      <c r="G48" s="63"/>
      <c r="H48" s="64"/>
      <c r="I48" s="64"/>
      <c r="J48" s="63"/>
      <c r="K48" s="66"/>
      <c r="L48" s="42"/>
      <c r="M48" s="42"/>
    </row>
    <row r="49" spans="1:13" ht="12" customHeight="1">
      <c r="A49" s="67" t="s">
        <v>183</v>
      </c>
      <c r="B49" s="20">
        <f t="shared" si="0"/>
        <v>525</v>
      </c>
      <c r="C49" s="20">
        <v>37</v>
      </c>
      <c r="D49" s="20">
        <v>488</v>
      </c>
      <c r="E49" s="5" t="s">
        <v>117</v>
      </c>
      <c r="F49" s="44"/>
      <c r="G49" s="63"/>
      <c r="H49" s="64"/>
      <c r="I49" s="64"/>
      <c r="J49" s="63"/>
      <c r="K49" s="45"/>
      <c r="L49" s="42"/>
      <c r="M49" s="42"/>
    </row>
    <row r="50" spans="1:13" ht="12" customHeight="1">
      <c r="A50" s="15" t="s">
        <v>184</v>
      </c>
      <c r="B50" s="20">
        <f t="shared" si="0"/>
        <v>45</v>
      </c>
      <c r="C50" s="20" t="s">
        <v>205</v>
      </c>
      <c r="D50" s="20">
        <v>45</v>
      </c>
      <c r="E50" s="6" t="s">
        <v>215</v>
      </c>
      <c r="F50" s="44"/>
      <c r="G50" s="63"/>
      <c r="H50" s="64"/>
      <c r="I50" s="64"/>
      <c r="J50" s="63"/>
      <c r="K50" s="45"/>
      <c r="L50" s="42"/>
      <c r="M50" s="42"/>
    </row>
    <row r="51" spans="1:13" ht="12" customHeight="1">
      <c r="A51" s="67" t="s">
        <v>185</v>
      </c>
      <c r="B51" s="20">
        <f t="shared" si="0"/>
        <v>115</v>
      </c>
      <c r="C51" s="20" t="s">
        <v>205</v>
      </c>
      <c r="D51" s="20">
        <v>115</v>
      </c>
      <c r="E51" s="5" t="s">
        <v>118</v>
      </c>
      <c r="F51" s="44"/>
      <c r="G51" s="63"/>
      <c r="H51" s="64"/>
      <c r="I51" s="64"/>
      <c r="J51" s="63"/>
      <c r="K51" s="45"/>
      <c r="L51" s="42"/>
      <c r="M51" s="42"/>
    </row>
    <row r="52" spans="1:13" ht="12" customHeight="1">
      <c r="A52" s="67" t="s">
        <v>186</v>
      </c>
      <c r="B52" s="20">
        <f t="shared" si="0"/>
        <v>317</v>
      </c>
      <c r="C52" s="20" t="s">
        <v>205</v>
      </c>
      <c r="D52" s="20">
        <v>317</v>
      </c>
      <c r="E52" s="5" t="s">
        <v>119</v>
      </c>
      <c r="F52" s="44"/>
      <c r="G52" s="63"/>
      <c r="H52" s="64"/>
      <c r="I52" s="64"/>
      <c r="J52" s="63"/>
      <c r="K52" s="45"/>
      <c r="L52" s="42"/>
      <c r="M52" s="42"/>
    </row>
    <row r="53" spans="1:13" ht="12" customHeight="1">
      <c r="A53" s="25" t="s">
        <v>120</v>
      </c>
      <c r="B53" s="19">
        <f t="shared" si="0"/>
        <v>2469</v>
      </c>
      <c r="C53" s="19">
        <f>SUM(C54:C60)</f>
        <v>799</v>
      </c>
      <c r="D53" s="19">
        <f>SUM(D54:D60)</f>
        <v>1670</v>
      </c>
      <c r="E53" s="3" t="s">
        <v>121</v>
      </c>
      <c r="F53" s="44"/>
      <c r="G53" s="63"/>
      <c r="H53" s="64"/>
      <c r="I53" s="64"/>
      <c r="J53" s="63"/>
      <c r="K53" s="45"/>
      <c r="L53" s="42"/>
      <c r="M53" s="42"/>
    </row>
    <row r="54" spans="1:13" ht="12" customHeight="1">
      <c r="A54" s="67" t="s">
        <v>187</v>
      </c>
      <c r="B54" s="20">
        <f t="shared" si="0"/>
        <v>218</v>
      </c>
      <c r="C54" s="20" t="s">
        <v>205</v>
      </c>
      <c r="D54" s="20">
        <v>218</v>
      </c>
      <c r="E54" s="5" t="s">
        <v>122</v>
      </c>
      <c r="F54" s="44"/>
      <c r="G54" s="63"/>
      <c r="H54" s="64"/>
      <c r="I54" s="64"/>
      <c r="J54" s="63"/>
      <c r="K54" s="45"/>
      <c r="L54" s="42"/>
      <c r="M54" s="42"/>
    </row>
    <row r="55" spans="1:13" ht="12" customHeight="1">
      <c r="A55" s="67" t="s">
        <v>188</v>
      </c>
      <c r="B55" s="13" t="s">
        <v>5</v>
      </c>
      <c r="C55" s="13" t="s">
        <v>5</v>
      </c>
      <c r="D55" s="13" t="s">
        <v>5</v>
      </c>
      <c r="E55" s="5" t="s">
        <v>123</v>
      </c>
      <c r="F55" s="65"/>
      <c r="G55" s="63"/>
      <c r="H55" s="64"/>
      <c r="I55" s="64"/>
      <c r="J55" s="63"/>
      <c r="K55" s="66"/>
      <c r="L55" s="42"/>
      <c r="M55" s="42"/>
    </row>
    <row r="56" spans="1:13" ht="12" customHeight="1">
      <c r="A56" s="67" t="s">
        <v>189</v>
      </c>
      <c r="B56" s="20">
        <f t="shared" si="0"/>
        <v>319</v>
      </c>
      <c r="C56" s="20" t="s">
        <v>205</v>
      </c>
      <c r="D56" s="20">
        <v>319</v>
      </c>
      <c r="E56" s="5" t="s">
        <v>124</v>
      </c>
      <c r="F56" s="65"/>
      <c r="G56" s="63"/>
      <c r="H56" s="64"/>
      <c r="I56" s="64"/>
      <c r="J56" s="63"/>
      <c r="K56" s="66"/>
      <c r="L56" s="42"/>
      <c r="M56" s="42"/>
    </row>
    <row r="57" spans="1:13" ht="12" customHeight="1">
      <c r="A57" s="16" t="s">
        <v>190</v>
      </c>
      <c r="B57" s="20">
        <f t="shared" si="0"/>
        <v>113</v>
      </c>
      <c r="C57" s="20" t="s">
        <v>205</v>
      </c>
      <c r="D57" s="20">
        <v>113</v>
      </c>
      <c r="E57" s="10" t="s">
        <v>125</v>
      </c>
      <c r="F57" s="70"/>
      <c r="G57" s="63"/>
      <c r="H57" s="64"/>
      <c r="I57" s="64"/>
      <c r="J57" s="63"/>
      <c r="K57" s="71"/>
      <c r="L57" s="42"/>
      <c r="M57" s="42"/>
    </row>
    <row r="58" spans="1:13" ht="12" customHeight="1">
      <c r="A58" s="17" t="s">
        <v>191</v>
      </c>
      <c r="B58" s="20">
        <f t="shared" si="0"/>
        <v>113</v>
      </c>
      <c r="C58" s="20" t="s">
        <v>205</v>
      </c>
      <c r="D58" s="20">
        <v>113</v>
      </c>
      <c r="E58" s="6" t="s">
        <v>126</v>
      </c>
      <c r="F58" s="72"/>
      <c r="G58" s="63"/>
      <c r="H58" s="64"/>
      <c r="I58" s="64"/>
      <c r="J58" s="63"/>
    </row>
    <row r="59" spans="1:13" ht="12" customHeight="1">
      <c r="A59" s="67" t="s">
        <v>192</v>
      </c>
      <c r="B59" s="20">
        <f t="shared" si="0"/>
        <v>659</v>
      </c>
      <c r="C59" s="20">
        <v>276</v>
      </c>
      <c r="D59" s="20">
        <v>383</v>
      </c>
      <c r="E59" s="5" t="s">
        <v>127</v>
      </c>
      <c r="F59" s="72"/>
      <c r="G59" s="63"/>
      <c r="H59" s="64"/>
      <c r="I59" s="64"/>
      <c r="J59" s="63"/>
    </row>
    <row r="60" spans="1:13" ht="12" customHeight="1">
      <c r="A60" s="67" t="s">
        <v>193</v>
      </c>
      <c r="B60" s="20">
        <f t="shared" si="0"/>
        <v>1047</v>
      </c>
      <c r="C60" s="20">
        <v>523</v>
      </c>
      <c r="D60" s="20">
        <v>524</v>
      </c>
      <c r="E60" s="5" t="s">
        <v>128</v>
      </c>
      <c r="F60" s="72"/>
      <c r="G60" s="63"/>
      <c r="H60" s="64"/>
      <c r="I60" s="64"/>
      <c r="J60" s="64"/>
    </row>
    <row r="61" spans="1:13" ht="12" customHeight="1">
      <c r="A61" s="67"/>
      <c r="B61" s="20">
        <f t="shared" si="0"/>
        <v>0</v>
      </c>
      <c r="C61" s="20"/>
      <c r="D61" s="20"/>
      <c r="F61" s="72"/>
      <c r="G61" s="15"/>
      <c r="H61" s="15"/>
      <c r="I61" s="15"/>
    </row>
    <row r="62" spans="1:13" ht="12" customHeight="1">
      <c r="A62" s="22" t="s">
        <v>194</v>
      </c>
      <c r="B62" s="19">
        <f t="shared" si="0"/>
        <v>27326</v>
      </c>
      <c r="C62" s="19">
        <f>'[3]3'!C10+'[3]3'!C13+'[3]3'!C17+'[3]3'!C23+'[3]3'!C33+'[3]3'!C37+'[3]3'!C42+'[3]3'!C49+'3 (2)'!C10+'3 (2)'!C22+'3 (2)'!C27+'3 (2)'!C36+'3 (2)'!C43+'3 (2)'!C48+'3 (2)'!C53+C32</f>
        <v>6883</v>
      </c>
      <c r="D62" s="19">
        <f>'[3]3'!D10+'[3]3'!D13+'[3]3'!D17+'[3]3'!D23+'[3]3'!D33+'[3]3'!D37+'[3]3'!D42+'[3]3'!D49+'3 (2)'!D10+'3 (2)'!D22+'3 (2)'!D27+'3 (2)'!D36+'3 (2)'!D43+'3 (2)'!D48+'3 (2)'!D53+D32</f>
        <v>20443</v>
      </c>
      <c r="E62" s="7" t="s">
        <v>129</v>
      </c>
      <c r="F62" s="72"/>
      <c r="G62" s="72"/>
      <c r="H62" s="72"/>
      <c r="I62" s="72"/>
      <c r="J62" s="72"/>
    </row>
    <row r="63" spans="1:13" ht="12" customHeight="1">
      <c r="A63" s="52"/>
      <c r="B63" s="73"/>
      <c r="C63" s="38"/>
      <c r="D63" s="38"/>
      <c r="F63" s="72"/>
      <c r="G63" s="72"/>
      <c r="H63" s="72"/>
      <c r="I63" s="72"/>
      <c r="J63" s="72"/>
    </row>
    <row r="64" spans="1:13" ht="12" customHeight="1">
      <c r="A64" s="52"/>
      <c r="B64" s="64"/>
      <c r="C64" s="64"/>
      <c r="D64" s="63"/>
      <c r="F64" s="72"/>
      <c r="G64" s="72"/>
      <c r="H64" s="72"/>
      <c r="I64" s="72"/>
      <c r="J64" s="72"/>
    </row>
    <row r="65" spans="1:10" ht="8.1" customHeight="1">
      <c r="A65" s="52"/>
      <c r="B65" s="73"/>
      <c r="C65" s="38"/>
      <c r="D65" s="38"/>
      <c r="F65" s="72"/>
      <c r="G65" s="72"/>
      <c r="H65" s="72"/>
      <c r="I65" s="72"/>
      <c r="J65" s="72"/>
    </row>
    <row r="66" spans="1:10" ht="8.1" customHeight="1">
      <c r="A66" s="52"/>
      <c r="B66" s="73"/>
      <c r="C66" s="38"/>
      <c r="D66" s="38"/>
      <c r="F66" s="72"/>
      <c r="G66" s="72"/>
      <c r="H66" s="72"/>
      <c r="I66" s="72"/>
      <c r="J66" s="72"/>
    </row>
    <row r="67" spans="1:10" ht="12.75" customHeight="1">
      <c r="A67" s="52"/>
      <c r="B67" s="73"/>
      <c r="C67" s="38"/>
      <c r="D67" s="38"/>
      <c r="F67" s="72"/>
      <c r="G67" s="72"/>
      <c r="H67" s="72"/>
      <c r="I67" s="72"/>
      <c r="J67" s="72"/>
    </row>
    <row r="68" spans="1:10" ht="12.75" customHeight="1">
      <c r="A68" s="52"/>
      <c r="B68" s="73"/>
      <c r="C68" s="38"/>
      <c r="D68" s="38"/>
      <c r="F68" s="72"/>
      <c r="G68" s="72"/>
      <c r="H68" s="72"/>
      <c r="I68" s="72"/>
      <c r="J68" s="72"/>
    </row>
    <row r="69" spans="1:10" ht="12.75" customHeight="1">
      <c r="A69" s="52"/>
      <c r="B69" s="73"/>
      <c r="C69" s="38"/>
      <c r="D69" s="38"/>
      <c r="F69" s="72"/>
      <c r="G69" s="72"/>
      <c r="H69" s="72"/>
      <c r="I69" s="72"/>
      <c r="J69" s="72"/>
    </row>
    <row r="70" spans="1:10" ht="12.75" customHeight="1">
      <c r="A70" s="52"/>
      <c r="B70" s="73"/>
      <c r="C70" s="38"/>
      <c r="D70" s="38"/>
      <c r="F70" s="72"/>
      <c r="G70" s="72"/>
      <c r="H70" s="72"/>
      <c r="I70" s="72"/>
      <c r="J70" s="72"/>
    </row>
    <row r="71" spans="1:10" ht="12.75" customHeight="1">
      <c r="A71" s="52"/>
      <c r="B71" s="73"/>
      <c r="C71" s="38"/>
      <c r="D71" s="38"/>
      <c r="F71" s="72"/>
      <c r="G71" s="72"/>
      <c r="H71" s="72"/>
      <c r="I71" s="72"/>
      <c r="J71" s="72"/>
    </row>
    <row r="72" spans="1:10" ht="12.75" customHeight="1">
      <c r="A72" s="36"/>
      <c r="B72" s="39"/>
      <c r="C72" s="74"/>
      <c r="E72" s="1"/>
      <c r="F72" s="72"/>
      <c r="G72" s="72"/>
      <c r="H72" s="72"/>
      <c r="I72" s="72"/>
      <c r="J72" s="72"/>
    </row>
    <row r="73" spans="1:10" ht="12.75" customHeight="1">
      <c r="A73" s="75" t="s">
        <v>218</v>
      </c>
      <c r="B73" s="76"/>
      <c r="C73" s="72"/>
      <c r="D73" s="72"/>
      <c r="E73" s="37" t="s">
        <v>223</v>
      </c>
      <c r="F73" s="72"/>
      <c r="G73" s="72"/>
      <c r="H73" s="72"/>
      <c r="I73" s="72"/>
      <c r="J73" s="72"/>
    </row>
    <row r="74" spans="1:10" ht="12.75" customHeight="1">
      <c r="A74" s="56" t="s">
        <v>216</v>
      </c>
      <c r="B74" s="57"/>
      <c r="C74" s="57"/>
      <c r="E74" s="35" t="s">
        <v>212</v>
      </c>
      <c r="F74" s="72"/>
      <c r="G74" s="72"/>
      <c r="H74" s="72"/>
      <c r="I74" s="72"/>
      <c r="J74" s="72"/>
    </row>
    <row r="75" spans="1:10" ht="12.75" customHeight="1">
      <c r="A75" s="88"/>
      <c r="B75" s="88"/>
      <c r="C75" s="88"/>
      <c r="D75" s="88"/>
      <c r="E75" s="88"/>
      <c r="F75" s="72"/>
      <c r="G75" s="72"/>
      <c r="H75" s="72"/>
      <c r="I75" s="72"/>
      <c r="J75" s="72"/>
    </row>
    <row r="76" spans="1:10" ht="12.75" customHeight="1">
      <c r="A76" s="77"/>
      <c r="B76" s="76"/>
      <c r="D76" s="72"/>
      <c r="E76" s="72"/>
      <c r="F76" s="72"/>
      <c r="G76" s="72"/>
      <c r="H76" s="72"/>
      <c r="I76" s="72"/>
      <c r="J76" s="72"/>
    </row>
    <row r="77" spans="1:10" ht="12.75" customHeight="1">
      <c r="A77" s="77"/>
      <c r="B77" s="76"/>
      <c r="C77" s="72"/>
      <c r="D77" s="72"/>
      <c r="E77" s="72"/>
      <c r="F77" s="72"/>
      <c r="G77" s="72"/>
      <c r="H77" s="72"/>
      <c r="I77" s="72"/>
      <c r="J77" s="72"/>
    </row>
    <row r="78" spans="1:10" ht="17.100000000000001" customHeight="1">
      <c r="A78" s="78"/>
      <c r="B78" s="76"/>
      <c r="C78" s="72"/>
      <c r="D78" s="72"/>
      <c r="E78" s="72"/>
      <c r="F78" s="72"/>
      <c r="G78" s="72"/>
      <c r="H78" s="72"/>
      <c r="I78" s="72"/>
      <c r="J78" s="72"/>
    </row>
    <row r="79" spans="1:10" ht="17.100000000000001" customHeight="1">
      <c r="A79" s="77"/>
      <c r="B79" s="76"/>
      <c r="C79" s="72"/>
      <c r="D79" s="72"/>
      <c r="E79" s="72"/>
      <c r="F79" s="72"/>
      <c r="G79" s="72"/>
      <c r="H79" s="72"/>
      <c r="I79" s="72"/>
      <c r="J79" s="72"/>
    </row>
    <row r="80" spans="1:10" ht="17.100000000000001" customHeight="1">
      <c r="A80" s="79"/>
      <c r="B80" s="76"/>
      <c r="C80" s="72"/>
      <c r="D80" s="72"/>
      <c r="E80" s="72"/>
      <c r="F80" s="72"/>
      <c r="G80" s="72"/>
      <c r="H80" s="72"/>
      <c r="I80" s="72"/>
      <c r="J80" s="72"/>
    </row>
    <row r="81" spans="1:10" ht="17.100000000000001" customHeight="1">
      <c r="A81" s="77"/>
      <c r="B81" s="76"/>
      <c r="C81" s="72"/>
      <c r="D81" s="72"/>
      <c r="E81" s="72"/>
      <c r="F81" s="72"/>
      <c r="G81" s="72"/>
      <c r="H81" s="72"/>
      <c r="I81" s="72"/>
      <c r="J81" s="72"/>
    </row>
    <row r="82" spans="1:10" ht="17.100000000000001" customHeight="1">
      <c r="A82" s="77"/>
      <c r="B82" s="76"/>
      <c r="C82" s="72"/>
      <c r="D82" s="72"/>
      <c r="E82" s="72"/>
      <c r="F82" s="72"/>
      <c r="G82" s="72"/>
      <c r="H82" s="72"/>
      <c r="I82" s="72"/>
      <c r="J82" s="72"/>
    </row>
    <row r="83" spans="1:10" ht="17.100000000000001" customHeight="1">
      <c r="A83" s="79"/>
      <c r="B83" s="76"/>
      <c r="C83" s="72"/>
      <c r="D83" s="72"/>
      <c r="E83" s="72"/>
      <c r="F83" s="72"/>
      <c r="G83" s="72"/>
      <c r="H83" s="72"/>
      <c r="I83" s="72"/>
      <c r="J83" s="72"/>
    </row>
    <row r="84" spans="1:10" ht="17.100000000000001" customHeight="1">
      <c r="A84" s="77"/>
      <c r="B84" s="76"/>
      <c r="C84" s="72"/>
      <c r="D84" s="72"/>
      <c r="E84" s="72"/>
      <c r="F84" s="72"/>
      <c r="G84" s="72"/>
      <c r="H84" s="72"/>
      <c r="I84" s="72"/>
      <c r="J84" s="72"/>
    </row>
    <row r="85" spans="1:10" ht="17.100000000000001" customHeight="1">
      <c r="A85" s="77"/>
      <c r="B85" s="76"/>
      <c r="C85" s="72"/>
      <c r="D85" s="72"/>
      <c r="E85" s="72"/>
      <c r="F85" s="72"/>
      <c r="G85" s="72"/>
      <c r="H85" s="72"/>
      <c r="I85" s="72"/>
      <c r="J85" s="72"/>
    </row>
    <row r="86" spans="1:10" ht="17.100000000000001" customHeight="1">
      <c r="A86" s="77"/>
      <c r="B86" s="76"/>
      <c r="C86" s="72"/>
      <c r="D86" s="72"/>
      <c r="E86" s="72"/>
      <c r="F86" s="72"/>
      <c r="G86" s="72"/>
      <c r="H86" s="72"/>
      <c r="I86" s="72"/>
      <c r="J86" s="72"/>
    </row>
    <row r="87" spans="1:10" ht="17.100000000000001" customHeight="1">
      <c r="A87" s="77"/>
      <c r="B87" s="76"/>
      <c r="C87" s="72"/>
      <c r="D87" s="72"/>
      <c r="E87" s="72"/>
      <c r="F87" s="72"/>
      <c r="G87" s="72"/>
      <c r="H87" s="72"/>
      <c r="I87" s="72"/>
      <c r="J87" s="72"/>
    </row>
    <row r="88" spans="1:10" ht="17.100000000000001" customHeight="1">
      <c r="A88" s="80"/>
      <c r="B88" s="76"/>
      <c r="C88" s="72"/>
      <c r="D88" s="72"/>
      <c r="E88" s="72"/>
      <c r="F88" s="72"/>
      <c r="G88" s="72"/>
      <c r="H88" s="72"/>
      <c r="I88" s="72"/>
      <c r="J88" s="72"/>
    </row>
    <row r="89" spans="1:10" ht="17.100000000000001" customHeight="1">
      <c r="A89" s="77"/>
      <c r="B89" s="76"/>
      <c r="C89" s="72"/>
      <c r="D89" s="72"/>
      <c r="E89" s="72"/>
      <c r="F89" s="72"/>
      <c r="G89" s="72"/>
      <c r="H89" s="72"/>
      <c r="I89" s="72"/>
      <c r="J89" s="72"/>
    </row>
    <row r="90" spans="1:10" ht="17.100000000000001" customHeight="1">
      <c r="A90" s="77"/>
      <c r="B90" s="76"/>
      <c r="C90" s="72"/>
      <c r="D90" s="72"/>
      <c r="E90" s="72"/>
      <c r="F90" s="72"/>
      <c r="G90" s="72"/>
      <c r="H90" s="72"/>
      <c r="I90" s="72"/>
      <c r="J90" s="72"/>
    </row>
    <row r="91" spans="1:10" ht="17.100000000000001" customHeight="1">
      <c r="A91" s="77"/>
      <c r="B91" s="76"/>
      <c r="C91" s="72"/>
      <c r="D91" s="72"/>
      <c r="E91" s="72"/>
      <c r="F91" s="72"/>
      <c r="G91" s="72"/>
      <c r="H91" s="72"/>
      <c r="I91" s="72"/>
      <c r="J91" s="72"/>
    </row>
    <row r="92" spans="1:10" ht="17.100000000000001" customHeight="1">
      <c r="A92" s="77"/>
      <c r="B92" s="76"/>
      <c r="C92" s="72"/>
      <c r="D92" s="72"/>
      <c r="E92" s="72"/>
      <c r="F92" s="72"/>
      <c r="G92" s="72"/>
      <c r="H92" s="72"/>
      <c r="I92" s="72"/>
      <c r="J92" s="72"/>
    </row>
    <row r="93" spans="1:10" ht="17.100000000000001" customHeight="1">
      <c r="A93" s="23"/>
      <c r="B93" s="76"/>
      <c r="C93" s="72"/>
      <c r="D93" s="72"/>
      <c r="E93" s="72"/>
      <c r="F93" s="72"/>
      <c r="G93" s="72"/>
      <c r="H93" s="72"/>
      <c r="I93" s="72"/>
      <c r="J93" s="72"/>
    </row>
    <row r="94" spans="1:10" ht="17.100000000000001" customHeight="1">
      <c r="A94" s="77"/>
      <c r="B94" s="76"/>
      <c r="C94" s="72"/>
      <c r="D94" s="72"/>
      <c r="E94" s="72"/>
      <c r="F94" s="72"/>
      <c r="G94" s="72"/>
      <c r="H94" s="72"/>
      <c r="I94" s="72"/>
      <c r="J94" s="72"/>
    </row>
    <row r="95" spans="1:10" ht="17.100000000000001" customHeight="1">
      <c r="A95" s="77"/>
      <c r="B95" s="76"/>
      <c r="C95" s="72"/>
      <c r="D95" s="72"/>
      <c r="E95" s="72"/>
      <c r="F95" s="72"/>
      <c r="G95" s="72"/>
      <c r="H95" s="72"/>
      <c r="I95" s="72"/>
      <c r="J95" s="72"/>
    </row>
    <row r="96" spans="1:10" ht="17.100000000000001" customHeight="1">
      <c r="A96" s="77"/>
      <c r="B96" s="76"/>
      <c r="C96" s="72"/>
      <c r="D96" s="72"/>
      <c r="E96" s="72"/>
      <c r="F96" s="72"/>
      <c r="G96" s="72"/>
      <c r="H96" s="72"/>
      <c r="I96" s="72"/>
      <c r="J96" s="72"/>
    </row>
    <row r="97" spans="1:10" ht="17.100000000000001" customHeight="1">
      <c r="A97" s="77"/>
      <c r="B97" s="76"/>
      <c r="C97" s="72"/>
      <c r="D97" s="72"/>
      <c r="E97" s="72"/>
      <c r="F97" s="72"/>
      <c r="G97" s="72"/>
      <c r="H97" s="72"/>
      <c r="I97" s="72"/>
      <c r="J97" s="72"/>
    </row>
    <row r="98" spans="1:10" ht="17.100000000000001" customHeight="1">
      <c r="A98" s="77"/>
      <c r="B98" s="76"/>
      <c r="C98" s="72"/>
      <c r="D98" s="72"/>
      <c r="E98" s="72"/>
      <c r="F98" s="72"/>
      <c r="G98" s="72"/>
      <c r="H98" s="72"/>
      <c r="I98" s="72"/>
      <c r="J98" s="72"/>
    </row>
    <row r="99" spans="1:10" ht="17.100000000000001" customHeight="1">
      <c r="A99" s="77"/>
      <c r="B99" s="76"/>
      <c r="C99" s="72"/>
      <c r="D99" s="72"/>
      <c r="E99" s="72"/>
      <c r="F99" s="72"/>
      <c r="G99" s="72"/>
      <c r="H99" s="72"/>
      <c r="I99" s="72"/>
      <c r="J99" s="72"/>
    </row>
    <row r="100" spans="1:10" ht="17.100000000000001" customHeight="1">
      <c r="A100" s="77"/>
      <c r="B100" s="76"/>
      <c r="C100" s="72"/>
      <c r="D100" s="72"/>
      <c r="E100" s="72"/>
      <c r="F100" s="72"/>
      <c r="G100" s="72"/>
      <c r="H100" s="72"/>
      <c r="I100" s="72"/>
      <c r="J100" s="72"/>
    </row>
    <row r="101" spans="1:10" ht="17.100000000000001" customHeight="1">
      <c r="A101" s="79"/>
      <c r="B101" s="76"/>
      <c r="C101" s="72"/>
      <c r="D101" s="72"/>
      <c r="E101" s="72"/>
      <c r="F101" s="72"/>
      <c r="G101" s="72"/>
      <c r="H101" s="72"/>
      <c r="I101" s="72"/>
      <c r="J101" s="72"/>
    </row>
    <row r="102" spans="1:10" ht="17.100000000000001" customHeight="1">
      <c r="A102" s="77"/>
      <c r="B102" s="76"/>
      <c r="C102" s="72"/>
      <c r="D102" s="72"/>
      <c r="E102" s="72"/>
      <c r="F102" s="72"/>
      <c r="G102" s="72"/>
      <c r="H102" s="72"/>
      <c r="I102" s="72"/>
      <c r="J102" s="72"/>
    </row>
    <row r="103" spans="1:10" ht="17.100000000000001" customHeight="1">
      <c r="A103" s="77"/>
      <c r="B103" s="76"/>
      <c r="C103" s="72"/>
      <c r="D103" s="72"/>
      <c r="E103" s="72"/>
      <c r="F103" s="72"/>
      <c r="G103" s="72"/>
      <c r="H103" s="72"/>
      <c r="I103" s="72"/>
      <c r="J103" s="72"/>
    </row>
    <row r="104" spans="1:10" ht="17.100000000000001" customHeight="1">
      <c r="A104" s="23"/>
      <c r="B104" s="76"/>
      <c r="C104" s="72"/>
      <c r="D104" s="72"/>
      <c r="E104" s="72"/>
      <c r="F104" s="72"/>
      <c r="G104" s="72"/>
      <c r="H104" s="72"/>
      <c r="I104" s="72"/>
      <c r="J104" s="72"/>
    </row>
    <row r="105" spans="1:10" ht="17.100000000000001" customHeight="1">
      <c r="A105" s="77"/>
      <c r="B105" s="76"/>
      <c r="C105" s="72"/>
      <c r="D105" s="72"/>
      <c r="E105" s="72"/>
      <c r="F105" s="72"/>
      <c r="G105" s="72"/>
      <c r="H105" s="72"/>
      <c r="I105" s="72"/>
      <c r="J105" s="72"/>
    </row>
    <row r="106" spans="1:10" ht="17.100000000000001" customHeight="1">
      <c r="A106" s="77"/>
      <c r="B106" s="76"/>
      <c r="C106" s="72"/>
      <c r="D106" s="72"/>
      <c r="E106" s="72"/>
      <c r="F106" s="72"/>
      <c r="G106" s="72"/>
      <c r="H106" s="72"/>
      <c r="I106" s="72"/>
      <c r="J106" s="72"/>
    </row>
    <row r="107" spans="1:10" ht="17.100000000000001" customHeight="1">
      <c r="A107" s="77"/>
      <c r="B107" s="76"/>
      <c r="C107" s="72"/>
      <c r="D107" s="72"/>
      <c r="E107" s="72"/>
      <c r="F107" s="72"/>
      <c r="G107" s="72"/>
      <c r="H107" s="72"/>
      <c r="I107" s="72"/>
      <c r="J107" s="72"/>
    </row>
    <row r="108" spans="1:10" ht="17.100000000000001" customHeight="1">
      <c r="A108" s="79"/>
      <c r="B108" s="76"/>
      <c r="C108" s="72"/>
      <c r="D108" s="72"/>
      <c r="E108" s="72"/>
      <c r="F108" s="72"/>
      <c r="G108" s="72"/>
      <c r="H108" s="72"/>
      <c r="I108" s="72"/>
      <c r="J108" s="72"/>
    </row>
    <row r="109" spans="1:10" ht="17.100000000000001" customHeight="1">
      <c r="A109" s="77"/>
      <c r="B109" s="76"/>
      <c r="C109" s="72"/>
      <c r="D109" s="72"/>
      <c r="E109" s="72"/>
      <c r="F109" s="72"/>
      <c r="G109" s="72"/>
      <c r="H109" s="72"/>
      <c r="I109" s="72"/>
      <c r="J109" s="72"/>
    </row>
    <row r="110" spans="1:10" ht="17.100000000000001" customHeight="1">
      <c r="A110" s="77"/>
      <c r="B110" s="76"/>
      <c r="C110" s="72"/>
      <c r="D110" s="72"/>
      <c r="E110" s="72"/>
      <c r="F110" s="72"/>
      <c r="G110" s="72"/>
      <c r="H110" s="72"/>
      <c r="I110" s="72"/>
      <c r="J110" s="72"/>
    </row>
    <row r="111" spans="1:10" ht="17.100000000000001" customHeight="1">
      <c r="A111" s="77"/>
      <c r="B111" s="76"/>
      <c r="C111" s="72"/>
      <c r="D111" s="72"/>
      <c r="E111" s="72"/>
      <c r="F111" s="72"/>
      <c r="G111" s="72"/>
      <c r="H111" s="72"/>
      <c r="I111" s="72"/>
      <c r="J111" s="72"/>
    </row>
    <row r="112" spans="1:10" ht="17.100000000000001" customHeight="1">
      <c r="A112" s="77"/>
      <c r="B112" s="76"/>
      <c r="C112" s="72"/>
      <c r="D112" s="72"/>
      <c r="E112" s="72"/>
      <c r="F112" s="72"/>
      <c r="G112" s="72"/>
      <c r="H112" s="72"/>
      <c r="I112" s="72"/>
      <c r="J112" s="72"/>
    </row>
    <row r="113" spans="1:10" ht="17.100000000000001" customHeight="1">
      <c r="A113" s="23"/>
      <c r="B113" s="76"/>
      <c r="C113" s="72"/>
      <c r="D113" s="72"/>
      <c r="E113" s="72"/>
      <c r="F113" s="72"/>
      <c r="G113" s="72"/>
      <c r="H113" s="72"/>
      <c r="I113" s="72"/>
      <c r="J113" s="72"/>
    </row>
    <row r="114" spans="1:10" ht="17.100000000000001" customHeight="1">
      <c r="A114" s="77"/>
      <c r="B114" s="76"/>
      <c r="C114" s="72"/>
      <c r="D114" s="72"/>
      <c r="E114" s="72"/>
      <c r="F114" s="72"/>
      <c r="G114" s="72"/>
      <c r="H114" s="72"/>
      <c r="I114" s="72"/>
      <c r="J114" s="72"/>
    </row>
    <row r="115" spans="1:10" ht="17.100000000000001" customHeight="1">
      <c r="A115" s="77"/>
      <c r="B115" s="76"/>
      <c r="C115" s="72"/>
      <c r="D115" s="72"/>
      <c r="E115" s="72"/>
      <c r="F115" s="72"/>
      <c r="G115" s="72"/>
      <c r="H115" s="72"/>
      <c r="I115" s="72"/>
      <c r="J115" s="72"/>
    </row>
    <row r="116" spans="1:10" ht="17.100000000000001" customHeight="1">
      <c r="A116" s="79"/>
      <c r="B116" s="76"/>
      <c r="C116" s="72"/>
      <c r="D116" s="72"/>
      <c r="E116" s="72"/>
      <c r="F116" s="72"/>
      <c r="G116" s="72"/>
      <c r="H116" s="72"/>
      <c r="I116" s="72"/>
      <c r="J116" s="72"/>
    </row>
    <row r="117" spans="1:10" ht="17.100000000000001" customHeight="1">
      <c r="A117" s="77"/>
      <c r="B117" s="76"/>
      <c r="C117" s="72"/>
      <c r="D117" s="72"/>
      <c r="E117" s="72"/>
      <c r="F117" s="72"/>
      <c r="G117" s="72"/>
      <c r="H117" s="72"/>
      <c r="I117" s="72"/>
      <c r="J117" s="72"/>
    </row>
    <row r="118" spans="1:10" ht="17.100000000000001" customHeight="1">
      <c r="A118" s="80"/>
      <c r="B118" s="76"/>
      <c r="C118" s="72"/>
      <c r="D118" s="72"/>
      <c r="E118" s="72"/>
      <c r="F118" s="72"/>
      <c r="G118" s="72"/>
      <c r="H118" s="72"/>
      <c r="I118" s="72"/>
      <c r="J118" s="72"/>
    </row>
    <row r="119" spans="1:10" ht="17.100000000000001" customHeight="1">
      <c r="A119" s="23"/>
      <c r="B119" s="76"/>
      <c r="C119" s="72"/>
      <c r="D119" s="72"/>
      <c r="E119" s="72"/>
      <c r="F119" s="72"/>
      <c r="G119" s="72"/>
      <c r="H119" s="72"/>
      <c r="I119" s="72"/>
      <c r="J119" s="72"/>
    </row>
    <row r="120" spans="1:10" ht="17.100000000000001" customHeight="1">
      <c r="A120" s="77"/>
      <c r="B120" s="76"/>
      <c r="C120" s="72"/>
      <c r="D120" s="72"/>
      <c r="E120" s="72"/>
      <c r="F120" s="72"/>
      <c r="G120" s="72"/>
      <c r="H120" s="72"/>
      <c r="I120" s="72"/>
      <c r="J120" s="72"/>
    </row>
    <row r="121" spans="1:10" ht="17.100000000000001" customHeight="1">
      <c r="A121" s="77"/>
      <c r="B121" s="76"/>
      <c r="C121" s="72"/>
      <c r="D121" s="72"/>
      <c r="E121" s="72"/>
      <c r="F121" s="72"/>
      <c r="G121" s="72"/>
      <c r="H121" s="72"/>
      <c r="I121" s="72"/>
      <c r="J121" s="72"/>
    </row>
    <row r="122" spans="1:10" ht="17.100000000000001" customHeight="1">
      <c r="A122" s="77"/>
      <c r="B122" s="76"/>
      <c r="C122" s="72"/>
      <c r="D122" s="72"/>
      <c r="E122" s="72"/>
      <c r="F122" s="72"/>
      <c r="G122" s="72"/>
      <c r="H122" s="72"/>
      <c r="I122" s="72"/>
      <c r="J122" s="72"/>
    </row>
    <row r="123" spans="1:10" ht="17.100000000000001" customHeight="1">
      <c r="A123" s="79"/>
      <c r="B123" s="76"/>
      <c r="C123" s="72"/>
      <c r="D123" s="72"/>
      <c r="E123" s="72"/>
      <c r="F123" s="72"/>
      <c r="G123" s="72"/>
      <c r="H123" s="72"/>
      <c r="I123" s="72"/>
      <c r="J123" s="72"/>
    </row>
    <row r="124" spans="1:10" ht="17.100000000000001" customHeight="1">
      <c r="A124" s="77"/>
      <c r="B124" s="76"/>
      <c r="C124" s="72"/>
      <c r="D124" s="72"/>
      <c r="E124" s="72"/>
      <c r="F124" s="72"/>
      <c r="G124" s="72"/>
      <c r="H124" s="72"/>
      <c r="I124" s="72"/>
      <c r="J124" s="72"/>
    </row>
    <row r="125" spans="1:10" ht="17.100000000000001" customHeight="1">
      <c r="A125" s="77"/>
      <c r="B125" s="76"/>
      <c r="C125" s="72"/>
      <c r="D125" s="72"/>
      <c r="E125" s="72"/>
      <c r="F125" s="72"/>
      <c r="G125" s="72"/>
      <c r="H125" s="72"/>
      <c r="I125" s="72"/>
      <c r="J125" s="72"/>
    </row>
    <row r="126" spans="1:10" ht="17.100000000000001" customHeight="1">
      <c r="A126" s="81"/>
      <c r="B126" s="76"/>
      <c r="C126" s="72"/>
      <c r="D126" s="72"/>
      <c r="E126" s="72"/>
      <c r="F126" s="72"/>
      <c r="G126" s="72"/>
      <c r="H126" s="72"/>
      <c r="I126" s="72"/>
      <c r="J126" s="72"/>
    </row>
    <row r="127" spans="1:10" ht="17.100000000000001" customHeight="1">
      <c r="B127" s="76"/>
      <c r="C127" s="72"/>
      <c r="D127" s="72"/>
      <c r="E127" s="72"/>
      <c r="F127" s="72"/>
      <c r="G127" s="72"/>
      <c r="H127" s="72"/>
      <c r="I127" s="72"/>
      <c r="J127" s="72"/>
    </row>
    <row r="128" spans="1:10">
      <c r="B128" s="76"/>
      <c r="C128" s="72"/>
      <c r="D128" s="72"/>
      <c r="E128" s="72"/>
      <c r="F128" s="72"/>
      <c r="G128" s="72"/>
      <c r="H128" s="72"/>
      <c r="I128" s="72"/>
      <c r="J128" s="72"/>
    </row>
    <row r="129" spans="2:10">
      <c r="B129" s="76"/>
      <c r="C129" s="72"/>
      <c r="D129" s="72"/>
      <c r="E129" s="72"/>
      <c r="F129" s="72"/>
      <c r="G129" s="72"/>
      <c r="H129" s="72"/>
      <c r="I129" s="72"/>
      <c r="J129" s="72"/>
    </row>
    <row r="130" spans="2:10">
      <c r="B130" s="76"/>
      <c r="C130" s="72"/>
      <c r="D130" s="72"/>
      <c r="E130" s="72"/>
      <c r="F130" s="72"/>
      <c r="G130" s="72"/>
      <c r="H130" s="72"/>
      <c r="I130" s="72"/>
      <c r="J130" s="72"/>
    </row>
    <row r="131" spans="2:10">
      <c r="B131" s="76"/>
      <c r="C131" s="72"/>
      <c r="D131" s="72"/>
      <c r="E131" s="72"/>
      <c r="F131" s="72"/>
      <c r="G131" s="72"/>
      <c r="H131" s="72"/>
      <c r="I131" s="72"/>
      <c r="J131" s="72"/>
    </row>
    <row r="132" spans="2:10">
      <c r="B132" s="76"/>
      <c r="C132" s="72"/>
      <c r="D132" s="72"/>
      <c r="E132" s="72"/>
      <c r="F132" s="72"/>
      <c r="G132" s="72"/>
      <c r="H132" s="72"/>
      <c r="I132" s="72"/>
      <c r="J132" s="72"/>
    </row>
    <row r="133" spans="2:10">
      <c r="B133" s="76"/>
      <c r="C133" s="72"/>
      <c r="D133" s="72"/>
      <c r="E133" s="72"/>
      <c r="F133" s="72"/>
      <c r="G133" s="72"/>
      <c r="H133" s="72"/>
      <c r="I133" s="72"/>
      <c r="J133" s="72"/>
    </row>
    <row r="134" spans="2:10">
      <c r="B134" s="76"/>
      <c r="C134" s="72"/>
      <c r="D134" s="72"/>
      <c r="E134" s="72"/>
      <c r="F134" s="72"/>
      <c r="G134" s="72"/>
      <c r="H134" s="72"/>
      <c r="I134" s="72"/>
      <c r="J134" s="72"/>
    </row>
    <row r="135" spans="2:10">
      <c r="B135" s="76"/>
      <c r="C135" s="72"/>
      <c r="D135" s="72"/>
      <c r="E135" s="72"/>
      <c r="F135" s="72"/>
      <c r="G135" s="72"/>
      <c r="H135" s="72"/>
      <c r="I135" s="72"/>
      <c r="J135" s="72"/>
    </row>
    <row r="136" spans="2:10">
      <c r="B136" s="76"/>
      <c r="C136" s="72"/>
      <c r="D136" s="72"/>
      <c r="E136" s="72"/>
      <c r="F136" s="72"/>
      <c r="G136" s="72"/>
      <c r="H136" s="72"/>
      <c r="I136" s="72"/>
      <c r="J136" s="72"/>
    </row>
    <row r="137" spans="2:10">
      <c r="B137" s="76"/>
      <c r="C137" s="72"/>
      <c r="D137" s="72"/>
      <c r="E137" s="72"/>
      <c r="F137" s="72"/>
      <c r="G137" s="72"/>
      <c r="H137" s="72"/>
      <c r="I137" s="72"/>
      <c r="J137" s="72"/>
    </row>
    <row r="138" spans="2:10">
      <c r="B138" s="76"/>
      <c r="C138" s="72"/>
      <c r="D138" s="72"/>
      <c r="E138" s="72"/>
      <c r="F138" s="72"/>
      <c r="G138" s="72"/>
      <c r="H138" s="72"/>
      <c r="I138" s="72"/>
      <c r="J138" s="72"/>
    </row>
    <row r="139" spans="2:10">
      <c r="B139" s="76"/>
      <c r="C139" s="72"/>
      <c r="D139" s="72"/>
      <c r="E139" s="72"/>
      <c r="F139" s="72"/>
      <c r="G139" s="72"/>
      <c r="H139" s="72"/>
      <c r="I139" s="72"/>
      <c r="J139" s="72"/>
    </row>
    <row r="140" spans="2:10">
      <c r="B140" s="76"/>
      <c r="C140" s="72"/>
      <c r="D140" s="72"/>
      <c r="E140" s="72"/>
      <c r="F140" s="72"/>
      <c r="G140" s="72"/>
      <c r="H140" s="72"/>
      <c r="I140" s="72"/>
      <c r="J140" s="72"/>
    </row>
    <row r="141" spans="2:10">
      <c r="B141" s="76"/>
      <c r="C141" s="72"/>
      <c r="D141" s="72"/>
      <c r="E141" s="72"/>
      <c r="F141" s="72"/>
      <c r="G141" s="72"/>
      <c r="H141" s="72"/>
      <c r="I141" s="72"/>
      <c r="J141" s="72"/>
    </row>
    <row r="142" spans="2:10">
      <c r="B142" s="76"/>
      <c r="C142" s="72"/>
      <c r="D142" s="72"/>
      <c r="E142" s="72"/>
      <c r="F142" s="72"/>
      <c r="G142" s="72"/>
      <c r="H142" s="72"/>
      <c r="I142" s="72"/>
      <c r="J142" s="72"/>
    </row>
    <row r="143" spans="2:10">
      <c r="B143" s="76"/>
      <c r="C143" s="72"/>
      <c r="D143" s="72"/>
      <c r="E143" s="72"/>
      <c r="F143" s="72"/>
      <c r="G143" s="72"/>
      <c r="H143" s="72"/>
      <c r="I143" s="72"/>
      <c r="J143" s="72"/>
    </row>
    <row r="144" spans="2:10">
      <c r="B144" s="76"/>
      <c r="C144" s="72"/>
      <c r="D144" s="72"/>
      <c r="E144" s="72"/>
      <c r="F144" s="72"/>
      <c r="G144" s="72"/>
      <c r="H144" s="72"/>
      <c r="I144" s="72"/>
      <c r="J144" s="72"/>
    </row>
    <row r="145" spans="2:10">
      <c r="B145" s="76"/>
      <c r="C145" s="72"/>
      <c r="D145" s="72"/>
      <c r="E145" s="72"/>
      <c r="F145" s="72"/>
      <c r="G145" s="72"/>
      <c r="H145" s="72"/>
      <c r="I145" s="72"/>
      <c r="J145" s="72"/>
    </row>
    <row r="146" spans="2:10">
      <c r="B146" s="76"/>
      <c r="C146" s="72"/>
      <c r="D146" s="72"/>
      <c r="E146" s="72"/>
      <c r="F146" s="72"/>
      <c r="G146" s="72"/>
      <c r="H146" s="72"/>
      <c r="I146" s="72"/>
      <c r="J146" s="72"/>
    </row>
    <row r="147" spans="2:10">
      <c r="B147" s="76"/>
      <c r="C147" s="72"/>
      <c r="D147" s="72"/>
      <c r="E147" s="72"/>
      <c r="F147" s="72"/>
      <c r="G147" s="72"/>
      <c r="H147" s="72"/>
      <c r="I147" s="72"/>
      <c r="J147" s="72"/>
    </row>
    <row r="148" spans="2:10">
      <c r="B148" s="76"/>
      <c r="C148" s="72"/>
      <c r="D148" s="72"/>
      <c r="E148" s="72"/>
      <c r="F148" s="72"/>
      <c r="G148" s="72"/>
      <c r="H148" s="72"/>
      <c r="I148" s="72"/>
      <c r="J148" s="72"/>
    </row>
    <row r="149" spans="2:10">
      <c r="B149" s="76"/>
      <c r="C149" s="72"/>
      <c r="D149" s="72"/>
      <c r="E149" s="72"/>
      <c r="F149" s="72"/>
      <c r="G149" s="72"/>
      <c r="H149" s="72"/>
      <c r="I149" s="72"/>
      <c r="J149" s="72"/>
    </row>
    <row r="150" spans="2:10">
      <c r="B150" s="76"/>
      <c r="C150" s="72"/>
      <c r="D150" s="72"/>
      <c r="E150" s="72"/>
      <c r="F150" s="72"/>
      <c r="G150" s="72"/>
      <c r="H150" s="72"/>
      <c r="I150" s="72"/>
      <c r="J150" s="72"/>
    </row>
    <row r="151" spans="2:10">
      <c r="B151" s="76"/>
      <c r="C151" s="72"/>
      <c r="D151" s="72"/>
      <c r="E151" s="72"/>
      <c r="F151" s="72"/>
      <c r="G151" s="72"/>
      <c r="H151" s="72"/>
      <c r="I151" s="72"/>
      <c r="J151" s="72"/>
    </row>
    <row r="152" spans="2:10">
      <c r="B152" s="76"/>
      <c r="C152" s="72"/>
      <c r="D152" s="72"/>
      <c r="E152" s="72"/>
      <c r="F152" s="72"/>
      <c r="G152" s="72"/>
      <c r="H152" s="72"/>
      <c r="I152" s="72"/>
      <c r="J152" s="72"/>
    </row>
    <row r="153" spans="2:10">
      <c r="B153" s="76"/>
      <c r="C153" s="72"/>
      <c r="D153" s="72"/>
      <c r="E153" s="72"/>
      <c r="F153" s="72"/>
      <c r="G153" s="72"/>
      <c r="H153" s="72"/>
      <c r="I153" s="72"/>
      <c r="J153" s="72"/>
    </row>
    <row r="154" spans="2:10">
      <c r="B154" s="76"/>
      <c r="C154" s="72"/>
      <c r="D154" s="72"/>
      <c r="E154" s="72"/>
      <c r="F154" s="72"/>
      <c r="G154" s="72"/>
      <c r="H154" s="72"/>
      <c r="I154" s="72"/>
      <c r="J154" s="72"/>
    </row>
    <row r="155" spans="2:10">
      <c r="B155" s="76"/>
      <c r="C155" s="72"/>
      <c r="D155" s="72"/>
      <c r="E155" s="72"/>
      <c r="F155" s="72"/>
      <c r="G155" s="72"/>
      <c r="H155" s="72"/>
      <c r="I155" s="72"/>
      <c r="J155" s="72"/>
    </row>
    <row r="156" spans="2:10">
      <c r="B156" s="76"/>
      <c r="C156" s="72"/>
      <c r="D156" s="72"/>
      <c r="E156" s="72"/>
      <c r="F156" s="72"/>
      <c r="G156" s="72"/>
      <c r="H156" s="72"/>
      <c r="I156" s="72"/>
      <c r="J156" s="72"/>
    </row>
    <row r="157" spans="2:10">
      <c r="B157" s="76"/>
      <c r="C157" s="72"/>
      <c r="D157" s="72"/>
      <c r="E157" s="72"/>
      <c r="F157" s="72"/>
      <c r="G157" s="72"/>
      <c r="H157" s="72"/>
      <c r="I157" s="72"/>
      <c r="J157" s="72"/>
    </row>
    <row r="158" spans="2:10">
      <c r="B158" s="76"/>
      <c r="C158" s="72"/>
      <c r="D158" s="72"/>
      <c r="E158" s="72"/>
      <c r="F158" s="72"/>
      <c r="G158" s="72"/>
      <c r="H158" s="72"/>
      <c r="I158" s="72"/>
      <c r="J158" s="72"/>
    </row>
    <row r="159" spans="2:10">
      <c r="B159" s="76"/>
      <c r="C159" s="72"/>
      <c r="D159" s="72"/>
      <c r="E159" s="72"/>
      <c r="F159" s="72"/>
      <c r="G159" s="72"/>
      <c r="H159" s="72"/>
      <c r="I159" s="72"/>
      <c r="J159" s="72"/>
    </row>
    <row r="160" spans="2:10">
      <c r="B160" s="76"/>
      <c r="C160" s="72"/>
      <c r="D160" s="72"/>
      <c r="E160" s="72"/>
      <c r="F160" s="72"/>
      <c r="G160" s="72"/>
      <c r="H160" s="72"/>
      <c r="I160" s="72"/>
      <c r="J160" s="72"/>
    </row>
    <row r="161" spans="2:10">
      <c r="B161" s="76"/>
      <c r="C161" s="72"/>
      <c r="D161" s="72"/>
      <c r="E161" s="72"/>
      <c r="F161" s="72"/>
      <c r="G161" s="72"/>
      <c r="H161" s="72"/>
      <c r="I161" s="72"/>
      <c r="J161" s="72"/>
    </row>
    <row r="162" spans="2:10">
      <c r="B162" s="76"/>
      <c r="C162" s="72"/>
      <c r="D162" s="72"/>
      <c r="E162" s="72"/>
      <c r="F162" s="72"/>
      <c r="G162" s="72"/>
      <c r="H162" s="72"/>
      <c r="I162" s="72"/>
      <c r="J162" s="72"/>
    </row>
    <row r="163" spans="2:10">
      <c r="B163" s="76"/>
      <c r="C163" s="72"/>
      <c r="D163" s="72"/>
      <c r="E163" s="72"/>
      <c r="F163" s="72"/>
      <c r="G163" s="72"/>
      <c r="H163" s="72"/>
      <c r="I163" s="72"/>
      <c r="J163" s="72"/>
    </row>
    <row r="164" spans="2:10">
      <c r="B164" s="76"/>
      <c r="C164" s="72"/>
      <c r="D164" s="72"/>
      <c r="E164" s="72"/>
      <c r="F164" s="72"/>
      <c r="G164" s="72"/>
      <c r="H164" s="72"/>
      <c r="I164" s="72"/>
      <c r="J164" s="72"/>
    </row>
    <row r="165" spans="2:10">
      <c r="B165" s="76"/>
      <c r="C165" s="72"/>
      <c r="D165" s="72"/>
      <c r="E165" s="72"/>
      <c r="F165" s="72"/>
      <c r="G165" s="72"/>
      <c r="H165" s="72"/>
      <c r="I165" s="72"/>
      <c r="J165" s="72"/>
    </row>
    <row r="166" spans="2:10">
      <c r="B166" s="76"/>
      <c r="C166" s="72"/>
      <c r="D166" s="72"/>
      <c r="E166" s="72"/>
      <c r="F166" s="72"/>
      <c r="G166" s="72"/>
      <c r="H166" s="72"/>
      <c r="I166" s="72"/>
      <c r="J166" s="72"/>
    </row>
    <row r="167" spans="2:10">
      <c r="B167" s="76"/>
      <c r="C167" s="72"/>
      <c r="D167" s="72"/>
      <c r="E167" s="72"/>
      <c r="F167" s="72"/>
      <c r="G167" s="72"/>
      <c r="H167" s="72"/>
      <c r="I167" s="72"/>
      <c r="J167" s="72"/>
    </row>
    <row r="168" spans="2:10">
      <c r="B168" s="76"/>
      <c r="C168" s="72"/>
      <c r="D168" s="72"/>
      <c r="E168" s="72"/>
      <c r="F168" s="72"/>
      <c r="G168" s="72"/>
      <c r="H168" s="72"/>
      <c r="I168" s="72"/>
      <c r="J168" s="72"/>
    </row>
    <row r="169" spans="2:10">
      <c r="B169" s="76"/>
      <c r="C169" s="72"/>
      <c r="D169" s="72"/>
      <c r="E169" s="72"/>
      <c r="F169" s="72"/>
      <c r="G169" s="72"/>
      <c r="H169" s="72"/>
      <c r="I169" s="72"/>
      <c r="J169" s="72"/>
    </row>
    <row r="170" spans="2:10">
      <c r="B170" s="76"/>
      <c r="C170" s="72"/>
      <c r="D170" s="72"/>
      <c r="E170" s="72"/>
      <c r="F170" s="72"/>
      <c r="G170" s="72"/>
      <c r="H170" s="72"/>
      <c r="I170" s="72"/>
      <c r="J170" s="72"/>
    </row>
    <row r="171" spans="2:10">
      <c r="B171" s="76"/>
      <c r="C171" s="72"/>
      <c r="D171" s="72"/>
      <c r="E171" s="72"/>
      <c r="F171" s="72"/>
      <c r="G171" s="72"/>
      <c r="H171" s="72"/>
      <c r="I171" s="72"/>
      <c r="J171" s="72"/>
    </row>
    <row r="172" spans="2:10">
      <c r="B172" s="76"/>
      <c r="C172" s="72"/>
      <c r="D172" s="72"/>
      <c r="E172" s="72"/>
      <c r="F172" s="72"/>
      <c r="G172" s="72"/>
      <c r="H172" s="72"/>
      <c r="I172" s="72"/>
      <c r="J172" s="72"/>
    </row>
    <row r="173" spans="2:10">
      <c r="B173" s="76"/>
      <c r="C173" s="72"/>
      <c r="D173" s="72"/>
      <c r="E173" s="72"/>
      <c r="F173" s="72"/>
      <c r="G173" s="72"/>
      <c r="H173" s="72"/>
      <c r="I173" s="72"/>
      <c r="J173" s="72"/>
    </row>
    <row r="174" spans="2:10">
      <c r="B174" s="76"/>
      <c r="C174" s="72"/>
      <c r="D174" s="72"/>
      <c r="E174" s="72"/>
      <c r="F174" s="72"/>
      <c r="G174" s="72"/>
      <c r="H174" s="72"/>
      <c r="I174" s="72"/>
      <c r="J174" s="72"/>
    </row>
    <row r="175" spans="2:10">
      <c r="B175" s="76"/>
      <c r="C175" s="72"/>
      <c r="D175" s="72"/>
      <c r="E175" s="72"/>
      <c r="F175" s="72"/>
      <c r="G175" s="72"/>
      <c r="H175" s="72"/>
      <c r="I175" s="72"/>
      <c r="J175" s="72"/>
    </row>
    <row r="176" spans="2:10">
      <c r="B176" s="76"/>
      <c r="C176" s="72"/>
      <c r="D176" s="72"/>
      <c r="E176" s="72"/>
      <c r="F176" s="72"/>
      <c r="G176" s="72"/>
      <c r="H176" s="72"/>
      <c r="I176" s="72"/>
      <c r="J176" s="72"/>
    </row>
    <row r="177" spans="2:10">
      <c r="B177" s="76"/>
      <c r="C177" s="72"/>
      <c r="D177" s="72"/>
      <c r="E177" s="72"/>
      <c r="F177" s="72"/>
      <c r="G177" s="72"/>
      <c r="H177" s="72"/>
      <c r="I177" s="72"/>
      <c r="J177" s="72"/>
    </row>
    <row r="178" spans="2:10">
      <c r="B178" s="76"/>
      <c r="C178" s="72"/>
      <c r="D178" s="72"/>
      <c r="E178" s="72"/>
      <c r="F178" s="72"/>
      <c r="G178" s="72"/>
      <c r="H178" s="72"/>
      <c r="I178" s="72"/>
      <c r="J178" s="72"/>
    </row>
    <row r="179" spans="2:10">
      <c r="B179" s="76"/>
      <c r="C179" s="72"/>
      <c r="D179" s="72"/>
      <c r="E179" s="72"/>
      <c r="F179" s="72"/>
      <c r="G179" s="72"/>
      <c r="H179" s="72"/>
      <c r="I179" s="72"/>
      <c r="J179" s="72"/>
    </row>
    <row r="180" spans="2:10">
      <c r="B180" s="76"/>
      <c r="C180" s="72"/>
      <c r="D180" s="72"/>
      <c r="E180" s="72"/>
      <c r="F180" s="72"/>
      <c r="G180" s="72"/>
      <c r="H180" s="72"/>
      <c r="I180" s="72"/>
      <c r="J180" s="72"/>
    </row>
    <row r="181" spans="2:10">
      <c r="B181" s="76"/>
      <c r="C181" s="72"/>
      <c r="D181" s="72"/>
      <c r="E181" s="72"/>
      <c r="F181" s="72"/>
      <c r="G181" s="72"/>
      <c r="H181" s="72"/>
      <c r="I181" s="72"/>
      <c r="J181" s="72"/>
    </row>
    <row r="182" spans="2:10">
      <c r="B182" s="76"/>
      <c r="C182" s="72"/>
      <c r="D182" s="72"/>
      <c r="E182" s="72"/>
      <c r="F182" s="72"/>
      <c r="G182" s="72"/>
      <c r="H182" s="72"/>
      <c r="I182" s="72"/>
      <c r="J182" s="72"/>
    </row>
    <row r="183" spans="2:10">
      <c r="B183" s="76"/>
      <c r="C183" s="72"/>
      <c r="D183" s="72"/>
      <c r="E183" s="72"/>
      <c r="F183" s="72"/>
      <c r="G183" s="72"/>
      <c r="H183" s="72"/>
      <c r="I183" s="72"/>
      <c r="J183" s="72"/>
    </row>
    <row r="184" spans="2:10">
      <c r="B184" s="76"/>
      <c r="C184" s="72"/>
      <c r="D184" s="72"/>
      <c r="E184" s="72"/>
      <c r="F184" s="72"/>
      <c r="G184" s="72"/>
      <c r="H184" s="72"/>
      <c r="I184" s="72"/>
      <c r="J184" s="72"/>
    </row>
    <row r="185" spans="2:10">
      <c r="B185" s="76"/>
      <c r="C185" s="72"/>
      <c r="D185" s="72"/>
      <c r="E185" s="72"/>
      <c r="F185" s="72"/>
      <c r="G185" s="72"/>
      <c r="H185" s="72"/>
      <c r="I185" s="72"/>
      <c r="J185" s="72"/>
    </row>
    <row r="186" spans="2:10">
      <c r="B186" s="76"/>
      <c r="C186" s="72"/>
      <c r="D186" s="72"/>
      <c r="E186" s="72"/>
      <c r="F186" s="72"/>
      <c r="G186" s="72"/>
      <c r="H186" s="72"/>
      <c r="I186" s="72"/>
      <c r="J186" s="72"/>
    </row>
    <row r="187" spans="2:10">
      <c r="B187" s="76"/>
      <c r="C187" s="72"/>
      <c r="D187" s="72"/>
      <c r="E187" s="72"/>
      <c r="F187" s="72"/>
      <c r="G187" s="72"/>
      <c r="H187" s="72"/>
      <c r="I187" s="72"/>
      <c r="J187" s="72"/>
    </row>
    <row r="188" spans="2:10">
      <c r="B188" s="76"/>
      <c r="C188" s="72"/>
      <c r="D188" s="72"/>
      <c r="E188" s="72"/>
      <c r="F188" s="72"/>
      <c r="G188" s="72"/>
      <c r="H188" s="72"/>
      <c r="I188" s="72"/>
      <c r="J188" s="72"/>
    </row>
    <row r="189" spans="2:10">
      <c r="B189" s="76"/>
      <c r="C189" s="72"/>
      <c r="D189" s="72"/>
      <c r="E189" s="72"/>
      <c r="F189" s="72"/>
      <c r="G189" s="72"/>
      <c r="H189" s="72"/>
      <c r="I189" s="72"/>
      <c r="J189" s="72"/>
    </row>
    <row r="190" spans="2:10">
      <c r="B190" s="76"/>
      <c r="C190" s="72"/>
      <c r="D190" s="72"/>
      <c r="E190" s="72"/>
      <c r="F190" s="72"/>
      <c r="G190" s="72"/>
      <c r="H190" s="72"/>
      <c r="I190" s="72"/>
      <c r="J190" s="72"/>
    </row>
    <row r="191" spans="2:10">
      <c r="B191" s="76"/>
      <c r="C191" s="72"/>
      <c r="D191" s="72"/>
      <c r="E191" s="72"/>
      <c r="F191" s="72"/>
      <c r="G191" s="72"/>
      <c r="H191" s="72"/>
      <c r="I191" s="72"/>
      <c r="J191" s="72"/>
    </row>
    <row r="192" spans="2:10">
      <c r="B192" s="76"/>
      <c r="C192" s="72"/>
      <c r="D192" s="72"/>
      <c r="E192" s="72"/>
      <c r="F192" s="72"/>
      <c r="G192" s="72"/>
      <c r="H192" s="72"/>
      <c r="I192" s="72"/>
      <c r="J192" s="72"/>
    </row>
    <row r="193" spans="2:10">
      <c r="B193" s="76"/>
      <c r="C193" s="72"/>
      <c r="D193" s="72"/>
      <c r="E193" s="72"/>
      <c r="F193" s="72"/>
      <c r="G193" s="72"/>
      <c r="H193" s="72"/>
      <c r="I193" s="72"/>
      <c r="J193" s="72"/>
    </row>
    <row r="194" spans="2:10">
      <c r="B194" s="76"/>
      <c r="C194" s="72"/>
      <c r="D194" s="72"/>
      <c r="E194" s="72"/>
      <c r="F194" s="72"/>
      <c r="G194" s="72"/>
      <c r="H194" s="72"/>
      <c r="I194" s="72"/>
      <c r="J194" s="72"/>
    </row>
    <row r="195" spans="2:10">
      <c r="B195" s="76"/>
      <c r="C195" s="72"/>
      <c r="D195" s="72"/>
      <c r="E195" s="72"/>
      <c r="F195" s="72"/>
      <c r="G195" s="72"/>
      <c r="H195" s="72"/>
      <c r="I195" s="72"/>
      <c r="J195" s="72"/>
    </row>
    <row r="196" spans="2:10">
      <c r="B196" s="76"/>
      <c r="C196" s="72"/>
      <c r="D196" s="72"/>
      <c r="E196" s="72"/>
      <c r="F196" s="72"/>
      <c r="G196" s="72"/>
      <c r="H196" s="72"/>
      <c r="I196" s="72"/>
      <c r="J196" s="72"/>
    </row>
    <row r="197" spans="2:10">
      <c r="B197" s="76"/>
      <c r="C197" s="72"/>
      <c r="D197" s="72"/>
      <c r="E197" s="72"/>
      <c r="F197" s="72"/>
      <c r="G197" s="72"/>
      <c r="H197" s="72"/>
      <c r="I197" s="72"/>
      <c r="J197" s="72"/>
    </row>
    <row r="198" spans="2:10">
      <c r="B198" s="76"/>
      <c r="C198" s="72"/>
      <c r="D198" s="72"/>
      <c r="E198" s="72"/>
      <c r="F198" s="72"/>
      <c r="G198" s="72"/>
      <c r="H198" s="72"/>
      <c r="I198" s="72"/>
      <c r="J198" s="72"/>
    </row>
    <row r="199" spans="2:10">
      <c r="B199" s="76"/>
      <c r="C199" s="72"/>
      <c r="D199" s="72"/>
      <c r="E199" s="72"/>
      <c r="F199" s="72"/>
      <c r="G199" s="72"/>
      <c r="H199" s="72"/>
      <c r="I199" s="72"/>
      <c r="J199" s="72"/>
    </row>
    <row r="200" spans="2:10">
      <c r="B200" s="76"/>
      <c r="C200" s="72"/>
      <c r="D200" s="72"/>
      <c r="E200" s="72"/>
      <c r="F200" s="72"/>
      <c r="G200" s="72"/>
      <c r="H200" s="72"/>
      <c r="I200" s="72"/>
      <c r="J200" s="72"/>
    </row>
    <row r="201" spans="2:10">
      <c r="B201" s="76"/>
      <c r="C201" s="72"/>
      <c r="D201" s="72"/>
      <c r="E201" s="72"/>
      <c r="F201" s="72"/>
      <c r="G201" s="72"/>
      <c r="H201" s="72"/>
      <c r="I201" s="72"/>
      <c r="J201" s="72"/>
    </row>
    <row r="202" spans="2:10">
      <c r="B202" s="76"/>
      <c r="C202" s="72"/>
      <c r="D202" s="72"/>
      <c r="E202" s="72"/>
      <c r="F202" s="72"/>
      <c r="G202" s="72"/>
      <c r="H202" s="72"/>
      <c r="I202" s="72"/>
      <c r="J202" s="72"/>
    </row>
    <row r="203" spans="2:10">
      <c r="B203" s="76"/>
      <c r="C203" s="72"/>
      <c r="D203" s="72"/>
      <c r="E203" s="72"/>
      <c r="G203" s="72"/>
      <c r="H203" s="72"/>
      <c r="I203" s="72"/>
      <c r="J203" s="72"/>
    </row>
    <row r="204" spans="2:10">
      <c r="B204" s="76"/>
      <c r="C204" s="72"/>
      <c r="D204" s="72"/>
      <c r="E204" s="72"/>
    </row>
    <row r="205" spans="2:10">
      <c r="B205" s="76"/>
      <c r="C205" s="72"/>
      <c r="D205" s="72"/>
      <c r="E205" s="72"/>
    </row>
    <row r="206" spans="2:10">
      <c r="B206" s="76"/>
      <c r="C206" s="72"/>
      <c r="D206" s="72"/>
      <c r="E206" s="72"/>
    </row>
    <row r="207" spans="2:10">
      <c r="B207" s="76"/>
      <c r="C207" s="72"/>
      <c r="D207" s="72"/>
      <c r="E207" s="72"/>
    </row>
    <row r="208" spans="2:10">
      <c r="B208" s="76"/>
      <c r="C208" s="72"/>
      <c r="D208" s="72"/>
    </row>
    <row r="209" spans="2:3">
      <c r="B209" s="76"/>
      <c r="C209" s="72"/>
    </row>
  </sheetData>
  <mergeCells count="3">
    <mergeCell ref="A75:E75"/>
    <mergeCell ref="D3:E3"/>
    <mergeCell ref="D4:E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3</vt:lpstr>
      <vt:lpstr>3 (2)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mettahri</dc:creator>
  <cp:lastModifiedBy>bboularab</cp:lastModifiedBy>
  <cp:lastPrinted>2013-02-15T11:29:25Z</cp:lastPrinted>
  <dcterms:created xsi:type="dcterms:W3CDTF">2011-12-27T09:49:53Z</dcterms:created>
  <dcterms:modified xsi:type="dcterms:W3CDTF">2013-06-05T14:46:02Z</dcterms:modified>
</cp:coreProperties>
</file>