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4" sheetId="7" r:id="rId1"/>
    <sheet name="4 (2)" sheetId="8" r:id="rId2"/>
  </sheets>
  <externalReferences>
    <externalReference r:id="rId3"/>
    <externalReference r:id="rId4"/>
    <externalReference r:id="rId5"/>
  </externalReferences>
  <definedNames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key5" hidden="1">'[1]touria recap'!#REF!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J50" i="8"/>
  <c r="I50"/>
  <c r="H50"/>
  <c r="G50"/>
  <c r="F50"/>
  <c r="E50"/>
  <c r="D50"/>
  <c r="C50"/>
  <c r="B50" s="1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I50" i="7"/>
  <c r="H50"/>
  <c r="G50"/>
  <c r="F50"/>
  <c r="E50"/>
  <c r="D50"/>
  <c r="C50"/>
  <c r="B50"/>
</calcChain>
</file>

<file path=xl/sharedStrings.xml><?xml version="1.0" encoding="utf-8"?>
<sst xmlns="http://schemas.openxmlformats.org/spreadsheetml/2006/main" count="351" uniqueCount="173">
  <si>
    <t>Santé</t>
  </si>
  <si>
    <t xml:space="preserve"> </t>
  </si>
  <si>
    <t>Situation mois de juin</t>
  </si>
  <si>
    <t>-</t>
  </si>
  <si>
    <t>Oriental</t>
  </si>
  <si>
    <t>الشرق</t>
  </si>
  <si>
    <t>المجموع</t>
  </si>
  <si>
    <t>الصحة</t>
  </si>
  <si>
    <t xml:space="preserve">12 - 4 Médecins par spécialité </t>
  </si>
  <si>
    <t>مراكش</t>
  </si>
  <si>
    <t xml:space="preserve">الشاوية </t>
  </si>
  <si>
    <t>الغرب</t>
  </si>
  <si>
    <t>سوس</t>
  </si>
  <si>
    <t>كلميم</t>
  </si>
  <si>
    <t xml:space="preserve">العيون </t>
  </si>
  <si>
    <t xml:space="preserve">وادي الذهب </t>
  </si>
  <si>
    <t>تانسيفت</t>
  </si>
  <si>
    <t>ورديغة</t>
  </si>
  <si>
    <t xml:space="preserve">الشراردة </t>
  </si>
  <si>
    <t>ماسة</t>
  </si>
  <si>
    <t>السمارة</t>
  </si>
  <si>
    <t xml:space="preserve">بوجدور </t>
  </si>
  <si>
    <t>لكويرة</t>
  </si>
  <si>
    <t>وضعية شهر  يونيو</t>
  </si>
  <si>
    <t>الحوز</t>
  </si>
  <si>
    <t>بني حسن</t>
  </si>
  <si>
    <t>درعة</t>
  </si>
  <si>
    <t>س. الحمراء</t>
  </si>
  <si>
    <t>Marrakech</t>
  </si>
  <si>
    <t>Chaouia</t>
  </si>
  <si>
    <t>Gharb</t>
  </si>
  <si>
    <t>Souss</t>
  </si>
  <si>
    <t>Guelmim</t>
  </si>
  <si>
    <t>Laâyoune</t>
  </si>
  <si>
    <t xml:space="preserve">Oued </t>
  </si>
  <si>
    <t xml:space="preserve">Tensift </t>
  </si>
  <si>
    <t>Ouardigha</t>
  </si>
  <si>
    <t>Chrarda</t>
  </si>
  <si>
    <t>Massa</t>
  </si>
  <si>
    <t>Es-Semara</t>
  </si>
  <si>
    <t xml:space="preserve">Boujdour </t>
  </si>
  <si>
    <t>Ed-Dahab</t>
  </si>
  <si>
    <t>Al Haouz</t>
  </si>
  <si>
    <t xml:space="preserve"> Béni Hssen</t>
  </si>
  <si>
    <t>Drâa</t>
  </si>
  <si>
    <t xml:space="preserve"> Sakia </t>
  </si>
  <si>
    <t>Lagouira</t>
  </si>
  <si>
    <t xml:space="preserve">  El Hamra</t>
  </si>
  <si>
    <t xml:space="preserve"> Médecine générale </t>
  </si>
  <si>
    <t>الطب العام</t>
  </si>
  <si>
    <t xml:space="preserve"> Chirurgie générale </t>
  </si>
  <si>
    <t>الجراحة العامة</t>
  </si>
  <si>
    <t xml:space="preserve"> Pédiatrie </t>
  </si>
  <si>
    <t>أمراض الأطفال</t>
  </si>
  <si>
    <t xml:space="preserve"> Gynéco-obstétrique </t>
  </si>
  <si>
    <t>أمراض النساء والتوليد</t>
  </si>
  <si>
    <t xml:space="preserve"> Neuropsychiatrie </t>
  </si>
  <si>
    <t>الأمراض العصبية والعقلية</t>
  </si>
  <si>
    <t xml:space="preserve"> Oto-rhino-laryngologie</t>
  </si>
  <si>
    <t>أمراض الأذن والأنف والحنجرة</t>
  </si>
  <si>
    <t xml:space="preserve"> Ophtalmologie</t>
  </si>
  <si>
    <t>أمراض العيون</t>
  </si>
  <si>
    <t xml:space="preserve"> Electroradiologie </t>
  </si>
  <si>
    <t>العلاج بالكهرباء والأشعة</t>
  </si>
  <si>
    <t xml:space="preserve"> Pathologie digestive </t>
  </si>
  <si>
    <t>أمراض الجهاز الهضمي</t>
  </si>
  <si>
    <t xml:space="preserve"> Dermatologie-vénérologie</t>
  </si>
  <si>
    <t>الأمراض الجلدية والتناسلية</t>
  </si>
  <si>
    <t xml:space="preserve"> Cardiologie </t>
  </si>
  <si>
    <t>أمراض القلب</t>
  </si>
  <si>
    <t xml:space="preserve"> Chirurgie cardio vasculaire</t>
  </si>
  <si>
    <t>جراحة القلب و الشرايين</t>
  </si>
  <si>
    <t xml:space="preserve"> Biologie médicale</t>
  </si>
  <si>
    <t>البيولوجيا الطبية</t>
  </si>
  <si>
    <t xml:space="preserve"> Orthopédie traumatologie</t>
  </si>
  <si>
    <t>جبارة الأعضاء وعلاج الإصابات</t>
  </si>
  <si>
    <t xml:space="preserve"> Néphrologie </t>
  </si>
  <si>
    <t>أمراض الكلي</t>
  </si>
  <si>
    <t xml:space="preserve"> Urologie  </t>
  </si>
  <si>
    <t>أمراض المسالك البولية</t>
  </si>
  <si>
    <t xml:space="preserve"> Endocrinologie </t>
  </si>
  <si>
    <t>أمراض الغدد الصم</t>
  </si>
  <si>
    <t xml:space="preserve"> Rhumatologie  </t>
  </si>
  <si>
    <t>أمراض الرثية</t>
  </si>
  <si>
    <t xml:space="preserve"> Médecine interne</t>
  </si>
  <si>
    <t>الطب الداخلي</t>
  </si>
  <si>
    <t xml:space="preserve"> Hématologie clinique</t>
  </si>
  <si>
    <t>أمراض الدم السريرية</t>
  </si>
  <si>
    <t xml:space="preserve"> Chirurgie infantile</t>
  </si>
  <si>
    <t xml:space="preserve">جراحة الأطفال </t>
  </si>
  <si>
    <t xml:space="preserve"> Médecine du travail</t>
  </si>
  <si>
    <t>طب الشغل</t>
  </si>
  <si>
    <t xml:space="preserve"> Anesthésie-réanimation</t>
  </si>
  <si>
    <t>التخدير- الإ نعاش</t>
  </si>
  <si>
    <t xml:space="preserve"> Neurochirurgie</t>
  </si>
  <si>
    <t>جراحة الأعصاب</t>
  </si>
  <si>
    <t xml:space="preserve"> Neurologie</t>
  </si>
  <si>
    <t>أمراض الأعصاب</t>
  </si>
  <si>
    <t xml:space="preserve"> Pneumo-phtisiologie </t>
  </si>
  <si>
    <t>أمراض الرئة والسل</t>
  </si>
  <si>
    <t xml:space="preserve"> Santé publique</t>
  </si>
  <si>
    <t>الصحة العمومية</t>
  </si>
  <si>
    <t xml:space="preserve"> Anatomopathologie</t>
  </si>
  <si>
    <t>التشريح المرضي</t>
  </si>
  <si>
    <t xml:space="preserve"> Chirurgie plastique</t>
  </si>
  <si>
    <t>الجراحة التقويمية</t>
  </si>
  <si>
    <t xml:space="preserve"> Médecine du sport</t>
  </si>
  <si>
    <t>الطب الرياضي</t>
  </si>
  <si>
    <t xml:space="preserve"> Stomatologie  </t>
  </si>
  <si>
    <t>أمراض الفم</t>
  </si>
  <si>
    <t xml:space="preserve"> Oncologie</t>
  </si>
  <si>
    <t>أمراض السرطا ن</t>
  </si>
  <si>
    <t xml:space="preserve"> Radiothérapie</t>
  </si>
  <si>
    <t>المعالجة بالإشعاع</t>
  </si>
  <si>
    <t xml:space="preserve"> Médecine nucléaire</t>
  </si>
  <si>
    <t>الطب النووي</t>
  </si>
  <si>
    <t>اختصاصات اخرى</t>
  </si>
  <si>
    <t>Total</t>
  </si>
  <si>
    <t>طنجة</t>
  </si>
  <si>
    <t>تازة</t>
  </si>
  <si>
    <t>فاس</t>
  </si>
  <si>
    <t>مكناس</t>
  </si>
  <si>
    <t>تادلة</t>
  </si>
  <si>
    <t>دكالة</t>
  </si>
  <si>
    <t xml:space="preserve">الرباط </t>
  </si>
  <si>
    <t>الدارالبيضاء</t>
  </si>
  <si>
    <t>تطوان</t>
  </si>
  <si>
    <t xml:space="preserve">الحسيمة </t>
  </si>
  <si>
    <t>بولمان</t>
  </si>
  <si>
    <t>تافيلالت</t>
  </si>
  <si>
    <t>أزيلال</t>
  </si>
  <si>
    <t>عبدة</t>
  </si>
  <si>
    <t xml:space="preserve"> سـلا </t>
  </si>
  <si>
    <t>الكبرى</t>
  </si>
  <si>
    <t>تاونات</t>
  </si>
  <si>
    <t>زمور- زعير</t>
  </si>
  <si>
    <t>Tanger</t>
  </si>
  <si>
    <t>Taza</t>
  </si>
  <si>
    <t>Fès</t>
  </si>
  <si>
    <t>Meknès</t>
  </si>
  <si>
    <t>Tadla</t>
  </si>
  <si>
    <t>Doukkala</t>
  </si>
  <si>
    <t>Rabat</t>
  </si>
  <si>
    <t>Grand</t>
  </si>
  <si>
    <t>Tétouan</t>
  </si>
  <si>
    <t>Al Hoceima</t>
  </si>
  <si>
    <t xml:space="preserve"> Boule-</t>
  </si>
  <si>
    <t>Tafilalet</t>
  </si>
  <si>
    <t>Azilal</t>
  </si>
  <si>
    <t>Abda</t>
  </si>
  <si>
    <t>Salé</t>
  </si>
  <si>
    <t xml:space="preserve"> Casa-</t>
  </si>
  <si>
    <t>Taounate</t>
  </si>
  <si>
    <t>mane</t>
  </si>
  <si>
    <t>Zemmour</t>
  </si>
  <si>
    <t>blanca</t>
  </si>
  <si>
    <t>Zaër</t>
  </si>
  <si>
    <r>
      <t>12 - 4</t>
    </r>
    <r>
      <rPr>
        <b/>
        <sz val="16"/>
        <rFont val="Times New Roman"/>
        <family val="1"/>
      </rPr>
      <t xml:space="preserve"> الأطباء  حسب  الاختصاص</t>
    </r>
  </si>
  <si>
    <r>
      <t xml:space="preserve">          والجهة  : عمومي </t>
    </r>
    <r>
      <rPr>
        <sz val="11"/>
        <rFont val="Times New Roman"/>
        <family val="1"/>
      </rPr>
      <t>(1)</t>
    </r>
  </si>
  <si>
    <r>
      <t xml:space="preserve">           et région  : public</t>
    </r>
    <r>
      <rPr>
        <sz val="10"/>
        <rFont val="Times New Roman"/>
        <family val="1"/>
      </rPr>
      <t xml:space="preserve"> (suite)(1)</t>
    </r>
  </si>
  <si>
    <r>
      <t xml:space="preserve">          والجهة  : عمومي </t>
    </r>
    <r>
      <rPr>
        <sz val="11"/>
        <rFont val="Times New Roman"/>
        <family val="1"/>
      </rPr>
      <t xml:space="preserve">(تابع)(1) </t>
    </r>
  </si>
  <si>
    <t>المصدر : وزارة الصحة.</t>
  </si>
  <si>
    <r>
      <t xml:space="preserve">          et région  : public </t>
    </r>
    <r>
      <rPr>
        <sz val="10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  <charset val="178"/>
      </rPr>
      <t/>
    </r>
  </si>
  <si>
    <t xml:space="preserve">        Supérieur), les services centraux et les collectivités locales.</t>
  </si>
  <si>
    <t xml:space="preserve">      العالي)،المصالح المركزية  والجماعات المحلية. </t>
  </si>
  <si>
    <t xml:space="preserve"> Source :  Ministère de la Santé.</t>
  </si>
  <si>
    <t xml:space="preserve">(1) Englobe les centres hospitaliers universitaires, les facultés de médecine (enseignants </t>
  </si>
  <si>
    <t xml:space="preserve">        chercheurs du Ministère de la Santé et du Ministère de l'Enseignement</t>
  </si>
  <si>
    <t xml:space="preserve">      الباحثون التابعون لوزارة الصحة و وزارة التعليم</t>
  </si>
  <si>
    <t>Année 2011*</t>
  </si>
  <si>
    <t>سنة 2011*</t>
  </si>
  <si>
    <t xml:space="preserve"> Autres</t>
  </si>
  <si>
    <r>
      <t>(1)</t>
    </r>
    <r>
      <rPr>
        <sz val="10"/>
        <rFont val="Times New Roman"/>
        <family val="1"/>
      </rPr>
      <t xml:space="preserve"> يشمل المراكز الإستشفائية الجامعية ، كليات الطب (الأساتدة </t>
    </r>
  </si>
</sst>
</file>

<file path=xl/styles.xml><?xml version="1.0" encoding="utf-8"?>
<styleSheet xmlns="http://schemas.openxmlformats.org/spreadsheetml/2006/main">
  <numFmts count="11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73" formatCode="_-* #,##0.00\ [$€-1]_-;\-* #,##0.00\ [$€-1]_-;_-* &quot;-&quot;??\ [$€-1]_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9"/>
      <name val="Times New Roman"/>
      <family val="1"/>
    </font>
    <font>
      <sz val="10"/>
      <name val="Arabic Transparent"/>
      <charset val="178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b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b/>
      <sz val="9.5"/>
      <name val="Times New Roman"/>
      <family val="1"/>
    </font>
    <font>
      <sz val="9.5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>
        <fgColor indexed="9"/>
        <bgColor indexed="9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 applyNumberFormat="0">
      <alignment horizontal="right"/>
    </xf>
    <xf numFmtId="0" fontId="1" fillId="0" borderId="0"/>
    <xf numFmtId="1" fontId="1" fillId="0" borderId="0"/>
    <xf numFmtId="0" fontId="12" fillId="0" borderId="0" applyNumberFormat="0" applyFill="0" applyBorder="0" applyProtection="0"/>
    <xf numFmtId="0" fontId="24" fillId="0" borderId="0"/>
    <xf numFmtId="0" fontId="8" fillId="0" borderId="0"/>
    <xf numFmtId="167" fontId="1" fillId="0" borderId="0"/>
    <xf numFmtId="0" fontId="1" fillId="0" borderId="0"/>
    <xf numFmtId="0" fontId="21" fillId="0" borderId="0"/>
    <xf numFmtId="167" fontId="1" fillId="0" borderId="0"/>
    <xf numFmtId="164" fontId="1" fillId="0" borderId="0"/>
    <xf numFmtId="165" fontId="1" fillId="0" borderId="0"/>
    <xf numFmtId="0" fontId="5" fillId="0" borderId="0"/>
    <xf numFmtId="0" fontId="11" fillId="0" borderId="0"/>
    <xf numFmtId="0" fontId="8" fillId="0" borderId="0"/>
    <xf numFmtId="165" fontId="1" fillId="0" borderId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</cellStyleXfs>
  <cellXfs count="83">
    <xf numFmtId="0" fontId="0" fillId="0" borderId="0" xfId="0"/>
    <xf numFmtId="165" fontId="3" fillId="0" borderId="0" xfId="18" applyFont="1" applyAlignment="1">
      <alignment horizontal="right" vertical="center"/>
    </xf>
    <xf numFmtId="165" fontId="4" fillId="0" borderId="0" xfId="18" applyFont="1" applyAlignment="1">
      <alignment horizontal="right" vertical="center"/>
    </xf>
    <xf numFmtId="165" fontId="3" fillId="0" borderId="0" xfId="18" applyFont="1" applyAlignment="1">
      <alignment vertical="center"/>
    </xf>
    <xf numFmtId="166" fontId="3" fillId="0" borderId="0" xfId="18" applyNumberFormat="1" applyFont="1" applyBorder="1" applyAlignment="1" applyProtection="1">
      <alignment horizontal="left" vertical="center"/>
    </xf>
    <xf numFmtId="3" fontId="3" fillId="0" borderId="0" xfId="10" applyNumberFormat="1" applyFont="1" applyAlignment="1">
      <alignment horizontal="right"/>
    </xf>
    <xf numFmtId="166" fontId="3" fillId="0" borderId="0" xfId="18" quotePrefix="1" applyNumberFormat="1" applyFont="1" applyBorder="1" applyAlignment="1" applyProtection="1">
      <alignment horizontal="left" vertical="center"/>
    </xf>
    <xf numFmtId="166" fontId="3" fillId="0" borderId="0" xfId="18" applyNumberFormat="1" applyFont="1" applyAlignment="1" applyProtection="1">
      <alignment horizontal="left" vertical="center"/>
    </xf>
    <xf numFmtId="165" fontId="3" fillId="0" borderId="0" xfId="18" quotePrefix="1" applyFont="1" applyBorder="1" applyAlignment="1" applyProtection="1">
      <alignment horizontal="left" vertical="center"/>
    </xf>
    <xf numFmtId="166" fontId="3" fillId="0" borderId="0" xfId="18" quotePrefix="1" applyNumberFormat="1" applyFont="1" applyAlignment="1" applyProtection="1">
      <alignment horizontal="left" vertical="center"/>
    </xf>
    <xf numFmtId="166" fontId="3" fillId="0" borderId="0" xfId="18" applyNumberFormat="1" applyFont="1" applyBorder="1" applyAlignment="1">
      <alignment vertical="center"/>
    </xf>
    <xf numFmtId="166" fontId="3" fillId="0" borderId="0" xfId="18" applyNumberFormat="1" applyFont="1" applyAlignment="1">
      <alignment vertical="center"/>
    </xf>
    <xf numFmtId="166" fontId="3" fillId="0" borderId="0" xfId="18" quotePrefix="1" applyNumberFormat="1" applyFont="1" applyAlignment="1">
      <alignment horizontal="left" vertical="center"/>
    </xf>
    <xf numFmtId="3" fontId="4" fillId="0" borderId="0" xfId="10" applyNumberFormat="1" applyFont="1"/>
    <xf numFmtId="166" fontId="4" fillId="0" borderId="0" xfId="18" applyNumberFormat="1" applyFont="1" applyAlignment="1">
      <alignment vertical="center"/>
    </xf>
    <xf numFmtId="165" fontId="3" fillId="0" borderId="0" xfId="18" applyFont="1" applyAlignment="1">
      <alignment vertical="center" readingOrder="2"/>
    </xf>
    <xf numFmtId="166" fontId="3" fillId="0" borderId="0" xfId="18" quotePrefix="1" applyNumberFormat="1" applyFont="1" applyAlignment="1">
      <alignment horizontal="right" vertical="center"/>
    </xf>
    <xf numFmtId="164" fontId="10" fillId="0" borderId="0" xfId="13" applyFont="1" applyAlignment="1">
      <alignment vertical="center"/>
    </xf>
    <xf numFmtId="165" fontId="19" fillId="0" borderId="0" xfId="18" applyFont="1" applyAlignment="1">
      <alignment vertical="center"/>
    </xf>
    <xf numFmtId="166" fontId="13" fillId="2" borderId="0" xfId="18" applyNumberFormat="1" applyFont="1" applyFill="1" applyBorder="1" applyAlignment="1">
      <alignment horizontal="right" vertical="center"/>
    </xf>
    <xf numFmtId="166" fontId="13" fillId="2" borderId="0" xfId="18" applyNumberFormat="1" applyFont="1" applyFill="1" applyBorder="1" applyAlignment="1">
      <alignment vertical="center"/>
    </xf>
    <xf numFmtId="166" fontId="10" fillId="2" borderId="0" xfId="18" applyNumberFormat="1" applyFont="1" applyFill="1" applyAlignment="1">
      <alignment horizontal="right" vertical="center"/>
    </xf>
    <xf numFmtId="166" fontId="3" fillId="2" borderId="0" xfId="18" applyNumberFormat="1" applyFont="1" applyFill="1" applyAlignment="1">
      <alignment vertical="center"/>
    </xf>
    <xf numFmtId="166" fontId="19" fillId="2" borderId="0" xfId="18" quotePrefix="1" applyNumberFormat="1" applyFont="1" applyFill="1" applyBorder="1" applyAlignment="1" applyProtection="1">
      <alignment horizontal="left" vertical="center"/>
    </xf>
    <xf numFmtId="166" fontId="18" fillId="2" borderId="0" xfId="18" applyNumberFormat="1" applyFont="1" applyFill="1" applyBorder="1" applyAlignment="1">
      <alignment horizontal="right" vertical="center"/>
    </xf>
    <xf numFmtId="166" fontId="18" fillId="2" borderId="0" xfId="18" applyNumberFormat="1" applyFont="1" applyFill="1" applyBorder="1" applyAlignment="1">
      <alignment vertical="center"/>
    </xf>
    <xf numFmtId="166" fontId="20" fillId="2" borderId="0" xfId="18" applyNumberFormat="1" applyFont="1" applyFill="1" applyBorder="1" applyAlignment="1">
      <alignment horizontal="right" vertical="center"/>
    </xf>
    <xf numFmtId="166" fontId="20" fillId="2" borderId="0" xfId="18" applyNumberFormat="1" applyFont="1" applyFill="1" applyBorder="1" applyAlignment="1">
      <alignment vertical="center"/>
    </xf>
    <xf numFmtId="166" fontId="20" fillId="2" borderId="0" xfId="18" applyNumberFormat="1" applyFont="1" applyFill="1" applyBorder="1" applyAlignment="1" applyProtection="1">
      <alignment horizontal="left" vertical="center"/>
    </xf>
    <xf numFmtId="166" fontId="3" fillId="0" borderId="0" xfId="18" applyNumberFormat="1" applyFont="1" applyAlignment="1">
      <alignment horizontal="right" vertical="center"/>
    </xf>
    <xf numFmtId="166" fontId="4" fillId="0" borderId="0" xfId="18" applyNumberFormat="1" applyFont="1" applyAlignment="1">
      <alignment horizontal="right" vertical="center"/>
    </xf>
    <xf numFmtId="166" fontId="3" fillId="0" borderId="0" xfId="18" quotePrefix="1" applyNumberFormat="1" applyFont="1" applyAlignment="1">
      <alignment horizontal="right" vertical="center" readingOrder="2"/>
    </xf>
    <xf numFmtId="165" fontId="4" fillId="0" borderId="0" xfId="18" applyFont="1" applyAlignment="1">
      <alignment horizontal="right" vertical="center" readingOrder="2"/>
    </xf>
    <xf numFmtId="3" fontId="4" fillId="0" borderId="0" xfId="16" applyNumberFormat="1" applyFont="1" applyBorder="1" applyAlignment="1">
      <alignment horizontal="right" vertical="center"/>
    </xf>
    <xf numFmtId="165" fontId="4" fillId="0" borderId="0" xfId="18" applyFont="1" applyAlignment="1">
      <alignment vertical="center"/>
    </xf>
    <xf numFmtId="0" fontId="9" fillId="0" borderId="0" xfId="10" quotePrefix="1" applyFont="1" applyAlignment="1">
      <alignment horizontal="right" vertical="center" readingOrder="2"/>
    </xf>
    <xf numFmtId="165" fontId="3" fillId="0" borderId="0" xfId="18" quotePrefix="1" applyFont="1" applyAlignment="1">
      <alignment horizontal="left" vertical="center"/>
    </xf>
    <xf numFmtId="166" fontId="3" fillId="0" borderId="0" xfId="18" applyNumberFormat="1" applyFont="1" applyAlignment="1">
      <alignment horizontal="left" vertical="center"/>
    </xf>
    <xf numFmtId="3" fontId="3" fillId="0" borderId="0" xfId="18" applyNumberFormat="1" applyFont="1" applyAlignment="1">
      <alignment vertical="center"/>
    </xf>
    <xf numFmtId="0" fontId="9" fillId="0" borderId="0" xfId="10" applyFont="1" applyAlignment="1">
      <alignment vertical="center"/>
    </xf>
    <xf numFmtId="3" fontId="4" fillId="2" borderId="0" xfId="18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right" vertical="center" readingOrder="2"/>
    </xf>
    <xf numFmtId="0" fontId="3" fillId="0" borderId="0" xfId="10" applyFont="1" applyAlignment="1">
      <alignment vertical="center" readingOrder="2"/>
    </xf>
    <xf numFmtId="3" fontId="3" fillId="0" borderId="0" xfId="16" applyNumberFormat="1" applyFont="1" applyBorder="1" applyAlignment="1">
      <alignment horizontal="right" vertical="center"/>
    </xf>
    <xf numFmtId="166" fontId="6" fillId="0" borderId="0" xfId="18" applyNumberFormat="1" applyFont="1" applyAlignment="1">
      <alignment horizontal="right" vertical="center"/>
    </xf>
    <xf numFmtId="165" fontId="4" fillId="0" borderId="0" xfId="18" quotePrefix="1" applyFont="1" applyAlignment="1">
      <alignment horizontal="right" vertical="center"/>
    </xf>
    <xf numFmtId="165" fontId="22" fillId="3" borderId="0" xfId="18" applyFont="1" applyFill="1" applyBorder="1" applyAlignment="1" applyProtection="1">
      <alignment horizontal="right" vertical="center"/>
    </xf>
    <xf numFmtId="165" fontId="22" fillId="0" borderId="0" xfId="18" quotePrefix="1" applyFont="1" applyBorder="1" applyAlignment="1">
      <alignment horizontal="right" vertical="center"/>
    </xf>
    <xf numFmtId="165" fontId="22" fillId="0" borderId="0" xfId="18" quotePrefix="1" applyFont="1" applyBorder="1" applyAlignment="1" applyProtection="1">
      <alignment horizontal="right" vertical="center"/>
    </xf>
    <xf numFmtId="165" fontId="22" fillId="3" borderId="0" xfId="18" quotePrefix="1" applyFont="1" applyFill="1" applyBorder="1" applyAlignment="1" applyProtection="1">
      <alignment horizontal="right" vertical="center"/>
    </xf>
    <xf numFmtId="168" fontId="22" fillId="0" borderId="0" xfId="14" applyNumberFormat="1" applyFont="1" applyAlignment="1" applyProtection="1">
      <alignment horizontal="right" vertical="center"/>
    </xf>
    <xf numFmtId="168" fontId="22" fillId="0" borderId="0" xfId="18" applyNumberFormat="1" applyFont="1" applyAlignment="1">
      <alignment horizontal="right" vertical="center"/>
    </xf>
    <xf numFmtId="166" fontId="20" fillId="0" borderId="0" xfId="18" applyNumberFormat="1" applyFont="1" applyAlignment="1">
      <alignment vertical="center"/>
    </xf>
    <xf numFmtId="165" fontId="23" fillId="0" borderId="0" xfId="18" applyFont="1" applyAlignment="1">
      <alignment vertical="center"/>
    </xf>
    <xf numFmtId="165" fontId="22" fillId="0" borderId="0" xfId="18" applyFont="1" applyBorder="1" applyAlignment="1" applyProtection="1">
      <alignment horizontal="right" vertical="center"/>
    </xf>
    <xf numFmtId="165" fontId="22" fillId="0" borderId="0" xfId="18" applyFont="1" applyBorder="1" applyAlignment="1">
      <alignment horizontal="right" vertical="center"/>
    </xf>
    <xf numFmtId="168" fontId="22" fillId="0" borderId="0" xfId="14" quotePrefix="1" applyNumberFormat="1" applyFont="1" applyAlignment="1" applyProtection="1">
      <alignment horizontal="right" vertical="center"/>
    </xf>
    <xf numFmtId="168" fontId="22" fillId="0" borderId="0" xfId="18" quotePrefix="1" applyNumberFormat="1" applyFont="1" applyAlignment="1">
      <alignment horizontal="right" vertical="center"/>
    </xf>
    <xf numFmtId="166" fontId="13" fillId="0" borderId="0" xfId="18" applyNumberFormat="1" applyFont="1" applyBorder="1" applyAlignment="1">
      <alignment vertical="center"/>
    </xf>
    <xf numFmtId="165" fontId="22" fillId="0" borderId="0" xfId="18" applyFont="1" applyAlignment="1">
      <alignment horizontal="right" vertical="center"/>
    </xf>
    <xf numFmtId="166" fontId="4" fillId="0" borderId="0" xfId="18" applyNumberFormat="1" applyFont="1" applyBorder="1" applyAlignment="1">
      <alignment horizontal="right" vertical="center"/>
    </xf>
    <xf numFmtId="166" fontId="13" fillId="0" borderId="0" xfId="18" applyNumberFormat="1" applyFont="1" applyBorder="1" applyAlignment="1" applyProtection="1">
      <alignment horizontal="left" vertical="center"/>
    </xf>
    <xf numFmtId="166" fontId="23" fillId="0" borderId="0" xfId="18" applyNumberFormat="1" applyFont="1" applyBorder="1" applyAlignment="1">
      <alignment vertical="center"/>
    </xf>
    <xf numFmtId="166" fontId="23" fillId="0" borderId="0" xfId="18" applyNumberFormat="1" applyFont="1" applyBorder="1" applyAlignment="1">
      <alignment horizontal="right" vertical="center"/>
    </xf>
    <xf numFmtId="166" fontId="7" fillId="0" borderId="0" xfId="18" quotePrefix="1" applyNumberFormat="1" applyFont="1" applyAlignment="1">
      <alignment horizontal="right" vertical="center" readingOrder="2"/>
    </xf>
    <xf numFmtId="166" fontId="7" fillId="0" borderId="0" xfId="18" applyNumberFormat="1" applyFont="1" applyAlignment="1">
      <alignment horizontal="right" vertical="center" readingOrder="2"/>
    </xf>
    <xf numFmtId="166" fontId="6" fillId="0" borderId="0" xfId="18" applyNumberFormat="1" applyFont="1" applyAlignment="1">
      <alignment horizontal="left" vertical="center"/>
    </xf>
    <xf numFmtId="165" fontId="4" fillId="0" borderId="0" xfId="18" quotePrefix="1" applyFont="1" applyAlignment="1">
      <alignment vertical="center"/>
    </xf>
    <xf numFmtId="165" fontId="22" fillId="0" borderId="0" xfId="18" quotePrefix="1" applyFont="1" applyAlignment="1">
      <alignment horizontal="right" vertical="center"/>
    </xf>
    <xf numFmtId="166" fontId="13" fillId="0" borderId="0" xfId="18" applyNumberFormat="1" applyFont="1" applyBorder="1" applyAlignment="1">
      <alignment horizontal="right" vertical="center"/>
    </xf>
    <xf numFmtId="3" fontId="4" fillId="0" borderId="0" xfId="18" applyNumberFormat="1" applyFont="1" applyBorder="1" applyAlignment="1">
      <alignment horizontal="right" vertical="center"/>
    </xf>
    <xf numFmtId="166" fontId="7" fillId="0" borderId="0" xfId="18" quotePrefix="1" applyNumberFormat="1" applyFont="1" applyAlignment="1">
      <alignment horizontal="right" vertical="center"/>
    </xf>
    <xf numFmtId="166" fontId="7" fillId="0" borderId="0" xfId="18" applyNumberFormat="1" applyFont="1" applyAlignment="1">
      <alignment horizontal="right" vertical="center"/>
    </xf>
    <xf numFmtId="165" fontId="7" fillId="0" borderId="0" xfId="18" quotePrefix="1" applyFont="1" applyAlignment="1">
      <alignment horizontal="right" vertical="center"/>
    </xf>
    <xf numFmtId="166" fontId="7" fillId="0" borderId="0" xfId="18" applyNumberFormat="1" applyFont="1" applyBorder="1" applyAlignment="1">
      <alignment horizontal="right" vertical="center"/>
    </xf>
    <xf numFmtId="166" fontId="7" fillId="0" borderId="0" xfId="18" quotePrefix="1" applyNumberFormat="1" applyFont="1" applyBorder="1" applyAlignment="1">
      <alignment horizontal="right" vertical="center"/>
    </xf>
    <xf numFmtId="166" fontId="7" fillId="0" borderId="0" xfId="18" applyNumberFormat="1" applyFont="1" applyAlignment="1">
      <alignment vertical="center"/>
    </xf>
    <xf numFmtId="166" fontId="9" fillId="0" borderId="0" xfId="18" quotePrefix="1" applyNumberFormat="1" applyFont="1" applyAlignment="1">
      <alignment horizontal="left" vertical="center"/>
    </xf>
    <xf numFmtId="165" fontId="3" fillId="0" borderId="0" xfId="15" applyNumberFormat="1" applyFont="1" applyAlignment="1">
      <alignment horizontal="right" vertical="center"/>
    </xf>
    <xf numFmtId="166" fontId="15" fillId="0" borderId="0" xfId="18" applyNumberFormat="1" applyFont="1" applyAlignment="1">
      <alignment horizontal="center" vertical="center"/>
    </xf>
    <xf numFmtId="166" fontId="4" fillId="0" borderId="0" xfId="18" applyNumberFormat="1" applyFont="1" applyBorder="1" applyAlignment="1" applyProtection="1">
      <alignment horizontal="right" vertical="center"/>
    </xf>
    <xf numFmtId="165" fontId="10" fillId="0" borderId="0" xfId="18" applyFont="1" applyAlignment="1">
      <alignment horizontal="right" vertical="center" readingOrder="2"/>
    </xf>
    <xf numFmtId="2" fontId="19" fillId="2" borderId="0" xfId="18" quotePrefix="1" applyNumberFormat="1" applyFont="1" applyFill="1" applyAlignment="1">
      <alignment horizontal="right" vertical="center" readingOrder="2"/>
    </xf>
  </cellXfs>
  <cellStyles count="23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_sante1" xfId="14"/>
    <cellStyle name="Normal_Feuil1" xfId="15"/>
    <cellStyle name="Normal_RECAPMED PAR SPEC MINIST DE SANTE 02" xfId="16"/>
    <cellStyle name="عادي_agros99" xfId="17"/>
    <cellStyle name="عادي_sante1" xfId="18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benmansour\Local%20Settings\Temporary%20Internet%20Files\Content.Outlook\CT6LSDDW\sant&#233;%20de%201-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1 (1)"/>
      <sheetName val="2"/>
      <sheetName val="2(1"/>
      <sheetName val="3"/>
      <sheetName val="3 (2)"/>
      <sheetName val="4"/>
      <sheetName val="4 (2)"/>
      <sheetName val="5"/>
      <sheetName val="5(1)"/>
      <sheetName val="6"/>
      <sheetName val="6 (1)"/>
      <sheetName val="7"/>
      <sheetName val="7(1)"/>
      <sheetName val="8"/>
      <sheetName val="8(1)"/>
      <sheetName val="9"/>
      <sheetName val="9 (1)"/>
      <sheetName val="10"/>
      <sheetName val="10(1)"/>
      <sheetName val="11"/>
      <sheetName val="11(1)"/>
      <sheetName val="Santé Graph (2)"/>
      <sheetName val="données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B14">
            <v>323</v>
          </cell>
          <cell r="C14">
            <v>475</v>
          </cell>
          <cell r="D14">
            <v>295</v>
          </cell>
          <cell r="E14">
            <v>239</v>
          </cell>
          <cell r="F14">
            <v>432</v>
          </cell>
          <cell r="G14">
            <v>108</v>
          </cell>
          <cell r="H14">
            <v>65</v>
          </cell>
          <cell r="I14">
            <v>28</v>
          </cell>
        </row>
        <row r="15">
          <cell r="B15">
            <v>17</v>
          </cell>
          <cell r="C15">
            <v>28</v>
          </cell>
          <cell r="D15">
            <v>17</v>
          </cell>
          <cell r="E15">
            <v>12</v>
          </cell>
          <cell r="F15">
            <v>22</v>
          </cell>
          <cell r="G15">
            <v>7</v>
          </cell>
          <cell r="H15">
            <v>3</v>
          </cell>
          <cell r="I15">
            <v>1</v>
          </cell>
        </row>
        <row r="16">
          <cell r="B16">
            <v>11</v>
          </cell>
          <cell r="C16">
            <v>41</v>
          </cell>
          <cell r="D16">
            <v>9</v>
          </cell>
          <cell r="E16">
            <v>7</v>
          </cell>
          <cell r="F16">
            <v>14</v>
          </cell>
          <cell r="G16">
            <v>5</v>
          </cell>
          <cell r="H16">
            <v>3</v>
          </cell>
          <cell r="I16">
            <v>1</v>
          </cell>
        </row>
        <row r="17">
          <cell r="B17">
            <v>16</v>
          </cell>
          <cell r="C17">
            <v>41</v>
          </cell>
          <cell r="D17">
            <v>18</v>
          </cell>
          <cell r="E17">
            <v>12</v>
          </cell>
          <cell r="F17">
            <v>23</v>
          </cell>
          <cell r="G17">
            <v>12</v>
          </cell>
          <cell r="H17">
            <v>4</v>
          </cell>
          <cell r="I17">
            <v>2</v>
          </cell>
        </row>
        <row r="18">
          <cell r="B18">
            <v>6</v>
          </cell>
          <cell r="C18">
            <v>19</v>
          </cell>
          <cell r="D18">
            <v>7</v>
          </cell>
          <cell r="E18">
            <v>5</v>
          </cell>
          <cell r="F18">
            <v>6</v>
          </cell>
          <cell r="G18">
            <v>2</v>
          </cell>
          <cell r="H18">
            <v>1</v>
          </cell>
          <cell r="I18" t="str">
            <v>-</v>
          </cell>
        </row>
        <row r="19">
          <cell r="B19">
            <v>7</v>
          </cell>
          <cell r="C19">
            <v>16</v>
          </cell>
          <cell r="D19">
            <v>7</v>
          </cell>
          <cell r="E19">
            <v>5</v>
          </cell>
          <cell r="F19">
            <v>9</v>
          </cell>
          <cell r="G19">
            <v>2</v>
          </cell>
          <cell r="H19">
            <v>2</v>
          </cell>
          <cell r="I19" t="str">
            <v>-</v>
          </cell>
        </row>
        <row r="20">
          <cell r="B20">
            <v>6</v>
          </cell>
          <cell r="C20">
            <v>28</v>
          </cell>
          <cell r="D20">
            <v>8</v>
          </cell>
          <cell r="E20">
            <v>5</v>
          </cell>
          <cell r="F20">
            <v>12</v>
          </cell>
          <cell r="G20">
            <v>3</v>
          </cell>
          <cell r="H20">
            <v>2</v>
          </cell>
          <cell r="I20">
            <v>2</v>
          </cell>
        </row>
        <row r="21">
          <cell r="B21">
            <v>10</v>
          </cell>
          <cell r="C21">
            <v>32</v>
          </cell>
          <cell r="D21">
            <v>8</v>
          </cell>
          <cell r="E21">
            <v>4</v>
          </cell>
          <cell r="F21">
            <v>18</v>
          </cell>
          <cell r="G21">
            <v>3</v>
          </cell>
          <cell r="H21">
            <v>3</v>
          </cell>
          <cell r="I21" t="str">
            <v>-</v>
          </cell>
        </row>
        <row r="22">
          <cell r="B22">
            <v>4</v>
          </cell>
          <cell r="C22">
            <v>23</v>
          </cell>
          <cell r="D22">
            <v>3</v>
          </cell>
          <cell r="E22">
            <v>6</v>
          </cell>
          <cell r="F22">
            <v>8</v>
          </cell>
          <cell r="G22">
            <v>2</v>
          </cell>
          <cell r="H22">
            <v>2</v>
          </cell>
          <cell r="I22">
            <v>2</v>
          </cell>
        </row>
        <row r="23">
          <cell r="B23">
            <v>4</v>
          </cell>
          <cell r="C23">
            <v>17</v>
          </cell>
          <cell r="D23">
            <v>6</v>
          </cell>
          <cell r="E23">
            <v>4</v>
          </cell>
          <cell r="F23">
            <v>7</v>
          </cell>
          <cell r="G23">
            <v>2</v>
          </cell>
          <cell r="H23">
            <v>1</v>
          </cell>
          <cell r="I23">
            <v>1</v>
          </cell>
        </row>
        <row r="24">
          <cell r="B24">
            <v>9</v>
          </cell>
          <cell r="C24">
            <v>19</v>
          </cell>
          <cell r="D24">
            <v>6</v>
          </cell>
          <cell r="E24">
            <v>6</v>
          </cell>
          <cell r="F24">
            <v>11</v>
          </cell>
          <cell r="G24">
            <v>2</v>
          </cell>
          <cell r="H24">
            <v>3</v>
          </cell>
          <cell r="I24">
            <v>1</v>
          </cell>
        </row>
        <row r="25">
          <cell r="B25" t="str">
            <v>-</v>
          </cell>
          <cell r="C25">
            <v>7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</row>
        <row r="26">
          <cell r="B26">
            <v>8</v>
          </cell>
          <cell r="C26">
            <v>12</v>
          </cell>
          <cell r="D26">
            <v>5</v>
          </cell>
          <cell r="E26">
            <v>3</v>
          </cell>
          <cell r="F26">
            <v>8</v>
          </cell>
          <cell r="G26" t="str">
            <v>-</v>
          </cell>
          <cell r="H26">
            <v>1</v>
          </cell>
          <cell r="I26" t="str">
            <v>-</v>
          </cell>
        </row>
        <row r="27">
          <cell r="B27">
            <v>11</v>
          </cell>
          <cell r="C27">
            <v>36</v>
          </cell>
          <cell r="D27">
            <v>6</v>
          </cell>
          <cell r="E27">
            <v>4</v>
          </cell>
          <cell r="F27">
            <v>12</v>
          </cell>
          <cell r="G27">
            <v>2</v>
          </cell>
          <cell r="H27">
            <v>2</v>
          </cell>
          <cell r="I27">
            <v>2</v>
          </cell>
        </row>
        <row r="28">
          <cell r="B28">
            <v>5</v>
          </cell>
          <cell r="C28">
            <v>11</v>
          </cell>
          <cell r="D28">
            <v>4</v>
          </cell>
          <cell r="E28">
            <v>3</v>
          </cell>
          <cell r="F28">
            <v>6</v>
          </cell>
          <cell r="G28" t="str">
            <v>-</v>
          </cell>
          <cell r="H28">
            <v>1</v>
          </cell>
          <cell r="I28" t="str">
            <v>-</v>
          </cell>
        </row>
        <row r="29">
          <cell r="B29">
            <v>7</v>
          </cell>
          <cell r="C29">
            <v>16</v>
          </cell>
          <cell r="D29">
            <v>4</v>
          </cell>
          <cell r="E29">
            <v>3</v>
          </cell>
          <cell r="F29">
            <v>10</v>
          </cell>
          <cell r="G29">
            <v>1</v>
          </cell>
          <cell r="H29">
            <v>3</v>
          </cell>
          <cell r="I29" t="str">
            <v>-</v>
          </cell>
        </row>
        <row r="30">
          <cell r="B30">
            <v>3</v>
          </cell>
          <cell r="C30">
            <v>10</v>
          </cell>
          <cell r="D30">
            <v>2</v>
          </cell>
          <cell r="E30">
            <v>2</v>
          </cell>
          <cell r="F30">
            <v>4</v>
          </cell>
          <cell r="G30" t="str">
            <v>-</v>
          </cell>
          <cell r="H30">
            <v>1</v>
          </cell>
          <cell r="I30" t="str">
            <v>-</v>
          </cell>
        </row>
        <row r="31">
          <cell r="B31">
            <v>3</v>
          </cell>
          <cell r="C31">
            <v>10</v>
          </cell>
          <cell r="D31">
            <v>5</v>
          </cell>
          <cell r="E31">
            <v>4</v>
          </cell>
          <cell r="F31">
            <v>3</v>
          </cell>
          <cell r="G31" t="str">
            <v>-</v>
          </cell>
          <cell r="H31">
            <v>1</v>
          </cell>
          <cell r="I31" t="str">
            <v>-</v>
          </cell>
        </row>
        <row r="32">
          <cell r="B32">
            <v>6</v>
          </cell>
          <cell r="C32">
            <v>11</v>
          </cell>
          <cell r="D32">
            <v>4</v>
          </cell>
          <cell r="E32">
            <v>4</v>
          </cell>
          <cell r="F32">
            <v>7</v>
          </cell>
          <cell r="G32">
            <v>1</v>
          </cell>
          <cell r="H32">
            <v>2</v>
          </cell>
          <cell r="I32" t="str">
            <v>-</v>
          </cell>
        </row>
        <row r="33">
          <cell r="B33">
            <v>1</v>
          </cell>
          <cell r="C33">
            <v>10</v>
          </cell>
          <cell r="D33" t="str">
            <v>-</v>
          </cell>
          <cell r="E33" t="str">
            <v>-</v>
          </cell>
          <cell r="F33">
            <v>2</v>
          </cell>
          <cell r="G33" t="str">
            <v>-</v>
          </cell>
          <cell r="H33" t="str">
            <v>-</v>
          </cell>
          <cell r="I33" t="str">
            <v>-</v>
          </cell>
        </row>
        <row r="34">
          <cell r="B34">
            <v>7</v>
          </cell>
          <cell r="C34">
            <v>14</v>
          </cell>
          <cell r="D34">
            <v>4</v>
          </cell>
          <cell r="E34">
            <v>2</v>
          </cell>
          <cell r="F34">
            <v>5</v>
          </cell>
          <cell r="G34">
            <v>1</v>
          </cell>
          <cell r="H34">
            <v>2</v>
          </cell>
          <cell r="I34" t="str">
            <v>-</v>
          </cell>
        </row>
        <row r="35">
          <cell r="B35">
            <v>2</v>
          </cell>
          <cell r="C35">
            <v>17</v>
          </cell>
          <cell r="D35">
            <v>8</v>
          </cell>
          <cell r="E35">
            <v>4</v>
          </cell>
          <cell r="F35">
            <v>13</v>
          </cell>
          <cell r="G35" t="str">
            <v>-</v>
          </cell>
          <cell r="H35" t="str">
            <v>-</v>
          </cell>
          <cell r="I35" t="str">
            <v>-</v>
          </cell>
        </row>
        <row r="36">
          <cell r="B36">
            <v>12</v>
          </cell>
          <cell r="C36">
            <v>38</v>
          </cell>
          <cell r="D36">
            <v>12</v>
          </cell>
          <cell r="E36">
            <v>6</v>
          </cell>
          <cell r="F36">
            <v>14</v>
          </cell>
          <cell r="G36">
            <v>5</v>
          </cell>
          <cell r="H36">
            <v>3</v>
          </cell>
          <cell r="I36" t="str">
            <v>-</v>
          </cell>
        </row>
        <row r="37">
          <cell r="B37">
            <v>6</v>
          </cell>
          <cell r="C37">
            <v>9</v>
          </cell>
          <cell r="D37">
            <v>5</v>
          </cell>
          <cell r="E37">
            <v>4</v>
          </cell>
          <cell r="F37">
            <v>8</v>
          </cell>
          <cell r="G37" t="str">
            <v>-</v>
          </cell>
          <cell r="H37">
            <v>3</v>
          </cell>
          <cell r="I37" t="str">
            <v>-</v>
          </cell>
        </row>
        <row r="38">
          <cell r="B38">
            <v>2</v>
          </cell>
          <cell r="C38">
            <v>8</v>
          </cell>
          <cell r="D38">
            <v>1</v>
          </cell>
          <cell r="E38">
            <v>2</v>
          </cell>
          <cell r="F38">
            <v>3</v>
          </cell>
          <cell r="G38">
            <v>1</v>
          </cell>
          <cell r="H38">
            <v>1</v>
          </cell>
          <cell r="I38" t="str">
            <v>-</v>
          </cell>
        </row>
        <row r="39">
          <cell r="B39">
            <v>9</v>
          </cell>
          <cell r="C39">
            <v>12</v>
          </cell>
          <cell r="D39">
            <v>10</v>
          </cell>
          <cell r="E39">
            <v>6</v>
          </cell>
          <cell r="F39">
            <v>9</v>
          </cell>
          <cell r="G39">
            <v>3</v>
          </cell>
          <cell r="H39">
            <v>1</v>
          </cell>
          <cell r="I39">
            <v>1</v>
          </cell>
        </row>
        <row r="40">
          <cell r="B40">
            <v>7</v>
          </cell>
          <cell r="C40">
            <v>9</v>
          </cell>
          <cell r="D40">
            <v>1</v>
          </cell>
          <cell r="E40">
            <v>2</v>
          </cell>
          <cell r="F40">
            <v>5</v>
          </cell>
          <cell r="G40">
            <v>1</v>
          </cell>
          <cell r="H40" t="str">
            <v>-</v>
          </cell>
          <cell r="I40" t="str">
            <v>-</v>
          </cell>
        </row>
        <row r="41">
          <cell r="B41">
            <v>1</v>
          </cell>
          <cell r="C41">
            <v>12</v>
          </cell>
          <cell r="D41" t="str">
            <v>-</v>
          </cell>
          <cell r="E41">
            <v>1</v>
          </cell>
          <cell r="F41">
            <v>2</v>
          </cell>
          <cell r="G41" t="str">
            <v>-</v>
          </cell>
          <cell r="H41">
            <v>1</v>
          </cell>
          <cell r="I41" t="str">
            <v>-</v>
          </cell>
        </row>
        <row r="42">
          <cell r="B42">
            <v>2</v>
          </cell>
          <cell r="C42">
            <v>6</v>
          </cell>
          <cell r="D42">
            <v>1</v>
          </cell>
          <cell r="E42">
            <v>1</v>
          </cell>
          <cell r="F42">
            <v>2</v>
          </cell>
          <cell r="G42" t="str">
            <v>-</v>
          </cell>
          <cell r="H42">
            <v>1</v>
          </cell>
          <cell r="I42" t="str">
            <v>-</v>
          </cell>
        </row>
        <row r="43">
          <cell r="B43" t="str">
            <v>-</v>
          </cell>
          <cell r="C43">
            <v>13</v>
          </cell>
          <cell r="D43" t="str">
            <v>-</v>
          </cell>
          <cell r="E43" t="str">
            <v>-</v>
          </cell>
          <cell r="F43">
            <v>11</v>
          </cell>
          <cell r="G43" t="str">
            <v>-</v>
          </cell>
          <cell r="H43" t="str">
            <v>-</v>
          </cell>
          <cell r="I43" t="str">
            <v>-</v>
          </cell>
        </row>
        <row r="44">
          <cell r="B44" t="str">
            <v>-</v>
          </cell>
          <cell r="C44">
            <v>4</v>
          </cell>
          <cell r="D44">
            <v>1</v>
          </cell>
          <cell r="E44">
            <v>1</v>
          </cell>
          <cell r="F44" t="str">
            <v>-</v>
          </cell>
          <cell r="G44" t="str">
            <v>-</v>
          </cell>
          <cell r="H44">
            <v>1</v>
          </cell>
          <cell r="I44" t="str">
            <v>-</v>
          </cell>
        </row>
        <row r="45">
          <cell r="B45">
            <v>3</v>
          </cell>
          <cell r="C45" t="str">
            <v>-</v>
          </cell>
          <cell r="D45" t="str">
            <v>-</v>
          </cell>
          <cell r="E45" t="str">
            <v>-</v>
          </cell>
          <cell r="F45">
            <v>2</v>
          </cell>
          <cell r="G45" t="str">
            <v>-</v>
          </cell>
          <cell r="H45" t="str">
            <v>-</v>
          </cell>
          <cell r="I45" t="str">
            <v>-</v>
          </cell>
        </row>
        <row r="46">
          <cell r="B46">
            <v>9</v>
          </cell>
          <cell r="C46">
            <v>13</v>
          </cell>
          <cell r="D46" t="str">
            <v>-</v>
          </cell>
          <cell r="E46" t="str">
            <v>-</v>
          </cell>
          <cell r="F46">
            <v>6</v>
          </cell>
          <cell r="G46" t="str">
            <v>-</v>
          </cell>
          <cell r="H46" t="str">
            <v>-</v>
          </cell>
          <cell r="I46" t="str">
            <v>-</v>
          </cell>
        </row>
        <row r="47">
          <cell r="B47">
            <v>2</v>
          </cell>
          <cell r="C47">
            <v>2</v>
          </cell>
          <cell r="D47" t="str">
            <v>-</v>
          </cell>
          <cell r="E47" t="str">
            <v>-</v>
          </cell>
          <cell r="F47">
            <v>1</v>
          </cell>
          <cell r="G47" t="str">
            <v>-</v>
          </cell>
          <cell r="H47" t="str">
            <v>-</v>
          </cell>
          <cell r="I47" t="str">
            <v>-</v>
          </cell>
        </row>
        <row r="48">
          <cell r="B48">
            <v>4</v>
          </cell>
          <cell r="C48">
            <v>28</v>
          </cell>
          <cell r="D48">
            <v>4</v>
          </cell>
          <cell r="E48">
            <v>7</v>
          </cell>
          <cell r="F48">
            <v>20</v>
          </cell>
          <cell r="G48" t="str">
            <v>-</v>
          </cell>
          <cell r="H48" t="str">
            <v>-</v>
          </cell>
          <cell r="I48" t="str">
            <v>-</v>
          </cell>
        </row>
        <row r="50">
          <cell r="B50">
            <v>523</v>
          </cell>
          <cell r="C50">
            <v>1047</v>
          </cell>
          <cell r="D50">
            <v>461</v>
          </cell>
          <cell r="E50">
            <v>364</v>
          </cell>
          <cell r="F50">
            <v>715</v>
          </cell>
          <cell r="G50">
            <v>163</v>
          </cell>
          <cell r="H50">
            <v>113</v>
          </cell>
          <cell r="I50">
            <v>41</v>
          </cell>
        </row>
      </sheetData>
      <sheetData sheetId="8" refreshError="1"/>
      <sheetData sheetId="9">
        <row r="14">
          <cell r="B14">
            <v>158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8"/>
  <dimension ref="A1:K55"/>
  <sheetViews>
    <sheetView showGridLines="0" workbookViewId="0">
      <selection sqref="A1:IV65536"/>
    </sheetView>
  </sheetViews>
  <sheetFormatPr baseColWidth="10" defaultColWidth="11" defaultRowHeight="20.25" customHeight="1"/>
  <cols>
    <col min="1" max="1" width="21.85546875" style="11" customWidth="1"/>
    <col min="2" max="2" width="6.42578125" style="29" customWidth="1"/>
    <col min="3" max="3" width="9.5703125" style="11" customWidth="1"/>
    <col min="4" max="4" width="9" style="11" customWidth="1"/>
    <col min="5" max="5" width="8.7109375" style="11" customWidth="1"/>
    <col min="6" max="6" width="5.85546875" style="29" customWidth="1"/>
    <col min="7" max="7" width="9" style="11" customWidth="1"/>
    <col min="8" max="8" width="8.42578125" style="11" customWidth="1"/>
    <col min="9" max="9" width="8.140625" style="11" customWidth="1"/>
    <col min="10" max="10" width="23.5703125" style="11" customWidth="1"/>
    <col min="11" max="11" width="3.7109375" style="11" customWidth="1"/>
    <col min="12" max="222" width="11" style="11" customWidth="1"/>
    <col min="223" max="16384" width="11" style="11"/>
  </cols>
  <sheetData>
    <row r="1" spans="1:11" ht="24.75" customHeight="1">
      <c r="A1" s="17" t="s">
        <v>0</v>
      </c>
      <c r="B1" s="19"/>
      <c r="C1" s="20"/>
      <c r="D1" s="20"/>
      <c r="E1" s="20"/>
      <c r="F1" s="19"/>
      <c r="G1" s="20"/>
      <c r="H1" s="20" t="s">
        <v>1</v>
      </c>
      <c r="I1" s="20"/>
      <c r="J1" s="21" t="s">
        <v>7</v>
      </c>
      <c r="K1" s="3"/>
    </row>
    <row r="2" spans="1:11" ht="18.95" customHeight="1">
      <c r="A2" s="20"/>
      <c r="B2" s="19"/>
      <c r="C2" s="20"/>
      <c r="D2" s="20"/>
      <c r="E2" s="20"/>
      <c r="F2" s="19"/>
      <c r="G2" s="20"/>
      <c r="H2" s="20"/>
      <c r="I2" s="20"/>
      <c r="J2" s="22"/>
      <c r="K2" s="3"/>
    </row>
    <row r="3" spans="1:11" s="14" customFormat="1" ht="18.95" customHeight="1">
      <c r="A3" s="23" t="s">
        <v>8</v>
      </c>
      <c r="B3" s="24"/>
      <c r="C3" s="25"/>
      <c r="D3" s="25"/>
      <c r="E3" s="25"/>
      <c r="F3" s="24"/>
      <c r="G3" s="25"/>
      <c r="H3" s="82" t="s">
        <v>157</v>
      </c>
      <c r="I3" s="82"/>
      <c r="J3" s="82"/>
      <c r="K3" s="16"/>
    </row>
    <row r="4" spans="1:11" s="52" customFormat="1" ht="18.95" customHeight="1">
      <c r="A4" s="18" t="s">
        <v>162</v>
      </c>
      <c r="B4" s="26"/>
      <c r="C4" s="3"/>
      <c r="D4" s="27"/>
      <c r="E4" s="27"/>
      <c r="F4" s="26"/>
      <c r="G4" s="28"/>
      <c r="H4" s="27"/>
      <c r="I4" s="81" t="s">
        <v>158</v>
      </c>
      <c r="J4" s="81"/>
      <c r="K4" s="3"/>
    </row>
    <row r="5" spans="1:11" s="52" customFormat="1" ht="18.95" customHeight="1">
      <c r="A5" s="3"/>
      <c r="B5" s="26"/>
      <c r="C5" s="3"/>
      <c r="D5" s="27"/>
      <c r="E5" s="27"/>
      <c r="F5" s="26"/>
      <c r="G5" s="28"/>
      <c r="H5" s="27"/>
      <c r="I5" s="3"/>
      <c r="J5" s="3"/>
      <c r="K5" s="3"/>
    </row>
    <row r="6" spans="1:11" s="52" customFormat="1" ht="16.5" customHeight="1">
      <c r="A6" s="36" t="s">
        <v>169</v>
      </c>
      <c r="B6" s="2" t="s">
        <v>5</v>
      </c>
      <c r="C6" s="45" t="s">
        <v>9</v>
      </c>
      <c r="D6" s="45" t="s">
        <v>10</v>
      </c>
      <c r="E6" s="45" t="s">
        <v>11</v>
      </c>
      <c r="F6" s="45" t="s">
        <v>12</v>
      </c>
      <c r="G6" s="45" t="s">
        <v>13</v>
      </c>
      <c r="H6" s="67" t="s">
        <v>14</v>
      </c>
      <c r="I6" s="45" t="s">
        <v>15</v>
      </c>
      <c r="J6" s="29" t="s">
        <v>170</v>
      </c>
      <c r="K6" s="3"/>
    </row>
    <row r="7" spans="1:11" s="52" customFormat="1" ht="13.5" customHeight="1">
      <c r="A7" s="37" t="s">
        <v>2</v>
      </c>
      <c r="B7" s="3"/>
      <c r="C7" s="45" t="s">
        <v>16</v>
      </c>
      <c r="D7" s="45" t="s">
        <v>17</v>
      </c>
      <c r="E7" s="45" t="s">
        <v>18</v>
      </c>
      <c r="F7" s="14" t="s">
        <v>19</v>
      </c>
      <c r="G7" s="2" t="s">
        <v>20</v>
      </c>
      <c r="H7" s="34" t="s">
        <v>21</v>
      </c>
      <c r="I7" s="2" t="s">
        <v>22</v>
      </c>
      <c r="J7" s="1" t="s">
        <v>23</v>
      </c>
      <c r="K7" s="3"/>
    </row>
    <row r="8" spans="1:11" s="52" customFormat="1" ht="13.5" customHeight="1">
      <c r="A8" s="3"/>
      <c r="B8" s="3"/>
      <c r="C8" s="45" t="s">
        <v>24</v>
      </c>
      <c r="D8" s="28"/>
      <c r="E8" s="45" t="s">
        <v>25</v>
      </c>
      <c r="F8" s="34" t="s">
        <v>26</v>
      </c>
      <c r="H8" s="32" t="s">
        <v>27</v>
      </c>
      <c r="J8" s="3"/>
      <c r="K8" s="3"/>
    </row>
    <row r="9" spans="1:11" s="52" customFormat="1" ht="13.5" customHeight="1">
      <c r="A9" s="3"/>
      <c r="B9" s="50" t="s">
        <v>4</v>
      </c>
      <c r="C9" s="56" t="s">
        <v>28</v>
      </c>
      <c r="D9" s="50" t="s">
        <v>29</v>
      </c>
      <c r="E9" s="50" t="s">
        <v>30</v>
      </c>
      <c r="F9" s="50" t="s">
        <v>31</v>
      </c>
      <c r="G9" s="50" t="s">
        <v>32</v>
      </c>
      <c r="H9" s="30" t="s">
        <v>33</v>
      </c>
      <c r="I9" s="50" t="s">
        <v>34</v>
      </c>
      <c r="J9" s="3"/>
      <c r="K9" s="3"/>
    </row>
    <row r="10" spans="1:11" ht="13.5" customHeight="1">
      <c r="B10" s="68"/>
      <c r="C10" s="56" t="s">
        <v>35</v>
      </c>
      <c r="D10" s="56" t="s">
        <v>36</v>
      </c>
      <c r="E10" s="50" t="s">
        <v>37</v>
      </c>
      <c r="F10" s="50" t="s">
        <v>38</v>
      </c>
      <c r="G10" s="56" t="s">
        <v>39</v>
      </c>
      <c r="H10" s="56" t="s">
        <v>40</v>
      </c>
      <c r="I10" s="50" t="s">
        <v>41</v>
      </c>
      <c r="K10" s="80"/>
    </row>
    <row r="11" spans="1:11" ht="13.5" customHeight="1">
      <c r="A11" s="58"/>
      <c r="B11" s="53"/>
      <c r="C11" s="56" t="s">
        <v>42</v>
      </c>
      <c r="D11" s="56"/>
      <c r="E11" s="50" t="s">
        <v>43</v>
      </c>
      <c r="F11" s="54" t="s">
        <v>44</v>
      </c>
      <c r="G11" s="56"/>
      <c r="H11" s="56" t="s">
        <v>45</v>
      </c>
      <c r="I11" s="56" t="s">
        <v>46</v>
      </c>
      <c r="J11" s="80"/>
      <c r="K11" s="80"/>
    </row>
    <row r="12" spans="1:11" ht="13.5" customHeight="1">
      <c r="A12" s="58"/>
      <c r="B12" s="3"/>
      <c r="C12" s="3"/>
      <c r="D12" s="3"/>
      <c r="E12" s="3"/>
      <c r="F12" s="3"/>
      <c r="G12" s="3"/>
      <c r="H12" s="56" t="s">
        <v>47</v>
      </c>
      <c r="I12" s="3"/>
      <c r="J12" s="60"/>
      <c r="K12" s="60"/>
    </row>
    <row r="13" spans="1:11" ht="8.1" customHeight="1">
      <c r="A13" s="61"/>
      <c r="B13" s="58"/>
      <c r="C13" s="58"/>
      <c r="D13" s="58"/>
      <c r="E13" s="69"/>
      <c r="F13" s="58"/>
      <c r="G13" s="58"/>
      <c r="H13" s="3"/>
      <c r="I13" s="69"/>
      <c r="J13" s="58"/>
      <c r="K13" s="58"/>
    </row>
    <row r="14" spans="1:11" ht="15" customHeight="1">
      <c r="A14" s="4" t="s">
        <v>48</v>
      </c>
      <c r="B14" s="5">
        <v>323</v>
      </c>
      <c r="C14" s="5">
        <v>475</v>
      </c>
      <c r="D14" s="5">
        <v>295</v>
      </c>
      <c r="E14" s="5">
        <v>239</v>
      </c>
      <c r="F14" s="5">
        <v>432</v>
      </c>
      <c r="G14" s="5">
        <v>108</v>
      </c>
      <c r="H14" s="5">
        <v>65</v>
      </c>
      <c r="I14" s="5">
        <v>28</v>
      </c>
      <c r="J14" s="71" t="s">
        <v>49</v>
      </c>
      <c r="K14" s="60"/>
    </row>
    <row r="15" spans="1:11" ht="15" customHeight="1">
      <c r="A15" s="4" t="s">
        <v>50</v>
      </c>
      <c r="B15" s="5">
        <v>17</v>
      </c>
      <c r="C15" s="5">
        <v>28</v>
      </c>
      <c r="D15" s="5">
        <v>17</v>
      </c>
      <c r="E15" s="5">
        <v>12</v>
      </c>
      <c r="F15" s="5">
        <v>22</v>
      </c>
      <c r="G15" s="5">
        <v>7</v>
      </c>
      <c r="H15" s="5">
        <v>3</v>
      </c>
      <c r="I15" s="5">
        <v>1</v>
      </c>
      <c r="J15" s="72" t="s">
        <v>51</v>
      </c>
      <c r="K15" s="60"/>
    </row>
    <row r="16" spans="1:11" ht="15" customHeight="1">
      <c r="A16" s="4" t="s">
        <v>52</v>
      </c>
      <c r="B16" s="5">
        <v>11</v>
      </c>
      <c r="C16" s="5">
        <v>41</v>
      </c>
      <c r="D16" s="5">
        <v>9</v>
      </c>
      <c r="E16" s="5">
        <v>7</v>
      </c>
      <c r="F16" s="5">
        <v>14</v>
      </c>
      <c r="G16" s="5">
        <v>5</v>
      </c>
      <c r="H16" s="5">
        <v>3</v>
      </c>
      <c r="I16" s="5">
        <v>1</v>
      </c>
      <c r="J16" s="71" t="s">
        <v>53</v>
      </c>
      <c r="K16" s="60"/>
    </row>
    <row r="17" spans="1:11" ht="15" customHeight="1">
      <c r="A17" s="4" t="s">
        <v>54</v>
      </c>
      <c r="B17" s="5">
        <v>16</v>
      </c>
      <c r="C17" s="5">
        <v>41</v>
      </c>
      <c r="D17" s="5">
        <v>18</v>
      </c>
      <c r="E17" s="5">
        <v>12</v>
      </c>
      <c r="F17" s="5">
        <v>23</v>
      </c>
      <c r="G17" s="5">
        <v>12</v>
      </c>
      <c r="H17" s="5">
        <v>4</v>
      </c>
      <c r="I17" s="5">
        <v>2</v>
      </c>
      <c r="J17" s="71" t="s">
        <v>55</v>
      </c>
      <c r="K17" s="60"/>
    </row>
    <row r="18" spans="1:11" ht="15" customHeight="1">
      <c r="A18" s="6" t="s">
        <v>56</v>
      </c>
      <c r="B18" s="5">
        <v>6</v>
      </c>
      <c r="C18" s="5">
        <v>19</v>
      </c>
      <c r="D18" s="5">
        <v>7</v>
      </c>
      <c r="E18" s="5">
        <v>5</v>
      </c>
      <c r="F18" s="5">
        <v>6</v>
      </c>
      <c r="G18" s="5">
        <v>2</v>
      </c>
      <c r="H18" s="5">
        <v>1</v>
      </c>
      <c r="I18" s="5" t="s">
        <v>3</v>
      </c>
      <c r="J18" s="71" t="s">
        <v>57</v>
      </c>
      <c r="K18" s="60"/>
    </row>
    <row r="19" spans="1:11" ht="15" customHeight="1">
      <c r="A19" s="6" t="s">
        <v>58</v>
      </c>
      <c r="B19" s="5">
        <v>7</v>
      </c>
      <c r="C19" s="5">
        <v>16</v>
      </c>
      <c r="D19" s="5">
        <v>7</v>
      </c>
      <c r="E19" s="5">
        <v>5</v>
      </c>
      <c r="F19" s="5">
        <v>9</v>
      </c>
      <c r="G19" s="5">
        <v>2</v>
      </c>
      <c r="H19" s="5">
        <v>2</v>
      </c>
      <c r="I19" s="5" t="s">
        <v>3</v>
      </c>
      <c r="J19" s="72" t="s">
        <v>59</v>
      </c>
      <c r="K19" s="60"/>
    </row>
    <row r="20" spans="1:11" ht="15" customHeight="1">
      <c r="A20" s="4" t="s">
        <v>60</v>
      </c>
      <c r="B20" s="5">
        <v>6</v>
      </c>
      <c r="C20" s="5">
        <v>28</v>
      </c>
      <c r="D20" s="5">
        <v>8</v>
      </c>
      <c r="E20" s="5">
        <v>5</v>
      </c>
      <c r="F20" s="5">
        <v>12</v>
      </c>
      <c r="G20" s="5">
        <v>3</v>
      </c>
      <c r="H20" s="5">
        <v>2</v>
      </c>
      <c r="I20" s="5">
        <v>2</v>
      </c>
      <c r="J20" s="72" t="s">
        <v>61</v>
      </c>
      <c r="K20" s="60"/>
    </row>
    <row r="21" spans="1:11" ht="15" customHeight="1">
      <c r="A21" s="7" t="s">
        <v>62</v>
      </c>
      <c r="B21" s="5">
        <v>10</v>
      </c>
      <c r="C21" s="5">
        <v>32</v>
      </c>
      <c r="D21" s="5">
        <v>8</v>
      </c>
      <c r="E21" s="5">
        <v>4</v>
      </c>
      <c r="F21" s="5">
        <v>18</v>
      </c>
      <c r="G21" s="5">
        <v>3</v>
      </c>
      <c r="H21" s="5">
        <v>3</v>
      </c>
      <c r="I21" s="5" t="s">
        <v>3</v>
      </c>
      <c r="J21" s="72" t="s">
        <v>63</v>
      </c>
      <c r="K21" s="60"/>
    </row>
    <row r="22" spans="1:11" ht="15" customHeight="1">
      <c r="A22" s="8" t="s">
        <v>64</v>
      </c>
      <c r="B22" s="5">
        <v>4</v>
      </c>
      <c r="C22" s="5">
        <v>23</v>
      </c>
      <c r="D22" s="5">
        <v>3</v>
      </c>
      <c r="E22" s="5">
        <v>6</v>
      </c>
      <c r="F22" s="5">
        <v>8</v>
      </c>
      <c r="G22" s="5">
        <v>2</v>
      </c>
      <c r="H22" s="5">
        <v>2</v>
      </c>
      <c r="I22" s="5">
        <v>2</v>
      </c>
      <c r="J22" s="71" t="s">
        <v>65</v>
      </c>
      <c r="K22" s="60"/>
    </row>
    <row r="23" spans="1:11" ht="15" customHeight="1">
      <c r="A23" s="9" t="s">
        <v>66</v>
      </c>
      <c r="B23" s="5">
        <v>4</v>
      </c>
      <c r="C23" s="5">
        <v>17</v>
      </c>
      <c r="D23" s="5">
        <v>6</v>
      </c>
      <c r="E23" s="5">
        <v>4</v>
      </c>
      <c r="F23" s="5">
        <v>7</v>
      </c>
      <c r="G23" s="5">
        <v>2</v>
      </c>
      <c r="H23" s="5">
        <v>1</v>
      </c>
      <c r="I23" s="5">
        <v>1</v>
      </c>
      <c r="J23" s="72" t="s">
        <v>67</v>
      </c>
      <c r="K23" s="60"/>
    </row>
    <row r="24" spans="1:11" ht="15" customHeight="1">
      <c r="A24" s="4" t="s">
        <v>68</v>
      </c>
      <c r="B24" s="5">
        <v>9</v>
      </c>
      <c r="C24" s="5">
        <v>19</v>
      </c>
      <c r="D24" s="5">
        <v>6</v>
      </c>
      <c r="E24" s="5">
        <v>6</v>
      </c>
      <c r="F24" s="5">
        <v>11</v>
      </c>
      <c r="G24" s="5">
        <v>2</v>
      </c>
      <c r="H24" s="5">
        <v>3</v>
      </c>
      <c r="I24" s="5">
        <v>1</v>
      </c>
      <c r="J24" s="73" t="s">
        <v>69</v>
      </c>
      <c r="K24" s="60"/>
    </row>
    <row r="25" spans="1:11" ht="15" customHeight="1">
      <c r="A25" s="12" t="s">
        <v>70</v>
      </c>
      <c r="B25" s="5" t="s">
        <v>3</v>
      </c>
      <c r="C25" s="5">
        <v>7</v>
      </c>
      <c r="D25" s="5" t="s">
        <v>3</v>
      </c>
      <c r="E25" s="5" t="s">
        <v>3</v>
      </c>
      <c r="F25" s="5" t="s">
        <v>3</v>
      </c>
      <c r="G25" s="5" t="s">
        <v>3</v>
      </c>
      <c r="H25" s="5" t="s">
        <v>3</v>
      </c>
      <c r="I25" s="5" t="s">
        <v>3</v>
      </c>
      <c r="J25" s="15" t="s">
        <v>71</v>
      </c>
      <c r="K25" s="60"/>
    </row>
    <row r="26" spans="1:11" ht="15" customHeight="1">
      <c r="A26" s="9" t="s">
        <v>72</v>
      </c>
      <c r="B26" s="5">
        <v>8</v>
      </c>
      <c r="C26" s="5">
        <v>12</v>
      </c>
      <c r="D26" s="5">
        <v>5</v>
      </c>
      <c r="E26" s="5">
        <v>3</v>
      </c>
      <c r="F26" s="5">
        <v>8</v>
      </c>
      <c r="G26" s="5" t="s">
        <v>3</v>
      </c>
      <c r="H26" s="5">
        <v>1</v>
      </c>
      <c r="I26" s="5" t="s">
        <v>3</v>
      </c>
      <c r="J26" s="71" t="s">
        <v>73</v>
      </c>
      <c r="K26" s="60"/>
    </row>
    <row r="27" spans="1:11" ht="15" customHeight="1">
      <c r="A27" s="7" t="s">
        <v>74</v>
      </c>
      <c r="B27" s="5">
        <v>11</v>
      </c>
      <c r="C27" s="5">
        <v>36</v>
      </c>
      <c r="D27" s="5">
        <v>6</v>
      </c>
      <c r="E27" s="5">
        <v>4</v>
      </c>
      <c r="F27" s="5">
        <v>12</v>
      </c>
      <c r="G27" s="5">
        <v>2</v>
      </c>
      <c r="H27" s="5">
        <v>2</v>
      </c>
      <c r="I27" s="5">
        <v>2</v>
      </c>
      <c r="J27" s="72" t="s">
        <v>75</v>
      </c>
      <c r="K27" s="60"/>
    </row>
    <row r="28" spans="1:11" ht="15" customHeight="1">
      <c r="A28" s="4" t="s">
        <v>76</v>
      </c>
      <c r="B28" s="5">
        <v>5</v>
      </c>
      <c r="C28" s="5">
        <v>11</v>
      </c>
      <c r="D28" s="5">
        <v>4</v>
      </c>
      <c r="E28" s="5">
        <v>3</v>
      </c>
      <c r="F28" s="5">
        <v>6</v>
      </c>
      <c r="G28" s="5" t="s">
        <v>3</v>
      </c>
      <c r="H28" s="5">
        <v>1</v>
      </c>
      <c r="I28" s="5" t="s">
        <v>3</v>
      </c>
      <c r="J28" s="72" t="s">
        <v>77</v>
      </c>
      <c r="K28" s="60"/>
    </row>
    <row r="29" spans="1:11" ht="15" customHeight="1">
      <c r="A29" s="4" t="s">
        <v>78</v>
      </c>
      <c r="B29" s="5">
        <v>7</v>
      </c>
      <c r="C29" s="5">
        <v>16</v>
      </c>
      <c r="D29" s="5">
        <v>4</v>
      </c>
      <c r="E29" s="5">
        <v>3</v>
      </c>
      <c r="F29" s="5">
        <v>10</v>
      </c>
      <c r="G29" s="5">
        <v>1</v>
      </c>
      <c r="H29" s="5">
        <v>3</v>
      </c>
      <c r="I29" s="5" t="s">
        <v>3</v>
      </c>
      <c r="J29" s="72" t="s">
        <v>79</v>
      </c>
      <c r="K29" s="60"/>
    </row>
    <row r="30" spans="1:11" ht="15" customHeight="1">
      <c r="A30" s="10" t="s">
        <v>80</v>
      </c>
      <c r="B30" s="5">
        <v>3</v>
      </c>
      <c r="C30" s="5">
        <v>10</v>
      </c>
      <c r="D30" s="5">
        <v>2</v>
      </c>
      <c r="E30" s="5">
        <v>2</v>
      </c>
      <c r="F30" s="5">
        <v>4</v>
      </c>
      <c r="G30" s="5" t="s">
        <v>3</v>
      </c>
      <c r="H30" s="5">
        <v>1</v>
      </c>
      <c r="I30" s="5" t="s">
        <v>3</v>
      </c>
      <c r="J30" s="72" t="s">
        <v>81</v>
      </c>
      <c r="K30" s="60"/>
    </row>
    <row r="31" spans="1:11" ht="15" customHeight="1">
      <c r="A31" s="11" t="s">
        <v>82</v>
      </c>
      <c r="B31" s="5">
        <v>3</v>
      </c>
      <c r="C31" s="5">
        <v>10</v>
      </c>
      <c r="D31" s="5">
        <v>5</v>
      </c>
      <c r="E31" s="5">
        <v>4</v>
      </c>
      <c r="F31" s="5">
        <v>3</v>
      </c>
      <c r="G31" s="5" t="s">
        <v>3</v>
      </c>
      <c r="H31" s="5">
        <v>1</v>
      </c>
      <c r="I31" s="5" t="s">
        <v>3</v>
      </c>
      <c r="J31" s="72" t="s">
        <v>83</v>
      </c>
      <c r="K31" s="60"/>
    </row>
    <row r="32" spans="1:11" ht="15" customHeight="1">
      <c r="A32" s="11" t="s">
        <v>84</v>
      </c>
      <c r="B32" s="5">
        <v>6</v>
      </c>
      <c r="C32" s="5">
        <v>11</v>
      </c>
      <c r="D32" s="5">
        <v>4</v>
      </c>
      <c r="E32" s="5">
        <v>4</v>
      </c>
      <c r="F32" s="5">
        <v>7</v>
      </c>
      <c r="G32" s="5">
        <v>1</v>
      </c>
      <c r="H32" s="5">
        <v>2</v>
      </c>
      <c r="I32" s="5" t="s">
        <v>3</v>
      </c>
      <c r="J32" s="71" t="s">
        <v>85</v>
      </c>
      <c r="K32" s="60"/>
    </row>
    <row r="33" spans="1:11" ht="15" customHeight="1">
      <c r="A33" s="11" t="s">
        <v>86</v>
      </c>
      <c r="B33" s="5">
        <v>1</v>
      </c>
      <c r="C33" s="5">
        <v>10</v>
      </c>
      <c r="D33" s="5" t="s">
        <v>3</v>
      </c>
      <c r="E33" s="5" t="s">
        <v>3</v>
      </c>
      <c r="F33" s="5">
        <v>2</v>
      </c>
      <c r="G33" s="5" t="s">
        <v>3</v>
      </c>
      <c r="H33" s="5" t="s">
        <v>3</v>
      </c>
      <c r="I33" s="5" t="s">
        <v>3</v>
      </c>
      <c r="J33" s="72" t="s">
        <v>87</v>
      </c>
      <c r="K33" s="60"/>
    </row>
    <row r="34" spans="1:11" ht="15" customHeight="1">
      <c r="A34" s="11" t="s">
        <v>88</v>
      </c>
      <c r="B34" s="5">
        <v>7</v>
      </c>
      <c r="C34" s="5">
        <v>14</v>
      </c>
      <c r="D34" s="5">
        <v>4</v>
      </c>
      <c r="E34" s="5">
        <v>2</v>
      </c>
      <c r="F34" s="5">
        <v>5</v>
      </c>
      <c r="G34" s="5">
        <v>1</v>
      </c>
      <c r="H34" s="5">
        <v>2</v>
      </c>
      <c r="I34" s="5" t="s">
        <v>3</v>
      </c>
      <c r="J34" s="73" t="s">
        <v>89</v>
      </c>
      <c r="K34" s="60"/>
    </row>
    <row r="35" spans="1:11" ht="15" customHeight="1">
      <c r="A35" s="11" t="s">
        <v>90</v>
      </c>
      <c r="B35" s="5">
        <v>2</v>
      </c>
      <c r="C35" s="5">
        <v>17</v>
      </c>
      <c r="D35" s="5">
        <v>8</v>
      </c>
      <c r="E35" s="5">
        <v>4</v>
      </c>
      <c r="F35" s="5">
        <v>13</v>
      </c>
      <c r="G35" s="5" t="s">
        <v>3</v>
      </c>
      <c r="H35" s="5" t="s">
        <v>3</v>
      </c>
      <c r="I35" s="5" t="s">
        <v>3</v>
      </c>
      <c r="J35" s="72" t="s">
        <v>91</v>
      </c>
      <c r="K35" s="60"/>
    </row>
    <row r="36" spans="1:11" ht="15" customHeight="1">
      <c r="A36" s="9" t="s">
        <v>92</v>
      </c>
      <c r="B36" s="5">
        <v>12</v>
      </c>
      <c r="C36" s="5">
        <v>38</v>
      </c>
      <c r="D36" s="5">
        <v>12</v>
      </c>
      <c r="E36" s="5">
        <v>6</v>
      </c>
      <c r="F36" s="5">
        <v>14</v>
      </c>
      <c r="G36" s="5">
        <v>5</v>
      </c>
      <c r="H36" s="5">
        <v>3</v>
      </c>
      <c r="I36" s="5" t="s">
        <v>3</v>
      </c>
      <c r="J36" s="71" t="s">
        <v>93</v>
      </c>
      <c r="K36" s="60"/>
    </row>
    <row r="37" spans="1:11" ht="15" customHeight="1">
      <c r="A37" s="11" t="s">
        <v>94</v>
      </c>
      <c r="B37" s="5">
        <v>6</v>
      </c>
      <c r="C37" s="5">
        <v>9</v>
      </c>
      <c r="D37" s="5">
        <v>5</v>
      </c>
      <c r="E37" s="5">
        <v>4</v>
      </c>
      <c r="F37" s="5">
        <v>8</v>
      </c>
      <c r="G37" s="5" t="s">
        <v>3</v>
      </c>
      <c r="H37" s="5">
        <v>3</v>
      </c>
      <c r="I37" s="5" t="s">
        <v>3</v>
      </c>
      <c r="J37" s="72" t="s">
        <v>95</v>
      </c>
      <c r="K37" s="60"/>
    </row>
    <row r="38" spans="1:11" ht="15" customHeight="1">
      <c r="A38" s="11" t="s">
        <v>96</v>
      </c>
      <c r="B38" s="5">
        <v>2</v>
      </c>
      <c r="C38" s="5">
        <v>8</v>
      </c>
      <c r="D38" s="5">
        <v>1</v>
      </c>
      <c r="E38" s="5">
        <v>2</v>
      </c>
      <c r="F38" s="5">
        <v>3</v>
      </c>
      <c r="G38" s="5">
        <v>1</v>
      </c>
      <c r="H38" s="5">
        <v>1</v>
      </c>
      <c r="I38" s="5" t="s">
        <v>3</v>
      </c>
      <c r="J38" s="72" t="s">
        <v>97</v>
      </c>
      <c r="K38" s="60"/>
    </row>
    <row r="39" spans="1:11" ht="15" customHeight="1">
      <c r="A39" s="11" t="s">
        <v>98</v>
      </c>
      <c r="B39" s="5">
        <v>9</v>
      </c>
      <c r="C39" s="5">
        <v>12</v>
      </c>
      <c r="D39" s="5">
        <v>10</v>
      </c>
      <c r="E39" s="5">
        <v>6</v>
      </c>
      <c r="F39" s="5">
        <v>9</v>
      </c>
      <c r="G39" s="5">
        <v>3</v>
      </c>
      <c r="H39" s="5">
        <v>1</v>
      </c>
      <c r="I39" s="5">
        <v>1</v>
      </c>
      <c r="J39" s="72" t="s">
        <v>99</v>
      </c>
      <c r="K39" s="60"/>
    </row>
    <row r="40" spans="1:11" ht="15" customHeight="1">
      <c r="A40" s="12" t="s">
        <v>100</v>
      </c>
      <c r="B40" s="5">
        <v>7</v>
      </c>
      <c r="C40" s="5">
        <v>9</v>
      </c>
      <c r="D40" s="5">
        <v>1</v>
      </c>
      <c r="E40" s="5">
        <v>2</v>
      </c>
      <c r="F40" s="5">
        <v>5</v>
      </c>
      <c r="G40" s="5">
        <v>1</v>
      </c>
      <c r="H40" s="5" t="s">
        <v>3</v>
      </c>
      <c r="I40" s="5" t="s">
        <v>3</v>
      </c>
      <c r="J40" s="72" t="s">
        <v>101</v>
      </c>
      <c r="K40" s="60"/>
    </row>
    <row r="41" spans="1:11" ht="15" customHeight="1">
      <c r="A41" s="12" t="s">
        <v>102</v>
      </c>
      <c r="B41" s="5">
        <v>1</v>
      </c>
      <c r="C41" s="5">
        <v>12</v>
      </c>
      <c r="D41" s="5" t="s">
        <v>3</v>
      </c>
      <c r="E41" s="5">
        <v>1</v>
      </c>
      <c r="F41" s="5">
        <v>2</v>
      </c>
      <c r="G41" s="5" t="s">
        <v>3</v>
      </c>
      <c r="H41" s="5">
        <v>1</v>
      </c>
      <c r="I41" s="5" t="s">
        <v>3</v>
      </c>
      <c r="J41" s="71" t="s">
        <v>103</v>
      </c>
      <c r="K41" s="60"/>
    </row>
    <row r="42" spans="1:11" s="3" customFormat="1" ht="15" customHeight="1">
      <c r="A42" s="12" t="s">
        <v>104</v>
      </c>
      <c r="B42" s="5">
        <v>2</v>
      </c>
      <c r="C42" s="5">
        <v>6</v>
      </c>
      <c r="D42" s="5">
        <v>1</v>
      </c>
      <c r="E42" s="5">
        <v>1</v>
      </c>
      <c r="F42" s="5">
        <v>2</v>
      </c>
      <c r="G42" s="5" t="s">
        <v>3</v>
      </c>
      <c r="H42" s="5">
        <v>1</v>
      </c>
      <c r="I42" s="5" t="s">
        <v>3</v>
      </c>
      <c r="J42" s="15" t="s">
        <v>105</v>
      </c>
      <c r="K42" s="60"/>
    </row>
    <row r="43" spans="1:11" s="14" customFormat="1" ht="15" customHeight="1">
      <c r="A43" s="37" t="s">
        <v>106</v>
      </c>
      <c r="B43" s="5" t="s">
        <v>3</v>
      </c>
      <c r="C43" s="5">
        <v>13</v>
      </c>
      <c r="D43" s="5" t="s">
        <v>3</v>
      </c>
      <c r="E43" s="5" t="s">
        <v>3</v>
      </c>
      <c r="F43" s="5">
        <v>11</v>
      </c>
      <c r="G43" s="5" t="s">
        <v>3</v>
      </c>
      <c r="H43" s="5" t="s">
        <v>3</v>
      </c>
      <c r="I43" s="5" t="s">
        <v>3</v>
      </c>
      <c r="J43" s="64" t="s">
        <v>107</v>
      </c>
      <c r="K43" s="30"/>
    </row>
    <row r="44" spans="1:11" ht="15" customHeight="1">
      <c r="A44" s="37" t="s">
        <v>108</v>
      </c>
      <c r="B44" s="5" t="s">
        <v>3</v>
      </c>
      <c r="C44" s="5">
        <v>4</v>
      </c>
      <c r="D44" s="5">
        <v>1</v>
      </c>
      <c r="E44" s="5">
        <v>1</v>
      </c>
      <c r="F44" s="5" t="s">
        <v>3</v>
      </c>
      <c r="G44" s="5" t="s">
        <v>3</v>
      </c>
      <c r="H44" s="5">
        <v>1</v>
      </c>
      <c r="I44" s="5" t="s">
        <v>3</v>
      </c>
      <c r="J44" s="65" t="s">
        <v>109</v>
      </c>
    </row>
    <row r="45" spans="1:11" ht="15" customHeight="1">
      <c r="A45" s="11" t="s">
        <v>110</v>
      </c>
      <c r="B45" s="5">
        <v>3</v>
      </c>
      <c r="C45" s="5" t="s">
        <v>3</v>
      </c>
      <c r="D45" s="5" t="s">
        <v>3</v>
      </c>
      <c r="E45" s="5" t="s">
        <v>3</v>
      </c>
      <c r="F45" s="5">
        <v>2</v>
      </c>
      <c r="G45" s="5" t="s">
        <v>3</v>
      </c>
      <c r="H45" s="5" t="s">
        <v>3</v>
      </c>
      <c r="I45" s="5" t="s">
        <v>3</v>
      </c>
      <c r="J45" s="65" t="s">
        <v>111</v>
      </c>
    </row>
    <row r="46" spans="1:11" ht="15" customHeight="1">
      <c r="A46" s="12" t="s">
        <v>112</v>
      </c>
      <c r="B46" s="5">
        <v>9</v>
      </c>
      <c r="C46" s="5">
        <v>13</v>
      </c>
      <c r="D46" s="5" t="s">
        <v>3</v>
      </c>
      <c r="E46" s="5" t="s">
        <v>3</v>
      </c>
      <c r="F46" s="5">
        <v>6</v>
      </c>
      <c r="G46" s="5" t="s">
        <v>3</v>
      </c>
      <c r="H46" s="5" t="s">
        <v>3</v>
      </c>
      <c r="I46" s="5" t="s">
        <v>3</v>
      </c>
      <c r="J46" s="65" t="s">
        <v>113</v>
      </c>
    </row>
    <row r="47" spans="1:11" ht="15" customHeight="1">
      <c r="A47" s="11" t="s">
        <v>114</v>
      </c>
      <c r="B47" s="5">
        <v>2</v>
      </c>
      <c r="C47" s="5">
        <v>2</v>
      </c>
      <c r="D47" s="5" t="s">
        <v>3</v>
      </c>
      <c r="E47" s="5" t="s">
        <v>3</v>
      </c>
      <c r="F47" s="5">
        <v>1</v>
      </c>
      <c r="G47" s="5" t="s">
        <v>3</v>
      </c>
      <c r="H47" s="5" t="s">
        <v>3</v>
      </c>
      <c r="I47" s="5" t="s">
        <v>3</v>
      </c>
      <c r="J47" s="74" t="s">
        <v>115</v>
      </c>
    </row>
    <row r="48" spans="1:11" s="3" customFormat="1" ht="15" customHeight="1">
      <c r="A48" s="37" t="s">
        <v>171</v>
      </c>
      <c r="B48" s="5">
        <v>4</v>
      </c>
      <c r="C48" s="5">
        <v>28</v>
      </c>
      <c r="D48" s="5">
        <v>4</v>
      </c>
      <c r="E48" s="5">
        <v>7</v>
      </c>
      <c r="F48" s="5">
        <v>20</v>
      </c>
      <c r="G48" s="5" t="s">
        <v>3</v>
      </c>
      <c r="H48" s="5" t="s">
        <v>3</v>
      </c>
      <c r="I48" s="5" t="s">
        <v>3</v>
      </c>
      <c r="J48" s="75" t="s">
        <v>116</v>
      </c>
    </row>
    <row r="49" spans="1:10" ht="15" customHeight="1"/>
    <row r="50" spans="1:10" ht="15" customHeight="1">
      <c r="A50" s="66" t="s">
        <v>117</v>
      </c>
      <c r="B50" s="13">
        <f t="shared" ref="B50:I50" si="0">SUM(B14:B48)</f>
        <v>523</v>
      </c>
      <c r="C50" s="13">
        <f t="shared" si="0"/>
        <v>1047</v>
      </c>
      <c r="D50" s="13">
        <f t="shared" si="0"/>
        <v>461</v>
      </c>
      <c r="E50" s="13">
        <f t="shared" si="0"/>
        <v>364</v>
      </c>
      <c r="F50" s="13">
        <f t="shared" si="0"/>
        <v>715</v>
      </c>
      <c r="G50" s="13">
        <f t="shared" si="0"/>
        <v>163</v>
      </c>
      <c r="H50" s="13">
        <f t="shared" si="0"/>
        <v>113</v>
      </c>
      <c r="I50" s="13">
        <f t="shared" si="0"/>
        <v>41</v>
      </c>
      <c r="J50" s="44" t="s">
        <v>6</v>
      </c>
    </row>
    <row r="51" spans="1:10" ht="14.45" customHeight="1">
      <c r="A51" s="76"/>
      <c r="B51" s="3"/>
      <c r="J51" s="3"/>
    </row>
    <row r="52" spans="1:10" ht="15" customHeight="1">
      <c r="A52" s="3"/>
    </row>
    <row r="53" spans="1:10" ht="15" customHeight="1">
      <c r="A53" s="76"/>
    </row>
    <row r="55" spans="1:10" ht="12.75"/>
  </sheetData>
  <mergeCells count="2">
    <mergeCell ref="H3:J3"/>
    <mergeCell ref="I4:J4"/>
  </mergeCells>
  <printOptions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9"/>
  <dimension ref="A1:K76"/>
  <sheetViews>
    <sheetView showGridLines="0" tabSelected="1" workbookViewId="0">
      <selection sqref="A1:IV65536"/>
    </sheetView>
  </sheetViews>
  <sheetFormatPr baseColWidth="10" defaultColWidth="11" defaultRowHeight="20.25" customHeight="1"/>
  <cols>
    <col min="1" max="1" width="21.85546875" style="11" customWidth="1"/>
    <col min="2" max="2" width="7" style="29" customWidth="1"/>
    <col min="3" max="3" width="6.42578125" style="11" customWidth="1"/>
    <col min="4" max="4" width="9.85546875" style="11" customWidth="1"/>
    <col min="5" max="5" width="6.42578125" style="11" customWidth="1"/>
    <col min="6" max="6" width="7" style="29" customWidth="1"/>
    <col min="7" max="7" width="5.85546875" style="11" customWidth="1"/>
    <col min="8" max="8" width="8" style="11" customWidth="1"/>
    <col min="9" max="9" width="8.140625" style="11" customWidth="1"/>
    <col min="10" max="10" width="7.85546875" style="11" customWidth="1"/>
    <col min="11" max="11" width="23.5703125" style="11" customWidth="1"/>
    <col min="12" max="12" width="3.7109375" style="11" customWidth="1"/>
    <col min="13" max="208" width="11" style="11" customWidth="1"/>
    <col min="209" max="16384" width="11" style="11"/>
  </cols>
  <sheetData>
    <row r="1" spans="1:11" ht="24.75" customHeight="1">
      <c r="A1" s="17" t="s">
        <v>0</v>
      </c>
      <c r="B1" s="19"/>
      <c r="C1" s="20"/>
      <c r="D1" s="20"/>
      <c r="E1" s="20"/>
      <c r="F1" s="19"/>
      <c r="G1" s="20"/>
      <c r="H1" s="20"/>
      <c r="I1" s="20"/>
      <c r="J1" s="3"/>
      <c r="K1" s="21" t="s">
        <v>7</v>
      </c>
    </row>
    <row r="2" spans="1:11" ht="19.5" customHeight="1">
      <c r="A2" s="20"/>
      <c r="B2" s="19"/>
      <c r="C2" s="20"/>
      <c r="D2" s="20"/>
      <c r="E2" s="20"/>
      <c r="F2" s="19"/>
      <c r="G2" s="20"/>
      <c r="H2" s="20"/>
      <c r="I2" s="20"/>
      <c r="J2" s="3"/>
      <c r="K2" s="22"/>
    </row>
    <row r="3" spans="1:11" s="14" customFormat="1" ht="18.95" customHeight="1">
      <c r="A3" s="23" t="s">
        <v>8</v>
      </c>
      <c r="B3" s="24"/>
      <c r="C3" s="25"/>
      <c r="D3" s="25"/>
      <c r="E3" s="25"/>
      <c r="F3" s="24"/>
      <c r="G3" s="25"/>
      <c r="H3" s="3"/>
      <c r="I3" s="82" t="s">
        <v>157</v>
      </c>
      <c r="J3" s="82"/>
      <c r="K3" s="82"/>
    </row>
    <row r="4" spans="1:11" s="52" customFormat="1" ht="19.5" customHeight="1">
      <c r="A4" s="18" t="s">
        <v>159</v>
      </c>
      <c r="B4" s="26"/>
      <c r="C4" s="27"/>
      <c r="D4" s="27"/>
      <c r="E4" s="27"/>
      <c r="F4" s="26"/>
      <c r="G4" s="28"/>
      <c r="H4" s="27"/>
      <c r="I4" s="81" t="s">
        <v>160</v>
      </c>
      <c r="J4" s="81"/>
      <c r="K4" s="81"/>
    </row>
    <row r="5" spans="1:11" s="52" customFormat="1" ht="19.5" customHeight="1">
      <c r="A5" s="3"/>
      <c r="B5" s="26"/>
      <c r="C5" s="27"/>
      <c r="D5" s="27"/>
      <c r="E5" s="27"/>
      <c r="F5" s="26"/>
      <c r="G5" s="28"/>
      <c r="H5" s="27"/>
      <c r="I5" s="3"/>
      <c r="J5" s="3"/>
      <c r="K5" s="3"/>
    </row>
    <row r="6" spans="1:11" s="52" customFormat="1" ht="19.5" customHeight="1">
      <c r="A6" s="36" t="s">
        <v>169</v>
      </c>
      <c r="B6" s="44" t="s">
        <v>6</v>
      </c>
      <c r="C6" s="45" t="s">
        <v>118</v>
      </c>
      <c r="D6" s="45" t="s">
        <v>119</v>
      </c>
      <c r="E6" s="45" t="s">
        <v>120</v>
      </c>
      <c r="F6" s="45" t="s">
        <v>121</v>
      </c>
      <c r="G6" s="45" t="s">
        <v>122</v>
      </c>
      <c r="H6" s="45" t="s">
        <v>123</v>
      </c>
      <c r="I6" s="45" t="s">
        <v>124</v>
      </c>
      <c r="J6" s="2" t="s">
        <v>125</v>
      </c>
      <c r="K6" s="29" t="s">
        <v>170</v>
      </c>
    </row>
    <row r="7" spans="1:11" s="52" customFormat="1" ht="13.5" customHeight="1">
      <c r="A7" s="37" t="s">
        <v>2</v>
      </c>
      <c r="B7" s="3"/>
      <c r="C7" s="45" t="s">
        <v>126</v>
      </c>
      <c r="D7" s="45" t="s">
        <v>127</v>
      </c>
      <c r="E7" s="45" t="s">
        <v>128</v>
      </c>
      <c r="F7" s="45" t="s">
        <v>129</v>
      </c>
      <c r="G7" s="45" t="s">
        <v>130</v>
      </c>
      <c r="H7" s="2" t="s">
        <v>131</v>
      </c>
      <c r="I7" s="45" t="s">
        <v>132</v>
      </c>
      <c r="J7" s="45" t="s">
        <v>133</v>
      </c>
      <c r="K7" s="1" t="s">
        <v>23</v>
      </c>
    </row>
    <row r="8" spans="1:11" s="52" customFormat="1" ht="13.5" customHeight="1">
      <c r="A8" s="3"/>
      <c r="B8" s="3"/>
      <c r="C8" s="3"/>
      <c r="D8" s="45" t="s">
        <v>134</v>
      </c>
      <c r="E8" s="28"/>
      <c r="F8" s="26"/>
      <c r="G8" s="27"/>
      <c r="H8" s="27"/>
      <c r="I8" s="45" t="s">
        <v>135</v>
      </c>
      <c r="J8" s="26"/>
      <c r="K8" s="3"/>
    </row>
    <row r="9" spans="1:11" s="52" customFormat="1" ht="13.5" customHeight="1">
      <c r="A9" s="3"/>
      <c r="B9" s="46" t="s">
        <v>117</v>
      </c>
      <c r="C9" s="47" t="s">
        <v>136</v>
      </c>
      <c r="D9" s="48" t="s">
        <v>137</v>
      </c>
      <c r="E9" s="49" t="s">
        <v>138</v>
      </c>
      <c r="F9" s="48" t="s">
        <v>139</v>
      </c>
      <c r="G9" s="47" t="s">
        <v>140</v>
      </c>
      <c r="H9" s="47" t="s">
        <v>141</v>
      </c>
      <c r="I9" s="50" t="s">
        <v>142</v>
      </c>
      <c r="J9" s="51" t="s">
        <v>143</v>
      </c>
    </row>
    <row r="10" spans="1:11" ht="13.5" customHeight="1">
      <c r="B10" s="53"/>
      <c r="C10" s="47" t="s">
        <v>144</v>
      </c>
      <c r="D10" s="48" t="s">
        <v>145</v>
      </c>
      <c r="E10" s="46" t="s">
        <v>146</v>
      </c>
      <c r="F10" s="54" t="s">
        <v>147</v>
      </c>
      <c r="G10" s="55" t="s">
        <v>148</v>
      </c>
      <c r="H10" s="55" t="s">
        <v>149</v>
      </c>
      <c r="I10" s="56" t="s">
        <v>150</v>
      </c>
      <c r="J10" s="57" t="s">
        <v>151</v>
      </c>
    </row>
    <row r="11" spans="1:11" ht="13.5" customHeight="1">
      <c r="A11" s="58"/>
      <c r="B11" s="53"/>
      <c r="C11" s="53"/>
      <c r="D11" s="59" t="s">
        <v>152</v>
      </c>
      <c r="E11" s="59" t="s">
        <v>153</v>
      </c>
      <c r="F11" s="53"/>
      <c r="G11" s="53"/>
      <c r="H11" s="53"/>
      <c r="I11" s="50" t="s">
        <v>154</v>
      </c>
      <c r="J11" s="59" t="s">
        <v>155</v>
      </c>
      <c r="K11" s="60"/>
    </row>
    <row r="12" spans="1:11" ht="13.5" customHeight="1">
      <c r="A12" s="61"/>
      <c r="B12" s="62"/>
      <c r="C12" s="62"/>
      <c r="D12" s="62"/>
      <c r="E12" s="62"/>
      <c r="F12" s="63"/>
      <c r="G12" s="62"/>
      <c r="H12" s="62"/>
      <c r="I12" s="50" t="s">
        <v>156</v>
      </c>
      <c r="J12" s="63"/>
      <c r="K12" s="58"/>
    </row>
    <row r="13" spans="1:11" ht="8.1" customHeight="1">
      <c r="A13" s="61"/>
      <c r="B13" s="58"/>
      <c r="C13" s="58"/>
      <c r="D13" s="58"/>
      <c r="E13" s="58"/>
      <c r="F13" s="69"/>
      <c r="G13" s="58"/>
      <c r="H13" s="58"/>
      <c r="I13" s="58"/>
      <c r="J13" s="69"/>
      <c r="K13" s="58"/>
    </row>
    <row r="14" spans="1:11" ht="15.95" customHeight="1">
      <c r="A14" s="4" t="s">
        <v>48</v>
      </c>
      <c r="B14" s="70">
        <f>SUM(C14:J14,'[3]4'!B14:I14)</f>
        <v>5029</v>
      </c>
      <c r="C14" s="5">
        <v>411</v>
      </c>
      <c r="D14" s="5">
        <v>234</v>
      </c>
      <c r="E14" s="5">
        <v>372</v>
      </c>
      <c r="F14" s="5">
        <v>426</v>
      </c>
      <c r="G14" s="5">
        <v>157</v>
      </c>
      <c r="H14" s="5">
        <v>210</v>
      </c>
      <c r="I14" s="5">
        <v>645</v>
      </c>
      <c r="J14" s="5">
        <v>609</v>
      </c>
      <c r="K14" s="71" t="s">
        <v>49</v>
      </c>
    </row>
    <row r="15" spans="1:11" ht="15.95" customHeight="1">
      <c r="A15" s="4" t="s">
        <v>50</v>
      </c>
      <c r="B15" s="70">
        <f>SUM(C15:J15,'[3]4'!B15:I15)</f>
        <v>434</v>
      </c>
      <c r="C15" s="5">
        <v>23</v>
      </c>
      <c r="D15" s="5">
        <v>7</v>
      </c>
      <c r="E15" s="5">
        <v>37</v>
      </c>
      <c r="F15" s="5">
        <v>20</v>
      </c>
      <c r="G15" s="5">
        <v>9</v>
      </c>
      <c r="H15" s="5">
        <v>10</v>
      </c>
      <c r="I15" s="5">
        <v>123</v>
      </c>
      <c r="J15" s="5">
        <v>98</v>
      </c>
      <c r="K15" s="72" t="s">
        <v>51</v>
      </c>
    </row>
    <row r="16" spans="1:11" ht="15.95" customHeight="1">
      <c r="A16" s="4" t="s">
        <v>52</v>
      </c>
      <c r="B16" s="70">
        <f>SUM(C16:J16,'[3]4'!B16:I16)</f>
        <v>441</v>
      </c>
      <c r="C16" s="5">
        <v>15</v>
      </c>
      <c r="D16" s="5">
        <v>8</v>
      </c>
      <c r="E16" s="5">
        <v>39</v>
      </c>
      <c r="F16" s="5">
        <v>13</v>
      </c>
      <c r="G16" s="5">
        <v>5</v>
      </c>
      <c r="H16" s="5">
        <v>11</v>
      </c>
      <c r="I16" s="5">
        <v>124</v>
      </c>
      <c r="J16" s="5">
        <v>135</v>
      </c>
      <c r="K16" s="71" t="s">
        <v>53</v>
      </c>
    </row>
    <row r="17" spans="1:11" ht="15.95" customHeight="1">
      <c r="A17" s="4" t="s">
        <v>54</v>
      </c>
      <c r="B17" s="70">
        <f>SUM(C17:J17,'[3]4'!B17:I17)</f>
        <v>499</v>
      </c>
      <c r="C17" s="5">
        <v>28</v>
      </c>
      <c r="D17" s="5">
        <v>10</v>
      </c>
      <c r="E17" s="5">
        <v>41</v>
      </c>
      <c r="F17" s="5">
        <v>20</v>
      </c>
      <c r="G17" s="5">
        <v>8</v>
      </c>
      <c r="H17" s="5">
        <v>9</v>
      </c>
      <c r="I17" s="5">
        <v>141</v>
      </c>
      <c r="J17" s="5">
        <v>114</v>
      </c>
      <c r="K17" s="71" t="s">
        <v>55</v>
      </c>
    </row>
    <row r="18" spans="1:11" ht="15.95" customHeight="1">
      <c r="A18" s="6" t="s">
        <v>56</v>
      </c>
      <c r="B18" s="70">
        <f>SUM(C18:J18,'[3]4'!B18:I18)</f>
        <v>197</v>
      </c>
      <c r="C18" s="5">
        <v>9</v>
      </c>
      <c r="D18" s="5">
        <v>4</v>
      </c>
      <c r="E18" s="5">
        <v>14</v>
      </c>
      <c r="F18" s="5">
        <v>5</v>
      </c>
      <c r="G18" s="5">
        <v>2</v>
      </c>
      <c r="H18" s="5">
        <v>4</v>
      </c>
      <c r="I18" s="5">
        <v>52</v>
      </c>
      <c r="J18" s="5">
        <v>61</v>
      </c>
      <c r="K18" s="71" t="s">
        <v>57</v>
      </c>
    </row>
    <row r="19" spans="1:11" ht="15.95" customHeight="1">
      <c r="A19" s="6" t="s">
        <v>58</v>
      </c>
      <c r="B19" s="70">
        <f>SUM(C19:J19,'[3]4'!B19:I19)</f>
        <v>215</v>
      </c>
      <c r="C19" s="5">
        <v>8</v>
      </c>
      <c r="D19" s="5">
        <v>4</v>
      </c>
      <c r="E19" s="5">
        <v>26</v>
      </c>
      <c r="F19" s="5">
        <v>7</v>
      </c>
      <c r="G19" s="5">
        <v>2</v>
      </c>
      <c r="H19" s="5">
        <v>5</v>
      </c>
      <c r="I19" s="5">
        <v>44</v>
      </c>
      <c r="J19" s="5">
        <v>71</v>
      </c>
      <c r="K19" s="72" t="s">
        <v>59</v>
      </c>
    </row>
    <row r="20" spans="1:11" ht="15.95" customHeight="1">
      <c r="A20" s="4" t="s">
        <v>60</v>
      </c>
      <c r="B20" s="70">
        <f>SUM(C20:J20,'[3]4'!B20:I20)</f>
        <v>300</v>
      </c>
      <c r="C20" s="5">
        <v>9</v>
      </c>
      <c r="D20" s="5">
        <v>5</v>
      </c>
      <c r="E20" s="5">
        <v>22</v>
      </c>
      <c r="F20" s="5">
        <v>9</v>
      </c>
      <c r="G20" s="5">
        <v>4</v>
      </c>
      <c r="H20" s="5">
        <v>5</v>
      </c>
      <c r="I20" s="5">
        <v>74</v>
      </c>
      <c r="J20" s="5">
        <v>106</v>
      </c>
      <c r="K20" s="72" t="s">
        <v>61</v>
      </c>
    </row>
    <row r="21" spans="1:11" ht="15.95" customHeight="1">
      <c r="A21" s="7" t="s">
        <v>62</v>
      </c>
      <c r="B21" s="70">
        <f>SUM(C21:J21,'[3]4'!B21:I21)</f>
        <v>324</v>
      </c>
      <c r="C21" s="5">
        <v>11</v>
      </c>
      <c r="D21" s="5">
        <v>6</v>
      </c>
      <c r="E21" s="5">
        <v>24</v>
      </c>
      <c r="F21" s="5">
        <v>6</v>
      </c>
      <c r="G21" s="5">
        <v>4</v>
      </c>
      <c r="H21" s="5">
        <v>5</v>
      </c>
      <c r="I21" s="5">
        <v>96</v>
      </c>
      <c r="J21" s="5">
        <v>94</v>
      </c>
      <c r="K21" s="72" t="s">
        <v>63</v>
      </c>
    </row>
    <row r="22" spans="1:11" ht="15.95" customHeight="1">
      <c r="A22" s="8" t="s">
        <v>64</v>
      </c>
      <c r="B22" s="70">
        <f>SUM(C22:J22,'[3]4'!B22:I22)</f>
        <v>228</v>
      </c>
      <c r="C22" s="5">
        <v>11</v>
      </c>
      <c r="D22" s="5">
        <v>3</v>
      </c>
      <c r="E22" s="5">
        <v>25</v>
      </c>
      <c r="F22" s="5">
        <v>3</v>
      </c>
      <c r="G22" s="5">
        <v>1</v>
      </c>
      <c r="H22" s="5">
        <v>5</v>
      </c>
      <c r="I22" s="5">
        <v>64</v>
      </c>
      <c r="J22" s="5">
        <v>66</v>
      </c>
      <c r="K22" s="71" t="s">
        <v>65</v>
      </c>
    </row>
    <row r="23" spans="1:11" ht="15.95" customHeight="1">
      <c r="A23" s="9" t="s">
        <v>66</v>
      </c>
      <c r="B23" s="70">
        <f>SUM(C23:J23,'[3]4'!B23:I23)</f>
        <v>191</v>
      </c>
      <c r="C23" s="5">
        <v>4</v>
      </c>
      <c r="D23" s="5">
        <v>4</v>
      </c>
      <c r="E23" s="5">
        <v>18</v>
      </c>
      <c r="F23" s="5">
        <v>4</v>
      </c>
      <c r="G23" s="5">
        <v>3</v>
      </c>
      <c r="H23" s="5">
        <v>6</v>
      </c>
      <c r="I23" s="5">
        <v>55</v>
      </c>
      <c r="J23" s="5">
        <v>55</v>
      </c>
      <c r="K23" s="72" t="s">
        <v>67</v>
      </c>
    </row>
    <row r="24" spans="1:11" ht="15.95" customHeight="1">
      <c r="A24" s="4" t="s">
        <v>68</v>
      </c>
      <c r="B24" s="70">
        <f>SUM(C24:J24,'[3]4'!B24:I24)</f>
        <v>295</v>
      </c>
      <c r="C24" s="5">
        <v>11</v>
      </c>
      <c r="D24" s="5">
        <v>5</v>
      </c>
      <c r="E24" s="5">
        <v>22</v>
      </c>
      <c r="F24" s="5">
        <v>9</v>
      </c>
      <c r="G24" s="5">
        <v>4</v>
      </c>
      <c r="H24" s="5">
        <v>7</v>
      </c>
      <c r="I24" s="5">
        <v>122</v>
      </c>
      <c r="J24" s="5">
        <v>58</v>
      </c>
      <c r="K24" s="73" t="s">
        <v>69</v>
      </c>
    </row>
    <row r="25" spans="1:11" ht="15.95" customHeight="1">
      <c r="A25" s="12" t="s">
        <v>70</v>
      </c>
      <c r="B25" s="70">
        <f>SUM(C25:J25,'[3]4'!B25:I25)</f>
        <v>58</v>
      </c>
      <c r="C25" s="5" t="s">
        <v>3</v>
      </c>
      <c r="D25" s="5" t="s">
        <v>3</v>
      </c>
      <c r="E25" s="5">
        <v>4</v>
      </c>
      <c r="F25" s="5">
        <v>1</v>
      </c>
      <c r="G25" s="5" t="s">
        <v>3</v>
      </c>
      <c r="H25" s="5" t="s">
        <v>3</v>
      </c>
      <c r="I25" s="5">
        <v>30</v>
      </c>
      <c r="J25" s="5">
        <v>16</v>
      </c>
      <c r="K25" s="15" t="s">
        <v>71</v>
      </c>
    </row>
    <row r="26" spans="1:11" ht="15.95" customHeight="1">
      <c r="A26" s="9" t="s">
        <v>72</v>
      </c>
      <c r="B26" s="70">
        <f>SUM(C26:J26,'[3]4'!B26:I26)</f>
        <v>204</v>
      </c>
      <c r="C26" s="5">
        <v>5</v>
      </c>
      <c r="D26" s="5">
        <v>4</v>
      </c>
      <c r="E26" s="5">
        <v>12</v>
      </c>
      <c r="F26" s="5">
        <v>2</v>
      </c>
      <c r="G26" s="5">
        <v>3</v>
      </c>
      <c r="H26" s="5">
        <v>4</v>
      </c>
      <c r="I26" s="5">
        <v>100</v>
      </c>
      <c r="J26" s="5">
        <v>37</v>
      </c>
      <c r="K26" s="71" t="s">
        <v>73</v>
      </c>
    </row>
    <row r="27" spans="1:11" ht="15.95" customHeight="1">
      <c r="A27" s="7" t="s">
        <v>74</v>
      </c>
      <c r="B27" s="70">
        <f>SUM(C27:J27,'[3]4'!B27:I27)</f>
        <v>277</v>
      </c>
      <c r="C27" s="5">
        <v>18</v>
      </c>
      <c r="D27" s="5">
        <v>7</v>
      </c>
      <c r="E27" s="5">
        <v>21</v>
      </c>
      <c r="F27" s="5">
        <v>9</v>
      </c>
      <c r="G27" s="5">
        <v>4</v>
      </c>
      <c r="H27" s="5">
        <v>7</v>
      </c>
      <c r="I27" s="5">
        <v>52</v>
      </c>
      <c r="J27" s="5">
        <v>84</v>
      </c>
      <c r="K27" s="72" t="s">
        <v>75</v>
      </c>
    </row>
    <row r="28" spans="1:11" ht="15.95" customHeight="1">
      <c r="A28" s="4" t="s">
        <v>76</v>
      </c>
      <c r="B28" s="70">
        <f>SUM(C28:J28,'[3]4'!B28:I28)</f>
        <v>159</v>
      </c>
      <c r="C28" s="5">
        <v>5</v>
      </c>
      <c r="D28" s="5">
        <v>3</v>
      </c>
      <c r="E28" s="5">
        <v>12</v>
      </c>
      <c r="F28" s="5">
        <v>3</v>
      </c>
      <c r="G28" s="5">
        <v>4</v>
      </c>
      <c r="H28" s="5">
        <v>5</v>
      </c>
      <c r="I28" s="5">
        <v>33</v>
      </c>
      <c r="J28" s="5">
        <v>64</v>
      </c>
      <c r="K28" s="72" t="s">
        <v>77</v>
      </c>
    </row>
    <row r="29" spans="1:11" ht="15.95" customHeight="1">
      <c r="A29" s="4" t="s">
        <v>78</v>
      </c>
      <c r="B29" s="70">
        <f>SUM(C29:J29,'[3]4'!B29:I29)</f>
        <v>179</v>
      </c>
      <c r="C29" s="5">
        <v>7</v>
      </c>
      <c r="D29" s="5">
        <v>4</v>
      </c>
      <c r="E29" s="5">
        <v>13</v>
      </c>
      <c r="F29" s="5">
        <v>5</v>
      </c>
      <c r="G29" s="5">
        <v>4</v>
      </c>
      <c r="H29" s="5">
        <v>4</v>
      </c>
      <c r="I29" s="5">
        <v>52</v>
      </c>
      <c r="J29" s="5">
        <v>46</v>
      </c>
      <c r="K29" s="72" t="s">
        <v>79</v>
      </c>
    </row>
    <row r="30" spans="1:11" ht="15.95" customHeight="1">
      <c r="A30" s="10" t="s">
        <v>80</v>
      </c>
      <c r="B30" s="70">
        <f>SUM(C30:J30,'[3]4'!B30:I30)</f>
        <v>107</v>
      </c>
      <c r="C30" s="5">
        <v>3</v>
      </c>
      <c r="D30" s="5">
        <v>3</v>
      </c>
      <c r="E30" s="5">
        <v>10</v>
      </c>
      <c r="F30" s="5">
        <v>2</v>
      </c>
      <c r="G30" s="5">
        <v>1</v>
      </c>
      <c r="H30" s="5">
        <v>2</v>
      </c>
      <c r="I30" s="5">
        <v>24</v>
      </c>
      <c r="J30" s="5">
        <v>40</v>
      </c>
      <c r="K30" s="72" t="s">
        <v>81</v>
      </c>
    </row>
    <row r="31" spans="1:11" ht="15.95" customHeight="1">
      <c r="A31" s="11" t="s">
        <v>82</v>
      </c>
      <c r="B31" s="70">
        <f>SUM(C31:J31,'[3]4'!B31:I31)</f>
        <v>124</v>
      </c>
      <c r="C31" s="5">
        <v>4</v>
      </c>
      <c r="D31" s="5">
        <v>1</v>
      </c>
      <c r="E31" s="5">
        <v>16</v>
      </c>
      <c r="F31" s="5">
        <v>1</v>
      </c>
      <c r="G31" s="5">
        <v>1</v>
      </c>
      <c r="H31" s="5">
        <v>3</v>
      </c>
      <c r="I31" s="5">
        <v>30</v>
      </c>
      <c r="J31" s="5">
        <v>42</v>
      </c>
      <c r="K31" s="72" t="s">
        <v>83</v>
      </c>
    </row>
    <row r="32" spans="1:11" ht="15.95" customHeight="1">
      <c r="A32" s="11" t="s">
        <v>84</v>
      </c>
      <c r="B32" s="70">
        <f>SUM(C32:J32,'[3]4'!B32:I32)</f>
        <v>180</v>
      </c>
      <c r="C32" s="5">
        <v>7</v>
      </c>
      <c r="D32" s="5">
        <v>3</v>
      </c>
      <c r="E32" s="5">
        <v>17</v>
      </c>
      <c r="F32" s="5">
        <v>5</v>
      </c>
      <c r="G32" s="5">
        <v>1</v>
      </c>
      <c r="H32" s="5">
        <v>3</v>
      </c>
      <c r="I32" s="5">
        <v>70</v>
      </c>
      <c r="J32" s="5">
        <v>39</v>
      </c>
      <c r="K32" s="71" t="s">
        <v>85</v>
      </c>
    </row>
    <row r="33" spans="1:11" ht="15.95" customHeight="1">
      <c r="A33" s="11" t="s">
        <v>86</v>
      </c>
      <c r="B33" s="70">
        <f>SUM(C33:J33,'[3]4'!B33:I33)</f>
        <v>67</v>
      </c>
      <c r="C33" s="5">
        <v>3</v>
      </c>
      <c r="D33" s="5">
        <v>1</v>
      </c>
      <c r="E33" s="5">
        <v>4</v>
      </c>
      <c r="F33" s="5">
        <v>1</v>
      </c>
      <c r="G33" s="5">
        <v>1</v>
      </c>
      <c r="H33" s="5" t="s">
        <v>3</v>
      </c>
      <c r="I33" s="5">
        <v>8</v>
      </c>
      <c r="J33" s="5">
        <v>36</v>
      </c>
      <c r="K33" s="72" t="s">
        <v>87</v>
      </c>
    </row>
    <row r="34" spans="1:11" ht="15.95" customHeight="1">
      <c r="A34" s="11" t="s">
        <v>88</v>
      </c>
      <c r="B34" s="70">
        <f>SUM(C34:J34,'[3]4'!B34:I34)</f>
        <v>131</v>
      </c>
      <c r="C34" s="5">
        <v>7</v>
      </c>
      <c r="D34" s="5">
        <v>5</v>
      </c>
      <c r="E34" s="5">
        <v>8</v>
      </c>
      <c r="F34" s="5">
        <v>7</v>
      </c>
      <c r="G34" s="5">
        <v>3</v>
      </c>
      <c r="H34" s="5">
        <v>5</v>
      </c>
      <c r="I34" s="5">
        <v>38</v>
      </c>
      <c r="J34" s="5">
        <v>23</v>
      </c>
      <c r="K34" s="73" t="s">
        <v>89</v>
      </c>
    </row>
    <row r="35" spans="1:11" ht="15.95" customHeight="1">
      <c r="A35" s="11" t="s">
        <v>90</v>
      </c>
      <c r="B35" s="70">
        <f>SUM(C35:J35,'[3]4'!B35:I35)</f>
        <v>173</v>
      </c>
      <c r="C35" s="5">
        <v>7</v>
      </c>
      <c r="D35" s="5" t="s">
        <v>3</v>
      </c>
      <c r="E35" s="5">
        <v>12</v>
      </c>
      <c r="F35" s="5">
        <v>18</v>
      </c>
      <c r="G35" s="5" t="s">
        <v>3</v>
      </c>
      <c r="H35" s="5">
        <v>15</v>
      </c>
      <c r="I35" s="5">
        <v>26</v>
      </c>
      <c r="J35" s="5">
        <v>51</v>
      </c>
      <c r="K35" s="72" t="s">
        <v>91</v>
      </c>
    </row>
    <row r="36" spans="1:11" ht="15.95" customHeight="1">
      <c r="A36" s="9" t="s">
        <v>92</v>
      </c>
      <c r="B36" s="70">
        <f>SUM(C36:J36,'[3]4'!B36:I36)</f>
        <v>431</v>
      </c>
      <c r="C36" s="5">
        <v>17</v>
      </c>
      <c r="D36" s="5">
        <v>10</v>
      </c>
      <c r="E36" s="5">
        <v>35</v>
      </c>
      <c r="F36" s="5">
        <v>12</v>
      </c>
      <c r="G36" s="5">
        <v>6</v>
      </c>
      <c r="H36" s="5">
        <v>9</v>
      </c>
      <c r="I36" s="5">
        <v>124</v>
      </c>
      <c r="J36" s="5">
        <v>128</v>
      </c>
      <c r="K36" s="71" t="s">
        <v>93</v>
      </c>
    </row>
    <row r="37" spans="1:11" ht="15.95" customHeight="1">
      <c r="A37" s="11" t="s">
        <v>94</v>
      </c>
      <c r="B37" s="70">
        <f>SUM(C37:J37,'[3]4'!B37:I37)</f>
        <v>150</v>
      </c>
      <c r="C37" s="5">
        <v>6</v>
      </c>
      <c r="D37" s="5">
        <v>4</v>
      </c>
      <c r="E37" s="5">
        <v>13</v>
      </c>
      <c r="F37" s="5">
        <v>4</v>
      </c>
      <c r="G37" s="5">
        <v>3</v>
      </c>
      <c r="H37" s="5">
        <v>5</v>
      </c>
      <c r="I37" s="5">
        <v>34</v>
      </c>
      <c r="J37" s="5">
        <v>46</v>
      </c>
      <c r="K37" s="72" t="s">
        <v>95</v>
      </c>
    </row>
    <row r="38" spans="1:11" ht="15.95" customHeight="1">
      <c r="A38" s="11" t="s">
        <v>96</v>
      </c>
      <c r="B38" s="70">
        <f>SUM(C38:J38,'[3]4'!B38:I38)</f>
        <v>101</v>
      </c>
      <c r="C38" s="5">
        <v>5</v>
      </c>
      <c r="D38" s="5">
        <v>2</v>
      </c>
      <c r="E38" s="5">
        <v>19</v>
      </c>
      <c r="F38" s="5">
        <v>3</v>
      </c>
      <c r="G38" s="5">
        <v>1</v>
      </c>
      <c r="H38" s="5">
        <v>2</v>
      </c>
      <c r="I38" s="5">
        <v>26</v>
      </c>
      <c r="J38" s="5">
        <v>25</v>
      </c>
      <c r="K38" s="72" t="s">
        <v>97</v>
      </c>
    </row>
    <row r="39" spans="1:11" ht="15.95" customHeight="1">
      <c r="A39" s="11" t="s">
        <v>98</v>
      </c>
      <c r="B39" s="70">
        <f>SUM(C39:J39,'[3]4'!B39:I39)</f>
        <v>231</v>
      </c>
      <c r="C39" s="5">
        <v>10</v>
      </c>
      <c r="D39" s="5">
        <v>4</v>
      </c>
      <c r="E39" s="5">
        <v>21</v>
      </c>
      <c r="F39" s="5">
        <v>8</v>
      </c>
      <c r="G39" s="5">
        <v>3</v>
      </c>
      <c r="H39" s="5">
        <v>6</v>
      </c>
      <c r="I39" s="5">
        <v>72</v>
      </c>
      <c r="J39" s="5">
        <v>56</v>
      </c>
      <c r="K39" s="72" t="s">
        <v>99</v>
      </c>
    </row>
    <row r="40" spans="1:11" ht="15.95" customHeight="1">
      <c r="A40" s="12" t="s">
        <v>100</v>
      </c>
      <c r="B40" s="70">
        <f>SUM(C40:J40,'[3]4'!B40:I40)</f>
        <v>98</v>
      </c>
      <c r="C40" s="5">
        <v>8</v>
      </c>
      <c r="D40" s="5">
        <v>2</v>
      </c>
      <c r="E40" s="5">
        <v>9</v>
      </c>
      <c r="F40" s="5">
        <v>6</v>
      </c>
      <c r="G40" s="5" t="s">
        <v>3</v>
      </c>
      <c r="H40" s="5">
        <v>4</v>
      </c>
      <c r="I40" s="5">
        <v>38</v>
      </c>
      <c r="J40" s="5">
        <v>6</v>
      </c>
      <c r="K40" s="72" t="s">
        <v>101</v>
      </c>
    </row>
    <row r="41" spans="1:11" ht="15.95" customHeight="1">
      <c r="A41" s="12" t="s">
        <v>102</v>
      </c>
      <c r="B41" s="70">
        <f>SUM(C41:J41,'[3]4'!B41:I41)</f>
        <v>104</v>
      </c>
      <c r="C41" s="5">
        <v>3</v>
      </c>
      <c r="D41" s="5">
        <v>1</v>
      </c>
      <c r="E41" s="5">
        <v>10</v>
      </c>
      <c r="F41" s="5">
        <v>3</v>
      </c>
      <c r="G41" s="5">
        <v>2</v>
      </c>
      <c r="H41" s="5" t="s">
        <v>3</v>
      </c>
      <c r="I41" s="5">
        <v>39</v>
      </c>
      <c r="J41" s="5">
        <v>29</v>
      </c>
      <c r="K41" s="71" t="s">
        <v>103</v>
      </c>
    </row>
    <row r="42" spans="1:11" s="3" customFormat="1" ht="15.95" customHeight="1">
      <c r="A42" s="12" t="s">
        <v>104</v>
      </c>
      <c r="B42" s="70">
        <f>SUM(C42:J42,'[3]4'!B42:I42)</f>
        <v>59</v>
      </c>
      <c r="C42" s="5">
        <v>2</v>
      </c>
      <c r="D42" s="5" t="s">
        <v>3</v>
      </c>
      <c r="E42" s="5">
        <v>1</v>
      </c>
      <c r="F42" s="5">
        <v>3</v>
      </c>
      <c r="G42" s="5" t="s">
        <v>3</v>
      </c>
      <c r="H42" s="5" t="s">
        <v>3</v>
      </c>
      <c r="I42" s="5">
        <v>12</v>
      </c>
      <c r="J42" s="5">
        <v>28</v>
      </c>
      <c r="K42" s="15" t="s">
        <v>105</v>
      </c>
    </row>
    <row r="43" spans="1:11" s="14" customFormat="1" ht="15.95" customHeight="1">
      <c r="A43" s="37" t="s">
        <v>106</v>
      </c>
      <c r="B43" s="70">
        <f>SUM(C43:J43,'[3]4'!B43:I43)</f>
        <v>143</v>
      </c>
      <c r="C43" s="5">
        <v>5</v>
      </c>
      <c r="D43" s="5" t="s">
        <v>3</v>
      </c>
      <c r="E43" s="5">
        <v>11</v>
      </c>
      <c r="F43" s="5">
        <v>21</v>
      </c>
      <c r="G43" s="5">
        <v>1</v>
      </c>
      <c r="H43" s="5">
        <v>17</v>
      </c>
      <c r="I43" s="5">
        <v>19</v>
      </c>
      <c r="J43" s="5">
        <v>45</v>
      </c>
      <c r="K43" s="64" t="s">
        <v>107</v>
      </c>
    </row>
    <row r="44" spans="1:11" ht="15.95" customHeight="1">
      <c r="A44" s="37" t="s">
        <v>108</v>
      </c>
      <c r="B44" s="70">
        <f>SUM(C44:J44,'[3]4'!B44:I44)</f>
        <v>40</v>
      </c>
      <c r="C44" s="5">
        <v>1</v>
      </c>
      <c r="D44" s="5" t="s">
        <v>3</v>
      </c>
      <c r="E44" s="5" t="s">
        <v>3</v>
      </c>
      <c r="F44" s="5">
        <v>1</v>
      </c>
      <c r="G44" s="5">
        <v>2</v>
      </c>
      <c r="H44" s="5" t="s">
        <v>3</v>
      </c>
      <c r="I44" s="5">
        <v>9</v>
      </c>
      <c r="J44" s="5">
        <v>20</v>
      </c>
      <c r="K44" s="65" t="s">
        <v>109</v>
      </c>
    </row>
    <row r="45" spans="1:11" ht="15.95" customHeight="1">
      <c r="A45" s="11" t="s">
        <v>110</v>
      </c>
      <c r="B45" s="70">
        <f>SUM(C45:J45,'[3]4'!B45:I45)</f>
        <v>47</v>
      </c>
      <c r="C45" s="5" t="s">
        <v>3</v>
      </c>
      <c r="D45" s="5">
        <v>2</v>
      </c>
      <c r="E45" s="5">
        <v>7</v>
      </c>
      <c r="F45" s="5" t="s">
        <v>3</v>
      </c>
      <c r="G45" s="5" t="s">
        <v>3</v>
      </c>
      <c r="H45" s="5" t="s">
        <v>3</v>
      </c>
      <c r="I45" s="5">
        <v>17</v>
      </c>
      <c r="J45" s="5">
        <v>16</v>
      </c>
      <c r="K45" s="65" t="s">
        <v>111</v>
      </c>
    </row>
    <row r="46" spans="1:11" ht="15.95" customHeight="1">
      <c r="A46" s="12" t="s">
        <v>112</v>
      </c>
      <c r="B46" s="70">
        <f>SUM(C46:J46,'[3]4'!B46:I46)</f>
        <v>95</v>
      </c>
      <c r="C46" s="5" t="s">
        <v>3</v>
      </c>
      <c r="D46" s="5">
        <v>4</v>
      </c>
      <c r="E46" s="5">
        <v>5</v>
      </c>
      <c r="F46" s="5" t="s">
        <v>3</v>
      </c>
      <c r="G46" s="5" t="s">
        <v>3</v>
      </c>
      <c r="H46" s="5">
        <v>1</v>
      </c>
      <c r="I46" s="5">
        <v>38</v>
      </c>
      <c r="J46" s="5">
        <v>19</v>
      </c>
      <c r="K46" s="65" t="s">
        <v>113</v>
      </c>
    </row>
    <row r="47" spans="1:11" ht="15.95" customHeight="1">
      <c r="A47" s="11" t="s">
        <v>114</v>
      </c>
      <c r="B47" s="70">
        <f>SUM(C47:J47,'[3]4'!B47:I47)</f>
        <v>30</v>
      </c>
      <c r="C47" s="5">
        <v>1</v>
      </c>
      <c r="D47" s="5" t="s">
        <v>3</v>
      </c>
      <c r="E47" s="5" t="s">
        <v>3</v>
      </c>
      <c r="F47" s="5" t="s">
        <v>3</v>
      </c>
      <c r="G47" s="5" t="s">
        <v>3</v>
      </c>
      <c r="H47" s="5" t="s">
        <v>3</v>
      </c>
      <c r="I47" s="5">
        <v>9</v>
      </c>
      <c r="J47" s="5">
        <v>15</v>
      </c>
      <c r="K47" s="74" t="s">
        <v>115</v>
      </c>
    </row>
    <row r="48" spans="1:11" ht="15.95" customHeight="1">
      <c r="A48" s="37" t="s">
        <v>171</v>
      </c>
      <c r="B48" s="70">
        <f>SUM(C48:J48,'[3]4'!B48:I48)</f>
        <v>470</v>
      </c>
      <c r="C48" s="5">
        <v>4</v>
      </c>
      <c r="D48" s="5">
        <v>2</v>
      </c>
      <c r="E48" s="5">
        <v>37</v>
      </c>
      <c r="F48" s="5">
        <v>10</v>
      </c>
      <c r="G48" s="5">
        <v>6</v>
      </c>
      <c r="H48" s="5">
        <v>2</v>
      </c>
      <c r="I48" s="5">
        <v>200</v>
      </c>
      <c r="J48" s="5">
        <v>146</v>
      </c>
      <c r="K48" s="75" t="s">
        <v>116</v>
      </c>
    </row>
    <row r="50" spans="1:11" ht="15.95" customHeight="1">
      <c r="A50" s="66" t="s">
        <v>117</v>
      </c>
      <c r="B50" s="70">
        <f>SUM(C50:J50,'[3]4'!B50:I50)</f>
        <v>11811</v>
      </c>
      <c r="C50" s="33">
        <f t="shared" ref="C50:J50" si="0">SUM(C14:C48)</f>
        <v>668</v>
      </c>
      <c r="D50" s="33">
        <f t="shared" si="0"/>
        <v>352</v>
      </c>
      <c r="E50" s="33">
        <f t="shared" si="0"/>
        <v>937</v>
      </c>
      <c r="F50" s="33">
        <f t="shared" si="0"/>
        <v>647</v>
      </c>
      <c r="G50" s="33">
        <f t="shared" si="0"/>
        <v>245</v>
      </c>
      <c r="H50" s="33">
        <f t="shared" si="0"/>
        <v>371</v>
      </c>
      <c r="I50" s="33">
        <f t="shared" si="0"/>
        <v>2640</v>
      </c>
      <c r="J50" s="33">
        <f t="shared" si="0"/>
        <v>2524</v>
      </c>
      <c r="K50" s="44" t="s">
        <v>6</v>
      </c>
    </row>
    <row r="51" spans="1:11" ht="14.1" customHeight="1">
      <c r="A51" s="76"/>
      <c r="B51" s="40"/>
      <c r="C51" s="40"/>
      <c r="D51" s="38"/>
      <c r="E51" s="38"/>
      <c r="F51" s="43"/>
      <c r="G51" s="43"/>
      <c r="H51" s="43"/>
      <c r="I51" s="43"/>
      <c r="J51" s="38"/>
      <c r="K51" s="1"/>
    </row>
    <row r="52" spans="1:11" ht="14.1" customHeight="1">
      <c r="A52" s="76"/>
      <c r="B52" s="40"/>
      <c r="C52" s="40"/>
      <c r="D52" s="38"/>
      <c r="E52" s="38"/>
      <c r="F52" s="43"/>
      <c r="G52" s="43"/>
      <c r="H52" s="43"/>
      <c r="I52" s="43"/>
      <c r="J52" s="38"/>
      <c r="K52" s="1"/>
    </row>
    <row r="53" spans="1:11" ht="14.1" customHeight="1">
      <c r="A53" s="76"/>
      <c r="B53" s="40"/>
      <c r="C53" s="40"/>
      <c r="D53" s="38"/>
      <c r="E53" s="38"/>
      <c r="F53" s="43"/>
      <c r="G53" s="43"/>
      <c r="H53" s="43"/>
      <c r="I53" s="43"/>
      <c r="J53" s="38"/>
      <c r="K53" s="1"/>
    </row>
    <row r="54" spans="1:11" ht="14.1" customHeight="1">
      <c r="A54" s="76"/>
      <c r="B54" s="40"/>
      <c r="C54" s="40"/>
      <c r="D54" s="38"/>
      <c r="E54" s="38"/>
      <c r="F54" s="43"/>
      <c r="G54" s="43"/>
      <c r="H54" s="43"/>
      <c r="I54" s="43"/>
      <c r="J54" s="38"/>
      <c r="K54" s="1"/>
    </row>
    <row r="55" spans="1:11" ht="14.1" customHeight="1">
      <c r="A55" s="76"/>
      <c r="B55" s="40"/>
      <c r="C55" s="40"/>
      <c r="D55" s="38"/>
      <c r="E55" s="38"/>
      <c r="F55" s="43"/>
      <c r="G55" s="43"/>
      <c r="H55" s="43"/>
      <c r="I55" s="43"/>
      <c r="J55" s="38"/>
      <c r="K55" s="1"/>
    </row>
    <row r="56" spans="1:11" ht="15.75" customHeight="1">
      <c r="A56" s="76"/>
      <c r="B56" s="40"/>
      <c r="C56" s="40"/>
      <c r="D56" s="38"/>
      <c r="E56" s="38"/>
      <c r="F56" s="43"/>
      <c r="G56" s="43"/>
      <c r="H56" s="43"/>
      <c r="I56" s="43"/>
      <c r="J56" s="38"/>
      <c r="K56" s="1"/>
    </row>
    <row r="57" spans="1:11" ht="13.5" customHeight="1"/>
    <row r="58" spans="1:11" ht="14.1" customHeight="1">
      <c r="A58" s="39" t="s">
        <v>166</v>
      </c>
      <c r="B58" s="40"/>
      <c r="C58" s="40"/>
      <c r="D58" s="38"/>
      <c r="E58" s="38"/>
      <c r="F58" s="43"/>
      <c r="G58" s="43"/>
      <c r="H58" s="43"/>
      <c r="I58" s="43"/>
      <c r="J58" s="38"/>
      <c r="K58" s="35" t="s">
        <v>172</v>
      </c>
    </row>
    <row r="59" spans="1:11" ht="12.75" customHeight="1">
      <c r="A59" s="39" t="s">
        <v>167</v>
      </c>
      <c r="C59" s="29"/>
      <c r="D59" s="29"/>
      <c r="E59" s="29"/>
      <c r="G59" s="29"/>
      <c r="H59" s="29"/>
      <c r="I59" s="29"/>
      <c r="J59" s="29"/>
      <c r="K59" s="41" t="s">
        <v>168</v>
      </c>
    </row>
    <row r="60" spans="1:11" ht="12.75" customHeight="1">
      <c r="A60" s="39" t="s">
        <v>163</v>
      </c>
      <c r="C60" s="29"/>
      <c r="D60" s="29"/>
      <c r="E60" s="29"/>
      <c r="G60" s="29"/>
      <c r="H60" s="29"/>
      <c r="I60" s="29"/>
      <c r="K60" s="42" t="s">
        <v>164</v>
      </c>
    </row>
    <row r="61" spans="1:11" s="3" customFormat="1" ht="12.75" customHeight="1">
      <c r="A61" s="77" t="s">
        <v>165</v>
      </c>
      <c r="B61" s="78"/>
      <c r="C61" s="78"/>
      <c r="E61" s="11"/>
      <c r="F61" s="29"/>
      <c r="G61" s="11"/>
      <c r="H61" s="11"/>
      <c r="I61" s="11"/>
      <c r="J61" s="11"/>
      <c r="K61" s="31" t="s">
        <v>161</v>
      </c>
    </row>
    <row r="62" spans="1:11" ht="12.75" customHeight="1">
      <c r="A62" s="3"/>
      <c r="B62" s="79"/>
      <c r="C62" s="79"/>
      <c r="D62" s="79"/>
      <c r="E62" s="79"/>
      <c r="F62" s="79"/>
      <c r="G62" s="79"/>
      <c r="H62" s="79"/>
      <c r="I62" s="79"/>
      <c r="J62" s="79"/>
      <c r="K62" s="79"/>
    </row>
    <row r="63" spans="1:11" s="3" customFormat="1" ht="12.75" customHeight="1">
      <c r="A63" s="79"/>
      <c r="B63" s="29"/>
      <c r="C63" s="11"/>
      <c r="D63" s="11"/>
      <c r="E63" s="11"/>
      <c r="G63" s="11"/>
      <c r="H63" s="11"/>
      <c r="I63" s="11"/>
      <c r="J63" s="11"/>
      <c r="K63" s="11"/>
    </row>
    <row r="64" spans="1:11" ht="12.75" customHeight="1">
      <c r="A64" s="3"/>
    </row>
    <row r="65" spans="1:1" ht="12.75" customHeight="1">
      <c r="A65" s="3"/>
    </row>
    <row r="66" spans="1:1" ht="12.75" customHeight="1">
      <c r="A66" s="3"/>
    </row>
    <row r="67" spans="1:1" ht="12.75" customHeight="1">
      <c r="A67" s="76"/>
    </row>
    <row r="68" spans="1:1" ht="12.75" customHeight="1">
      <c r="A68" s="3"/>
    </row>
    <row r="69" spans="1:1" ht="9.1999999999999993" customHeight="1">
      <c r="A69" s="76"/>
    </row>
    <row r="70" spans="1:1" ht="9.1999999999999993" customHeight="1">
      <c r="A70" s="76"/>
    </row>
    <row r="71" spans="1:1" ht="9.1999999999999993" customHeight="1">
      <c r="A71" s="3"/>
    </row>
    <row r="72" spans="1:1" ht="9.1999999999999993" customHeight="1">
      <c r="A72" s="76"/>
    </row>
    <row r="73" spans="1:1" ht="9.1999999999999993" customHeight="1">
      <c r="A73" s="76"/>
    </row>
    <row r="74" spans="1:1" ht="9.1999999999999993" customHeight="1">
      <c r="A74" s="76"/>
    </row>
    <row r="75" spans="1:1" ht="9.1999999999999993" customHeight="1">
      <c r="A75" s="76"/>
    </row>
    <row r="76" spans="1:1" ht="20.25" customHeight="1">
      <c r="A76" s="76"/>
    </row>
  </sheetData>
  <mergeCells count="2">
    <mergeCell ref="I3:K3"/>
    <mergeCell ref="I4:K4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4</vt:lpstr>
      <vt:lpstr>4 (2)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2013-06-05T14:46:42Z</dcterms:modified>
</cp:coreProperties>
</file>